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a_delovni_zvezek"/>
  <mc:AlternateContent xmlns:mc="http://schemas.openxmlformats.org/markup-compatibility/2006">
    <mc:Choice Requires="x15">
      <x15ac:absPath xmlns:x15ac="http://schemas.microsoft.com/office/spreadsheetml/2010/11/ac" url="https://obcinavelenje-my.sharepoint.com/personal/petra_meza_velenje_si/Documents/Namizje/JAVNA NAROCILA ZJN-3/JAVNA NAROČILA 2025/PC PESJE/Objava/"/>
    </mc:Choice>
  </mc:AlternateContent>
  <xr:revisionPtr revIDLastSave="0" documentId="8_{DD55BEEE-D83F-4237-929D-DA3B2FE86F88}" xr6:coauthVersionLast="47" xr6:coauthVersionMax="47" xr10:uidLastSave="{00000000-0000-0000-0000-000000000000}"/>
  <bookViews>
    <workbookView xWindow="3900" yWindow="3900" windowWidth="25440" windowHeight="15270" tabRatio="858" firstSheet="1" activeTab="2" xr2:uid="{00000000-000D-0000-FFFF-FFFF00000000}"/>
  </bookViews>
  <sheets>
    <sheet name="Rekap. vse skupaj" sheetId="24" state="hidden" r:id="rId1"/>
    <sheet name="NAVODILO" sheetId="89" r:id="rId2"/>
    <sheet name="REKAPITULACIJA" sheetId="71" r:id="rId3"/>
    <sheet name="1_Int.cest.infrastruktura" sheetId="6" r:id="rId4"/>
    <sheet name="2 LC Jezero-Klasirnica" sheetId="75" r:id="rId5"/>
    <sheet name="3_Fekalna_KA" sheetId="66" r:id="rId6"/>
    <sheet name="4_Meteorna KAN 1 2" sheetId="76" r:id="rId7"/>
    <sheet name="5_Meteorna KAN 3" sheetId="77" r:id="rId8"/>
    <sheet name="6_Vodovod" sheetId="69" r:id="rId9"/>
    <sheet name="7_Telekomunikacije" sheetId="62" r:id="rId10"/>
    <sheet name="8_Toplovod" sheetId="78" r:id="rId11"/>
    <sheet name="9 El. polnilnice" sheetId="84" r:id="rId12"/>
    <sheet name="10_Javna razsvetljava" sheetId="85" r:id="rId13"/>
    <sheet name="11_TP in NN priključki" sheetId="86" r:id="rId14"/>
    <sheet name="REK_EL_DELA" sheetId="56" state="hidden" r:id="rId15"/>
  </sheets>
  <externalReferences>
    <externalReference r:id="rId16"/>
    <externalReference r:id="rId17"/>
    <externalReference r:id="rId18"/>
    <externalReference r:id="rId19"/>
    <externalReference r:id="rId20"/>
    <externalReference r:id="rId21"/>
  </externalReferences>
  <definedNames>
    <definedName name="______________dol2">#REF!</definedName>
    <definedName name="_____________dol2">#REF!</definedName>
    <definedName name="____________dol2">#REF!</definedName>
    <definedName name="__________hx2">#REF!</definedName>
    <definedName name="_________hx2">#REF!</definedName>
    <definedName name="________hx2">#REF!</definedName>
    <definedName name="_______dol2">#REF!</definedName>
    <definedName name="_______hx2">#REF!</definedName>
    <definedName name="______dol2">#REF!</definedName>
    <definedName name="______hx2">#REF!</definedName>
    <definedName name="_____dol2">#REF!</definedName>
    <definedName name="_____hx2">#REF!</definedName>
    <definedName name="_____pro2">#REF!</definedName>
    <definedName name="____dol2">#REF!</definedName>
    <definedName name="____hx2">#REF!</definedName>
    <definedName name="____pro2">#REF!</definedName>
    <definedName name="___dol2">#REF!</definedName>
    <definedName name="___hx2">#REF!</definedName>
    <definedName name="___pro2">#REF!</definedName>
    <definedName name="__dol2">#REF!</definedName>
    <definedName name="__hx2">#REF!</definedName>
    <definedName name="__pro2">#REF!</definedName>
    <definedName name="_3Excel_BuiltIn_Print_Area_12_1_1_1_1">#REF!</definedName>
    <definedName name="_4Excel_BuiltIn_Print_Area_3_1_1_1_1">(#REF!,#REF!)</definedName>
    <definedName name="_5Excel_BuiltIn_Print_Area_5_1_1_1_1">#REF!</definedName>
    <definedName name="_6Excel_BuiltIn_Print_Area_8_1_1_1_1">#REF!</definedName>
    <definedName name="_dol2">#REF!</definedName>
    <definedName name="_Hlk176229081_1">#REF!</definedName>
    <definedName name="_hx2">#REF!</definedName>
    <definedName name="_pro2">#REF!</definedName>
    <definedName name="a">#REF!</definedName>
    <definedName name="aa">#REF!</definedName>
    <definedName name="aaa">#REF!</definedName>
    <definedName name="agregat">#REF!</definedName>
    <definedName name="AKUMULACIJA">#REF!</definedName>
    <definedName name="asd">#REF!</definedName>
    <definedName name="b">#REF!</definedName>
    <definedName name="baza">#REF!</definedName>
    <definedName name="baza1">#REF!</definedName>
    <definedName name="baza2">#REF!</definedName>
    <definedName name="baza3">#REF!</definedName>
    <definedName name="baza4">#REF!</definedName>
    <definedName name="baza5">#REF!</definedName>
    <definedName name="bazar">#REF!</definedName>
    <definedName name="cc">#REF!</definedName>
    <definedName name="cene">#REF!</definedName>
    <definedName name="CEVICU">#REF!</definedName>
    <definedName name="cevicu2">#REF!</definedName>
    <definedName name="CEVIJE">#REF!</definedName>
    <definedName name="CEVINIRO">#REF!</definedName>
    <definedName name="ceviniro2">#REF!</definedName>
    <definedName name="Datum" localSheetId="5">#REF!</definedName>
    <definedName name="Datum" localSheetId="6">#REF!</definedName>
    <definedName name="Datum" localSheetId="7">#REF!</definedName>
    <definedName name="Datum" localSheetId="14">#REF!</definedName>
    <definedName name="Datum" localSheetId="2">#REF!</definedName>
    <definedName name="Datum">#REF!</definedName>
    <definedName name="Datum1" localSheetId="5">#REF!</definedName>
    <definedName name="Datum1" localSheetId="6">#REF!</definedName>
    <definedName name="Datum1" localSheetId="7">#REF!</definedName>
    <definedName name="Datum1" localSheetId="14">#REF!</definedName>
    <definedName name="Datum1" localSheetId="2">#REF!</definedName>
    <definedName name="Datum1">#REF!</definedName>
    <definedName name="DD">#REF!</definedName>
    <definedName name="ddwddwwd">#REF!</definedName>
    <definedName name="Dela1" localSheetId="5">#REF!</definedName>
    <definedName name="Dela1" localSheetId="6">#REF!</definedName>
    <definedName name="Dela1" localSheetId="7">#REF!</definedName>
    <definedName name="Dela1" localSheetId="14">#REF!</definedName>
    <definedName name="Dela1" localSheetId="2">#REF!</definedName>
    <definedName name="Dela1">#REF!</definedName>
    <definedName name="Dela2" localSheetId="5">#REF!</definedName>
    <definedName name="Dela2" localSheetId="6">#REF!</definedName>
    <definedName name="Dela2" localSheetId="7">#REF!</definedName>
    <definedName name="Dela2" localSheetId="14">#REF!</definedName>
    <definedName name="Dela2" localSheetId="2">#REF!</definedName>
    <definedName name="Dela2">#REF!</definedName>
    <definedName name="Dela3" localSheetId="5">#REF!</definedName>
    <definedName name="Dela3" localSheetId="6">#REF!</definedName>
    <definedName name="Dela3" localSheetId="7">#REF!</definedName>
    <definedName name="Dela3" localSheetId="14">#REF!</definedName>
    <definedName name="Dela3" localSheetId="2">#REF!</definedName>
    <definedName name="Dela3">#REF!</definedName>
    <definedName name="DO">#REF!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men" localSheetId="5">#REF!</definedName>
    <definedName name="Domen" localSheetId="6">#REF!</definedName>
    <definedName name="Domen" localSheetId="7">#REF!</definedName>
    <definedName name="Domen" localSheetId="14">#REF!</definedName>
    <definedName name="Domen" localSheetId="2">#REF!</definedName>
    <definedName name="Domen">#REF!</definedName>
    <definedName name="DOO">#REF!</definedName>
    <definedName name="DQA" localSheetId="5">#REF!</definedName>
    <definedName name="DQA" localSheetId="6">#REF!</definedName>
    <definedName name="DQA" localSheetId="7">#REF!</definedName>
    <definedName name="DQA" localSheetId="14">#REF!</definedName>
    <definedName name="DQA" localSheetId="2">#REF!</definedName>
    <definedName name="DQA">#REF!</definedName>
    <definedName name="ĐŽ">#REF!</definedName>
    <definedName name="enote">#REF!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xcel_BuiltIn__FilterDatabase_2">#REF!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__0">#REF!</definedName>
    <definedName name="Excel_BuiltIn_Print_Area_1_1_1_1_1">#REF!</definedName>
    <definedName name="Excel_BuiltIn_Print_Area_1_1_1_1_1_1">#REF!</definedName>
    <definedName name="Excel_BuiltIn_Print_Area_1_1_1_1_1_1_1">#REF!</definedName>
    <definedName name="Excel_BuiltIn_Print_Area_1_1_1_1_1_1_1___0">#REF!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1_1_1_1_1_1">#REF!</definedName>
    <definedName name="Excel_BuiltIn_Print_Area_1_1_1_1_1_1_1_1_1_1_1_1_1_1_1_1_1">#REF!</definedName>
    <definedName name="Excel_BuiltIn_Print_Area_1_1_1_1_1_1_1_1_1_1_1_1_1_1_1_1_1_1_1">#REF!</definedName>
    <definedName name="Excel_BuiltIn_Print_Area_1_1_1_1_1_1_1_1_1_1_1_1_1_1_1_1_1_1_1_1">#REF!</definedName>
    <definedName name="Excel_BuiltIn_Print_Area_1_1_1_1_1_1_1_1_1_1_1_1_1_1_1_1_1_1_1_1_1">#REF!</definedName>
    <definedName name="Excel_BuiltIn_Print_Area_1_1_1_1_1_1_1_1_1_1_1_1_1_1_1_1_1_1_1_1_1_1">#REF!</definedName>
    <definedName name="Excel_BuiltIn_Print_Area_1_1_1_1_1_1_1_1_1_1_1_1_1_1_1_1_1_1_1_1_1_1_1">#REF!</definedName>
    <definedName name="Excel_BuiltIn_Print_Area_1_1_1_1_1_1_1_1_1_1_1_1_1_1_1_1_1_1_1_1_1_1_1_1">#REF!</definedName>
    <definedName name="Excel_BuiltIn_Print_Area_1_1_1_1_1_1_1_1_1_1_1_1_1_1_1_1_1_1_1_1_1_1_1_1_1">#REF!</definedName>
    <definedName name="Excel_BuiltIn_Print_Area_1_1_1_1_1_1_1_1_1_1_1_1_1_1_1_1_1_1_1_1_1_1_1_1_1_1">#REF!</definedName>
    <definedName name="Excel_BuiltIn_Print_Area_1_1_1_1_1_1_1_1_1_1_1_1_1_1_1_1_1_1_1_1_1_1_1_1_1_1_1">#REF!</definedName>
    <definedName name="Excel_BuiltIn_Print_Area_1_1_1_1_1_1_1_1_1_1_1_1_1_1_1_1_1_1_1_1_1_1_1_1_1_1_1_1_1">#REF!</definedName>
    <definedName name="Excel_BuiltIn_Print_Area_10">"$#REF!.$A$1:$L$134"</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"$#REF!.$A$1:$I$32000"</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3">#REF!</definedName>
    <definedName name="Excel_BuiltIn_Print_Area_13_1">#REF!</definedName>
    <definedName name="Excel_BuiltIn_Print_Area_13_1_1">#REF!</definedName>
    <definedName name="Excel_BuiltIn_Print_Area_14">#REF!</definedName>
    <definedName name="Excel_BuiltIn_Print_Area_14_1">#REF!</definedName>
    <definedName name="Excel_BuiltIn_Print_Area_14_1_1">#REF!</definedName>
    <definedName name="Excel_BuiltIn_Print_Area_15">#REF!</definedName>
    <definedName name="Excel_BuiltIn_Print_Area_17">#REF!</definedName>
    <definedName name="Excel_BuiltIn_Print_Area_18">#REF!</definedName>
    <definedName name="Excel_BuiltIn_Print_Area_18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"$#REF!.$A$1:$N$90"</definedName>
    <definedName name="Excel_BuiltIn_Print_Area_3_1">#REF!</definedName>
    <definedName name="Excel_BuiltIn_Print_Area_3_1_1">#REF!</definedName>
    <definedName name="Excel_BuiltIn_Print_Area_3_1_1_1">#REF!</definedName>
    <definedName name="Excel_BuiltIn_Print_Area_3_1_1_1_1">(#REF!,#REF!)</definedName>
    <definedName name="Excel_BuiltIn_Print_Area_4">"$#REF!.$A$1:$O$70"</definedName>
    <definedName name="Excel_BuiltIn_Print_Area_4_1">#REF!</definedName>
    <definedName name="Excel_BuiltIn_Print_Area_4_1_1">#REF!</definedName>
    <definedName name="Excel_BuiltIn_Print_Area_4_1_1_1">#REF!</definedName>
    <definedName name="Excel_BuiltIn_Print_Area_5">"$#REF!.$A$1:$N$96"</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6_1">#REF!</definedName>
    <definedName name="Excel_BuiltIn_Print_Area_6_1_1">#REF!</definedName>
    <definedName name="Excel_BuiltIn_Print_Area_7">"$#REF!.$A$1:$J$127"</definedName>
    <definedName name="Excel_BuiltIn_Print_Area_7_1">#REF!</definedName>
    <definedName name="Excel_BuiltIn_Print_Area_7_1_1">#REF!</definedName>
    <definedName name="Excel_BuiltIn_Print_Area_8">"$#REF!.$A$2:$H$69"</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9">"$#REF!.$A$1:$H$64"</definedName>
    <definedName name="Excel_BuiltIn_Print_Area_9_1">#REF!</definedName>
    <definedName name="Excel_BuiltIn_Print_Area_9_1_1">#REF!</definedName>
    <definedName name="Excel_BuiltIn_Print_Area_9_1_1_1">#REF!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FAK_MATERIAL">#REF!</definedName>
    <definedName name="FAKTOR_NA_URE">#REF!</definedName>
    <definedName name="FWEGWERGE" localSheetId="5">#REF!</definedName>
    <definedName name="FWEGWERGE" localSheetId="6">#REF!</definedName>
    <definedName name="FWEGWERGE" localSheetId="7">#REF!</definedName>
    <definedName name="FWEGWERGE" localSheetId="14">#REF!</definedName>
    <definedName name="FWEGWERGE" localSheetId="2">#REF!</definedName>
    <definedName name="FWEGWERGE">#REF!</definedName>
    <definedName name="grgrg">#REF!</definedName>
    <definedName name="hfgh">#REF!</definedName>
    <definedName name="HX">#REF!</definedName>
    <definedName name="indeks">#REF!</definedName>
    <definedName name="izves">#REF!</definedName>
    <definedName name="izvesek">#REF!</definedName>
    <definedName name="KALK_URA">#REF!</definedName>
    <definedName name="KANALI">#REF!</definedName>
    <definedName name="kanali2">#REF!</definedName>
    <definedName name="komunala" localSheetId="5">#REF!</definedName>
    <definedName name="komunala" localSheetId="6">#REF!</definedName>
    <definedName name="komunala" localSheetId="7">#REF!</definedName>
    <definedName name="komunala" localSheetId="14">#REF!</definedName>
    <definedName name="komunala" localSheetId="2">#REF!</definedName>
    <definedName name="komunala">#REF!</definedName>
    <definedName name="KVSV5328A">#REF!</definedName>
    <definedName name="KVSV5329A">#REF!</definedName>
    <definedName name="likgdfiasgb">#REF!</definedName>
    <definedName name="lkiun">#REF!</definedName>
    <definedName name="LOD">#REF!</definedName>
    <definedName name="LOL_14">#REF!</definedName>
    <definedName name="NAP">#REF!</definedName>
    <definedName name="Naročnik" localSheetId="5">#REF!</definedName>
    <definedName name="Naročnik" localSheetId="6">#REF!</definedName>
    <definedName name="Naročnik" localSheetId="7">#REF!</definedName>
    <definedName name="Naročnik" localSheetId="14">#REF!</definedName>
    <definedName name="Naročnik" localSheetId="2">#REF!</definedName>
    <definedName name="Naročnik">#REF!</definedName>
    <definedName name="NIRO">#REF!</definedName>
    <definedName name="novo">#REF!</definedName>
    <definedName name="oddusek">#REF!</definedName>
    <definedName name="OLE_LINK1_10">'[1]javljanje CO GARAŽE'!#REF!</definedName>
    <definedName name="OLE_LINK3_1">#REF!</definedName>
    <definedName name="oprema">#REF!</definedName>
    <definedName name="plin">#REF!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jetje" localSheetId="5">#REF!</definedName>
    <definedName name="Podjetje" localSheetId="6">#REF!</definedName>
    <definedName name="Podjetje" localSheetId="7">#REF!</definedName>
    <definedName name="Podjetje" localSheetId="14">#REF!</definedName>
    <definedName name="Podjetje" localSheetId="2">#REF!</definedName>
    <definedName name="Podjetje">#REF!</definedName>
    <definedName name="_xlnm.Print_Area" localSheetId="3">'1_Int.cest.infrastruktura'!$A$1:$F$177</definedName>
    <definedName name="_xlnm.Print_Area" localSheetId="4">'2 LC Jezero-Klasirnica'!$A$1:$F$154</definedName>
    <definedName name="_xlnm.Print_Area" localSheetId="5">'3_Fekalna_KA'!$A$1:$F$95</definedName>
    <definedName name="_xlnm.Print_Area" localSheetId="6">'4_Meteorna KAN 1 2'!$A$1:$F$130</definedName>
    <definedName name="_xlnm.Print_Area" localSheetId="7">'5_Meteorna KAN 3'!$A$1:$F$104</definedName>
    <definedName name="_xlnm.Print_Area" localSheetId="8">'6_Vodovod'!$A$1:$F$146</definedName>
    <definedName name="_xlnm.Print_Area" localSheetId="9">'7_Telekomunikacije'!$A$1:$F$68</definedName>
    <definedName name="_xlnm.Print_Area" localSheetId="10">'8_Toplovod'!$A$1:$F$93</definedName>
    <definedName name="_xlnm.Print_Area" localSheetId="11">'9 El. polnilnice'!$A$1:$H$88</definedName>
    <definedName name="_xlnm.Print_Area" localSheetId="14">REK_EL_DELA!$A$1:$C$15</definedName>
    <definedName name="_xlnm.Print_Area" localSheetId="2">REKAPITULACIJA!$A$1:$C$26</definedName>
    <definedName name="_xlnm.Print_Area">#REF!</definedName>
    <definedName name="Ponudba" localSheetId="5">#REF!</definedName>
    <definedName name="Ponudba" localSheetId="6">#REF!</definedName>
    <definedName name="Ponudba" localSheetId="7">#REF!</definedName>
    <definedName name="Ponudba" localSheetId="14">#REF!</definedName>
    <definedName name="Ponudba" localSheetId="2">#REF!</definedName>
    <definedName name="Ponudba">#REF!</definedName>
    <definedName name="POO">#REF!</definedName>
    <definedName name="postavke">#REF!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[2]SISTEMI!#REF!</definedName>
    <definedName name="PROC_MATERIAL">#REF!</definedName>
    <definedName name="proi">[2]SISTEMI!#REF!</definedName>
    <definedName name="qqqqqqqqqqqqqqqqqqq">#REF!</definedName>
    <definedName name="REKAPITULACIJA">#REF!</definedName>
    <definedName name="sdfg">#REF!</definedName>
    <definedName name="sfbet">(#REF!,#REF!)</definedName>
    <definedName name="SKUPAJ_AKUMULACIJA">#REF!</definedName>
    <definedName name="SKUPAJ_BRUTO_MATERIAL">#REF!</definedName>
    <definedName name="SKUPAJ_DELO">#REF!</definedName>
    <definedName name="SKUPAJ_DODATEK_NA_MATERIAL">#REF!</definedName>
    <definedName name="SKUPAJ_NETO_MATERIAL">#REF!</definedName>
    <definedName name="SKUPAJ_PREDRAČUN">#REF!</definedName>
    <definedName name="SKUPAJ_ŠT_UR">#REF!</definedName>
    <definedName name="svetilka">#REF!</definedName>
    <definedName name="TEKOM">#REF!</definedName>
    <definedName name="test">'[3]specif. POŽAR sklop 2'!$B$1:$C$6</definedName>
    <definedName name="tiskanje" localSheetId="5">#REF!</definedName>
    <definedName name="tiskanje" localSheetId="6">#REF!</definedName>
    <definedName name="tiskanje" localSheetId="7">#REF!</definedName>
    <definedName name="tiskanje" localSheetId="14">#REF!</definedName>
    <definedName name="tiskanje" localSheetId="2">#REF!</definedName>
    <definedName name="tiskanje">#REF!</definedName>
    <definedName name="_xlnm.Print_Titles" localSheetId="3">'1_Int.cest.infrastruktura'!$1:$1</definedName>
    <definedName name="_xlnm.Print_Titles" localSheetId="12">'10_Javna razsvetljava'!$1:$1</definedName>
    <definedName name="_xlnm.Print_Titles" localSheetId="13">'11_TP in NN priključki'!$1:$1</definedName>
    <definedName name="_xlnm.Print_Titles" localSheetId="4">'2 LC Jezero-Klasirnica'!$1:$1</definedName>
    <definedName name="_xlnm.Print_Titles" localSheetId="5">'3_Fekalna_KA'!$1:$1</definedName>
    <definedName name="_xlnm.Print_Titles" localSheetId="6">'4_Meteorna KAN 1 2'!$1:$1</definedName>
    <definedName name="_xlnm.Print_Titles" localSheetId="7">'5_Meteorna KAN 3'!$1:$1</definedName>
    <definedName name="_xlnm.Print_Titles" localSheetId="8">'6_Vodovod'!$1:$1</definedName>
    <definedName name="_xlnm.Print_Titles" localSheetId="9">'7_Telekomunikacije'!$1:$1</definedName>
    <definedName name="_xlnm.Print_Titles" localSheetId="10">'8_Toplovod'!$1:$1</definedName>
    <definedName name="_xlnm.Print_Titles" localSheetId="11">'9 El. polnilnice'!$1:$1</definedName>
    <definedName name="totem">#REF!</definedName>
    <definedName name="totm">#REF!</definedName>
    <definedName name="tt">#REF!</definedName>
    <definedName name="VISZR">#REF!</definedName>
    <definedName name="vlom1">#REF!</definedName>
    <definedName name="Vrednost_z_DDV" localSheetId="5">#REF!</definedName>
    <definedName name="Vrednost_z_DDV" localSheetId="6">#REF!</definedName>
    <definedName name="Vrednost_z_DDV" localSheetId="7">#REF!</definedName>
    <definedName name="Vrednost_z_DDV" localSheetId="14">#REF!</definedName>
    <definedName name="Vrednost_z_DDV" localSheetId="2">#REF!</definedName>
    <definedName name="Vrednost_z_DDV">#REF!</definedName>
    <definedName name="vv">[4]Rekapitulacija!$D$40</definedName>
    <definedName name="x">#REF!</definedName>
    <definedName name="xx">'[5]CEHLKL-6-12'!$B$12:$H$997</definedName>
    <definedName name="Y">#REF!</definedName>
    <definedName name="YY">'[6]CEHLKL-6-12'!$B$12:$H$997</definedName>
    <definedName name="Za" localSheetId="5">#REF!</definedName>
    <definedName name="Za" localSheetId="6">#REF!</definedName>
    <definedName name="Za" localSheetId="7">#REF!</definedName>
    <definedName name="Za" localSheetId="14">#REF!</definedName>
    <definedName name="Za" localSheetId="2">#REF!</definedName>
    <definedName name="Za">#REF!</definedName>
    <definedName name="zastavka">#REF!</definedName>
    <definedName name="_xlnm.Database">#REF!</definedName>
  </definedNames>
  <calcPr calcId="191029" iterate="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71" l="1"/>
  <c r="C25" i="71"/>
  <c r="F283" i="86"/>
  <c r="F88" i="84"/>
  <c r="F281" i="86"/>
  <c r="F233" i="86"/>
  <c r="F228" i="86"/>
  <c r="F226" i="86"/>
  <c r="F224" i="86"/>
  <c r="F222" i="86"/>
  <c r="F219" i="86"/>
  <c r="F217" i="86"/>
  <c r="F215" i="86"/>
  <c r="F213" i="86"/>
  <c r="F211" i="86"/>
  <c r="F209" i="86"/>
  <c r="F207" i="86"/>
  <c r="F205" i="86"/>
  <c r="F203" i="86"/>
  <c r="F201" i="86"/>
  <c r="F199" i="86"/>
  <c r="F197" i="86"/>
  <c r="F195" i="86"/>
  <c r="F193" i="86"/>
  <c r="F191" i="86"/>
  <c r="F189" i="86"/>
  <c r="F186" i="86"/>
  <c r="F185" i="86"/>
  <c r="F184" i="86"/>
  <c r="F179" i="86"/>
  <c r="F177" i="86"/>
  <c r="F175" i="86"/>
  <c r="F173" i="86"/>
  <c r="F170" i="86"/>
  <c r="F168" i="86"/>
  <c r="F166" i="86"/>
  <c r="F164" i="86"/>
  <c r="F162" i="86"/>
  <c r="F160" i="86"/>
  <c r="F158" i="86"/>
  <c r="F156" i="86"/>
  <c r="F154" i="86"/>
  <c r="F152" i="86"/>
  <c r="F150" i="86"/>
  <c r="F148" i="86"/>
  <c r="F146" i="86"/>
  <c r="F144" i="86"/>
  <c r="F142" i="86"/>
  <c r="F140" i="86"/>
  <c r="F138" i="86"/>
  <c r="F136" i="86"/>
  <c r="F133" i="86"/>
  <c r="F131" i="86"/>
  <c r="F129" i="86"/>
  <c r="F127" i="86"/>
  <c r="F125" i="86"/>
  <c r="F123" i="86"/>
  <c r="F121" i="86"/>
  <c r="F116" i="86"/>
  <c r="F114" i="86"/>
  <c r="F112" i="86"/>
  <c r="F110" i="86"/>
  <c r="F107" i="86"/>
  <c r="F105" i="86"/>
  <c r="F103" i="86"/>
  <c r="F101" i="86"/>
  <c r="F99" i="86"/>
  <c r="F96" i="86"/>
  <c r="F94" i="86"/>
  <c r="F92" i="86"/>
  <c r="F90" i="86"/>
  <c r="F88" i="86"/>
  <c r="F86" i="86"/>
  <c r="F84" i="86"/>
  <c r="F82" i="86"/>
  <c r="F80" i="86"/>
  <c r="F78" i="86"/>
  <c r="F76" i="86"/>
  <c r="F74" i="86"/>
  <c r="F72" i="86"/>
  <c r="F70" i="86"/>
  <c r="F68" i="86"/>
  <c r="F66" i="86"/>
  <c r="F64" i="86"/>
  <c r="F62" i="86"/>
  <c r="F60" i="86"/>
  <c r="F58" i="86"/>
  <c r="F56" i="86"/>
  <c r="F54" i="86"/>
  <c r="F52" i="86"/>
  <c r="F49" i="86"/>
  <c r="F47" i="86"/>
  <c r="F45" i="86"/>
  <c r="F43" i="86"/>
  <c r="F41" i="86"/>
  <c r="F39" i="86"/>
  <c r="F37" i="86"/>
  <c r="F35" i="86"/>
  <c r="F33" i="86"/>
  <c r="F31" i="86"/>
  <c r="F29" i="86"/>
  <c r="F27" i="86"/>
  <c r="F25" i="86"/>
  <c r="F20" i="86"/>
  <c r="F18" i="86"/>
  <c r="F16" i="86"/>
  <c r="F14" i="86"/>
  <c r="F11" i="86"/>
  <c r="F8" i="86"/>
  <c r="F136" i="85"/>
  <c r="F134" i="85"/>
  <c r="F132" i="85"/>
  <c r="F127" i="85"/>
  <c r="F125" i="85"/>
  <c r="F123" i="85"/>
  <c r="F121" i="85"/>
  <c r="F119" i="85"/>
  <c r="F117" i="85"/>
  <c r="F115" i="85"/>
  <c r="F113" i="85"/>
  <c r="F111" i="85"/>
  <c r="F109" i="85"/>
  <c r="F107" i="85"/>
  <c r="F105" i="85"/>
  <c r="F103" i="85"/>
  <c r="F101" i="85"/>
  <c r="F99" i="85"/>
  <c r="F97" i="85"/>
  <c r="F94" i="85"/>
  <c r="F91" i="85"/>
  <c r="F88" i="85"/>
  <c r="F45" i="85"/>
  <c r="F38" i="85"/>
  <c r="F36" i="85"/>
  <c r="F34" i="85"/>
  <c r="F32" i="85"/>
  <c r="F30" i="85"/>
  <c r="F28" i="85"/>
  <c r="F25" i="85"/>
  <c r="F23" i="85"/>
  <c r="F18" i="85"/>
  <c r="F16" i="85"/>
  <c r="F12" i="85"/>
  <c r="F86" i="84"/>
  <c r="F84" i="84"/>
  <c r="F82" i="84"/>
  <c r="F80" i="84"/>
  <c r="F78" i="84"/>
  <c r="F76" i="84"/>
  <c r="F74" i="84"/>
  <c r="F72" i="84"/>
  <c r="F70" i="84"/>
  <c r="F68" i="84"/>
  <c r="F66" i="84"/>
  <c r="F64" i="84"/>
  <c r="F62" i="84"/>
  <c r="F60" i="84"/>
  <c r="F58" i="84"/>
  <c r="F56" i="84"/>
  <c r="F54" i="84"/>
  <c r="F52" i="84"/>
  <c r="F50" i="84"/>
  <c r="F48" i="84"/>
  <c r="F46" i="84"/>
  <c r="F44" i="84"/>
  <c r="F42" i="84"/>
  <c r="F40" i="84"/>
  <c r="F38" i="84"/>
  <c r="F36" i="84"/>
  <c r="F34" i="84"/>
  <c r="F32" i="84"/>
  <c r="F30" i="84"/>
  <c r="F28" i="84"/>
  <c r="F26" i="84"/>
  <c r="F24" i="84"/>
  <c r="F22" i="84"/>
  <c r="F20" i="84"/>
  <c r="F18" i="84"/>
  <c r="F16" i="84"/>
  <c r="F14" i="84"/>
  <c r="F12" i="84"/>
  <c r="F93" i="78"/>
  <c r="F91" i="78"/>
  <c r="F89" i="78"/>
  <c r="F87" i="78"/>
  <c r="F83" i="78"/>
  <c r="F81" i="78"/>
  <c r="F79" i="78"/>
  <c r="F76" i="78"/>
  <c r="F75" i="78"/>
  <c r="F72" i="78"/>
  <c r="F69" i="78"/>
  <c r="F67" i="78"/>
  <c r="F66" i="78"/>
  <c r="F63" i="78"/>
  <c r="F61" i="78"/>
  <c r="F60" i="78"/>
  <c r="F57" i="78"/>
  <c r="F54" i="78"/>
  <c r="F51" i="78"/>
  <c r="F48" i="78"/>
  <c r="F45" i="78"/>
  <c r="F44" i="78"/>
  <c r="F39" i="78"/>
  <c r="F37" i="78"/>
  <c r="F35" i="78"/>
  <c r="F33" i="78"/>
  <c r="F31" i="78"/>
  <c r="F29" i="78"/>
  <c r="F27" i="78"/>
  <c r="F25" i="78"/>
  <c r="F23" i="78"/>
  <c r="F21" i="78"/>
  <c r="F19" i="78"/>
  <c r="F14" i="78"/>
  <c r="F12" i="78"/>
  <c r="F11" i="78"/>
  <c r="F8" i="78"/>
  <c r="F68" i="62"/>
  <c r="F65" i="62"/>
  <c r="F63" i="62"/>
  <c r="F61" i="62"/>
  <c r="F59" i="62"/>
  <c r="F57" i="62"/>
  <c r="F55" i="62"/>
  <c r="F53" i="62"/>
  <c r="F51" i="62"/>
  <c r="F49" i="62"/>
  <c r="F47" i="62"/>
  <c r="F45" i="62"/>
  <c r="F43" i="62"/>
  <c r="F39" i="62"/>
  <c r="F37" i="62"/>
  <c r="F35" i="62"/>
  <c r="F33" i="62"/>
  <c r="F31" i="62"/>
  <c r="F29" i="62"/>
  <c r="F27" i="62"/>
  <c r="F25" i="62"/>
  <c r="F23" i="62"/>
  <c r="F21" i="62"/>
  <c r="F19" i="62"/>
  <c r="F14" i="62"/>
  <c r="F12" i="62"/>
  <c r="F11" i="62"/>
  <c r="F8" i="62"/>
  <c r="F146" i="69"/>
  <c r="F144" i="69"/>
  <c r="F142" i="69"/>
  <c r="F140" i="69"/>
  <c r="F136" i="69"/>
  <c r="F53" i="69"/>
  <c r="F51" i="69"/>
  <c r="F49" i="69"/>
  <c r="F39" i="69"/>
  <c r="F37" i="69"/>
  <c r="F35" i="69"/>
  <c r="F33" i="69"/>
  <c r="F31" i="69"/>
  <c r="F29" i="69"/>
  <c r="F27" i="69"/>
  <c r="F25" i="69"/>
  <c r="F23" i="69"/>
  <c r="F21" i="69"/>
  <c r="F19" i="69"/>
  <c r="F15" i="69"/>
  <c r="F13" i="69"/>
  <c r="F104" i="77"/>
  <c r="F102" i="77"/>
  <c r="F100" i="77"/>
  <c r="F98" i="77"/>
  <c r="F96" i="77"/>
  <c r="F94" i="77"/>
  <c r="F90" i="77"/>
  <c r="F88" i="77"/>
  <c r="F86" i="77"/>
  <c r="F84" i="77"/>
  <c r="F82" i="77"/>
  <c r="F80" i="77"/>
  <c r="F78" i="77"/>
  <c r="F60" i="77"/>
  <c r="F58" i="77"/>
  <c r="F56" i="77"/>
  <c r="F54" i="77"/>
  <c r="F52" i="77"/>
  <c r="F48" i="77"/>
  <c r="F46" i="77"/>
  <c r="F44" i="77"/>
  <c r="F42" i="77"/>
  <c r="F40" i="77"/>
  <c r="F38" i="77"/>
  <c r="F36" i="77"/>
  <c r="F34" i="77"/>
  <c r="F32" i="77"/>
  <c r="F30" i="77"/>
  <c r="F28" i="77"/>
  <c r="F26" i="77"/>
  <c r="F24" i="77"/>
  <c r="F22" i="77"/>
  <c r="F20" i="77"/>
  <c r="F16" i="77"/>
  <c r="F14" i="77"/>
  <c r="F12" i="77"/>
  <c r="F11" i="77"/>
  <c r="F8" i="77"/>
  <c r="F130" i="76"/>
  <c r="F128" i="76"/>
  <c r="F126" i="76"/>
  <c r="F124" i="76"/>
  <c r="F122" i="76"/>
  <c r="F120" i="76"/>
  <c r="F116" i="76"/>
  <c r="F114" i="76"/>
  <c r="F112" i="76"/>
  <c r="F110" i="76"/>
  <c r="F108" i="76"/>
  <c r="F106" i="76"/>
  <c r="F104" i="76"/>
  <c r="F102" i="76"/>
  <c r="F100" i="76"/>
  <c r="F98" i="76"/>
  <c r="F81" i="76"/>
  <c r="F78" i="76"/>
  <c r="F76" i="76"/>
  <c r="F74" i="76"/>
  <c r="F72" i="76"/>
  <c r="F70" i="76"/>
  <c r="F68" i="76"/>
  <c r="F66" i="76"/>
  <c r="F64" i="76"/>
  <c r="F60" i="76"/>
  <c r="F58" i="76"/>
  <c r="F56" i="76"/>
  <c r="F54" i="76"/>
  <c r="F52" i="76"/>
  <c r="F50" i="76"/>
  <c r="F48" i="76"/>
  <c r="F46" i="76"/>
  <c r="F44" i="76"/>
  <c r="F42" i="76"/>
  <c r="F40" i="76"/>
  <c r="F38" i="76"/>
  <c r="F36" i="76"/>
  <c r="F34" i="76"/>
  <c r="F32" i="76"/>
  <c r="F30" i="76"/>
  <c r="F28" i="76"/>
  <c r="F26" i="76"/>
  <c r="F24" i="76"/>
  <c r="F22" i="76"/>
  <c r="F20" i="76"/>
  <c r="F16" i="76"/>
  <c r="F14" i="76"/>
  <c r="F12" i="76"/>
  <c r="F11" i="76"/>
  <c r="F8" i="76"/>
  <c r="F95" i="66"/>
  <c r="F93" i="66"/>
  <c r="F91" i="66"/>
  <c r="F89" i="66"/>
  <c r="F87" i="66"/>
  <c r="F85" i="66"/>
  <c r="F81" i="66"/>
  <c r="F79" i="66"/>
  <c r="F77" i="66"/>
  <c r="F75" i="66"/>
  <c r="F73" i="66"/>
  <c r="F62" i="66"/>
  <c r="F60" i="66"/>
  <c r="F58" i="66"/>
  <c r="F54" i="66"/>
  <c r="F52" i="66"/>
  <c r="F50" i="66"/>
  <c r="F48" i="66"/>
  <c r="F46" i="66"/>
  <c r="F44" i="66"/>
  <c r="F42" i="66"/>
  <c r="F40" i="66"/>
  <c r="F38" i="66"/>
  <c r="F36" i="66"/>
  <c r="F34" i="66"/>
  <c r="F32" i="66"/>
  <c r="F30" i="66"/>
  <c r="F28" i="66"/>
  <c r="F26" i="66"/>
  <c r="F24" i="66"/>
  <c r="F22" i="66"/>
  <c r="F20" i="66"/>
  <c r="F16" i="66"/>
  <c r="F14" i="66"/>
  <c r="F12" i="66"/>
  <c r="F11" i="66"/>
  <c r="F8" i="66"/>
  <c r="F154" i="75"/>
  <c r="F152" i="75"/>
  <c r="F150" i="75"/>
  <c r="F148" i="75"/>
  <c r="F144" i="75"/>
  <c r="F142" i="75"/>
  <c r="F141" i="75"/>
  <c r="F140" i="75"/>
  <c r="F139" i="75"/>
  <c r="F136" i="75"/>
  <c r="F135" i="75"/>
  <c r="F134" i="75"/>
  <c r="F133" i="75"/>
  <c r="F132" i="75"/>
  <c r="F131" i="75"/>
  <c r="F130" i="75"/>
  <c r="F129" i="75"/>
  <c r="F128" i="75"/>
  <c r="F127" i="75"/>
  <c r="F126" i="75"/>
  <c r="F125" i="75"/>
  <c r="F124" i="75"/>
  <c r="F123" i="75"/>
  <c r="F120" i="75"/>
  <c r="F119" i="75"/>
  <c r="F118" i="75"/>
  <c r="F117" i="75"/>
  <c r="F114" i="75"/>
  <c r="F113" i="75"/>
  <c r="F110" i="75"/>
  <c r="F107" i="75"/>
  <c r="F105" i="75"/>
  <c r="F100" i="75"/>
  <c r="F98" i="75"/>
  <c r="F96" i="75"/>
  <c r="F94" i="75"/>
  <c r="F92" i="75"/>
  <c r="F90" i="75"/>
  <c r="F88" i="75"/>
  <c r="F86" i="75"/>
  <c r="F84" i="75"/>
  <c r="F82" i="75"/>
  <c r="F80" i="75"/>
  <c r="F74" i="75"/>
  <c r="F78" i="75"/>
  <c r="F72" i="75"/>
  <c r="F70" i="75"/>
  <c r="F68" i="75"/>
  <c r="F66" i="75"/>
  <c r="F64" i="75"/>
  <c r="F62" i="75"/>
  <c r="F60" i="75"/>
  <c r="F58" i="75"/>
  <c r="F56" i="75"/>
  <c r="F54" i="75"/>
  <c r="F52" i="75"/>
  <c r="F50" i="75"/>
  <c r="F48" i="75"/>
  <c r="F46" i="75"/>
  <c r="F42" i="75"/>
  <c r="F40" i="75"/>
  <c r="F38" i="75"/>
  <c r="F36" i="75"/>
  <c r="F34" i="75"/>
  <c r="F32" i="75"/>
  <c r="F30" i="75"/>
  <c r="F28" i="75"/>
  <c r="F26" i="75"/>
  <c r="F24" i="75"/>
  <c r="F22" i="75"/>
  <c r="F20" i="75"/>
  <c r="F19" i="75"/>
  <c r="F14" i="75"/>
  <c r="F12" i="75"/>
  <c r="F11" i="75"/>
  <c r="F8" i="75"/>
  <c r="F177" i="6"/>
  <c r="F175" i="6"/>
  <c r="F173" i="6"/>
  <c r="F171" i="6"/>
  <c r="F169" i="6"/>
  <c r="F165" i="6"/>
  <c r="F163" i="6"/>
  <c r="F162" i="6"/>
  <c r="F161" i="6"/>
  <c r="F160" i="6"/>
  <c r="F159" i="6"/>
  <c r="F156" i="6"/>
  <c r="F155" i="6"/>
  <c r="F154" i="6"/>
  <c r="F153" i="6"/>
  <c r="F152" i="6"/>
  <c r="F151" i="6"/>
  <c r="F150" i="6"/>
  <c r="F149" i="6"/>
  <c r="F148" i="6"/>
  <c r="F145" i="6"/>
  <c r="F144" i="6"/>
  <c r="F143" i="6"/>
  <c r="F142" i="6"/>
  <c r="F139" i="6"/>
  <c r="F136" i="6"/>
  <c r="F131" i="6"/>
  <c r="F129" i="6"/>
  <c r="F127" i="6"/>
  <c r="F125" i="6"/>
  <c r="F123" i="6"/>
  <c r="F121" i="6"/>
  <c r="F119" i="6"/>
  <c r="F117" i="6"/>
  <c r="F115" i="6"/>
  <c r="F113" i="6"/>
  <c r="F111" i="6"/>
  <c r="F109" i="6"/>
  <c r="F107" i="6"/>
  <c r="F105" i="6"/>
  <c r="F103" i="6"/>
  <c r="F101" i="6"/>
  <c r="F99" i="6"/>
  <c r="F97" i="6"/>
  <c r="F95" i="6"/>
  <c r="F93" i="6"/>
  <c r="F91" i="6"/>
  <c r="F89" i="6"/>
  <c r="F87" i="6"/>
  <c r="F85" i="6"/>
  <c r="F83" i="6"/>
  <c r="F81" i="6"/>
  <c r="F79" i="6"/>
  <c r="F75" i="6"/>
  <c r="F73" i="6"/>
  <c r="F71" i="6"/>
  <c r="F69" i="6"/>
  <c r="F67" i="6"/>
  <c r="F65" i="6"/>
  <c r="F63" i="6"/>
  <c r="F61" i="6"/>
  <c r="F59" i="6"/>
  <c r="F57" i="6"/>
  <c r="F55" i="6"/>
  <c r="F53" i="6"/>
  <c r="F51" i="6"/>
  <c r="F49" i="6"/>
  <c r="F45" i="6"/>
  <c r="F43" i="6"/>
  <c r="F41" i="6"/>
  <c r="F39" i="6"/>
  <c r="F37" i="6"/>
  <c r="F35" i="6"/>
  <c r="F33" i="6"/>
  <c r="F31" i="6"/>
  <c r="F29" i="6"/>
  <c r="F27" i="6"/>
  <c r="F25" i="6"/>
  <c r="F23" i="6"/>
  <c r="F22" i="6"/>
  <c r="F17" i="6"/>
  <c r="F15" i="6"/>
  <c r="F14" i="6"/>
  <c r="F11" i="6"/>
  <c r="F8" i="6"/>
  <c r="F279" i="86" l="1"/>
  <c r="F277" i="86"/>
  <c r="F275" i="86"/>
  <c r="F272" i="86"/>
  <c r="F270" i="86"/>
  <c r="F268" i="86"/>
  <c r="F266" i="86"/>
  <c r="F264" i="86"/>
  <c r="F262" i="86"/>
  <c r="F260" i="86"/>
  <c r="F258" i="86"/>
  <c r="F256" i="86"/>
  <c r="F254" i="86"/>
  <c r="F252" i="86"/>
  <c r="F250" i="86"/>
  <c r="F248" i="86"/>
  <c r="F246" i="86"/>
  <c r="F244" i="86"/>
  <c r="F242" i="86"/>
  <c r="F240" i="86"/>
  <c r="F237" i="86"/>
  <c r="F236" i="86"/>
  <c r="F235" i="86"/>
  <c r="F234" i="86"/>
  <c r="F134" i="69"/>
  <c r="F132" i="69"/>
  <c r="F11" i="69"/>
  <c r="F10" i="69"/>
  <c r="F7" i="69"/>
  <c r="F65" i="66"/>
  <c r="C15" i="71" l="1"/>
  <c r="C11" i="71"/>
  <c r="F76" i="77"/>
  <c r="F75" i="77"/>
  <c r="F74" i="77"/>
  <c r="F73" i="77"/>
  <c r="F72" i="77"/>
  <c r="F71" i="77"/>
  <c r="F70" i="77"/>
  <c r="F69" i="77"/>
  <c r="F68" i="77"/>
  <c r="F67" i="77"/>
  <c r="F66" i="77"/>
  <c r="F65" i="77"/>
  <c r="F64" i="77"/>
  <c r="F63" i="77"/>
  <c r="C10" i="71"/>
  <c r="F96" i="76"/>
  <c r="F95" i="76"/>
  <c r="F94" i="76"/>
  <c r="F93" i="76"/>
  <c r="F92" i="76"/>
  <c r="F91" i="76"/>
  <c r="F90" i="76"/>
  <c r="F89" i="76"/>
  <c r="F88" i="76"/>
  <c r="F87" i="76"/>
  <c r="F86" i="76"/>
  <c r="F85" i="76"/>
  <c r="F84" i="76"/>
  <c r="F83" i="76"/>
  <c r="F82" i="76"/>
  <c r="F71" i="66"/>
  <c r="F70" i="66"/>
  <c r="F69" i="66"/>
  <c r="F68" i="66"/>
  <c r="F67" i="66"/>
  <c r="F66" i="66"/>
  <c r="A25" i="85" l="1"/>
  <c r="A27" i="85" s="1"/>
  <c r="A30" i="85" s="1"/>
  <c r="A32" i="85" s="1"/>
  <c r="A34" i="85" s="1"/>
  <c r="A36" i="85" s="1"/>
  <c r="A38" i="85" s="1"/>
  <c r="A90" i="85" s="1"/>
  <c r="A93" i="85" s="1"/>
  <c r="A96" i="85" s="1"/>
  <c r="A99" i="85" s="1"/>
  <c r="A101" i="85" s="1"/>
  <c r="C16" i="71" l="1"/>
  <c r="C17" i="71"/>
  <c r="C7" i="71"/>
  <c r="A103" i="85"/>
  <c r="A107" i="85" s="1"/>
  <c r="A109" i="85" s="1"/>
  <c r="A111" i="85" s="1"/>
  <c r="A105" i="85"/>
  <c r="A115" i="85" l="1"/>
  <c r="A117" i="85" s="1"/>
  <c r="A119" i="85" s="1"/>
  <c r="A121" i="85" s="1"/>
  <c r="A123" i="85" s="1"/>
  <c r="A113" i="85"/>
  <c r="F105" i="69"/>
  <c r="F114" i="69"/>
  <c r="F110" i="69" l="1"/>
  <c r="F111" i="69"/>
  <c r="F112" i="69"/>
  <c r="F113" i="69"/>
  <c r="F115" i="69"/>
  <c r="F116" i="69"/>
  <c r="F117" i="69"/>
  <c r="F118" i="69"/>
  <c r="F119" i="69"/>
  <c r="F120" i="69"/>
  <c r="F109" i="69"/>
  <c r="F108" i="69"/>
  <c r="F102" i="69"/>
  <c r="F103" i="69"/>
  <c r="F98" i="69"/>
  <c r="F99" i="69"/>
  <c r="F100" i="69"/>
  <c r="F101" i="69"/>
  <c r="F104" i="69"/>
  <c r="F65" i="69"/>
  <c r="F66" i="69"/>
  <c r="F67" i="69"/>
  <c r="F68" i="69"/>
  <c r="F69" i="69"/>
  <c r="F70" i="69"/>
  <c r="C14" i="71" l="1"/>
  <c r="C8" i="71" l="1"/>
  <c r="F130" i="69" l="1"/>
  <c r="F128" i="69"/>
  <c r="F126" i="69"/>
  <c r="F125" i="69"/>
  <c r="F124" i="69"/>
  <c r="F123" i="69"/>
  <c r="F97" i="69"/>
  <c r="F96" i="69"/>
  <c r="F95" i="69"/>
  <c r="F94" i="69"/>
  <c r="F93" i="69"/>
  <c r="F92" i="69"/>
  <c r="F89" i="69"/>
  <c r="F88" i="69"/>
  <c r="F87" i="69"/>
  <c r="F86" i="69"/>
  <c r="F83" i="69"/>
  <c r="F82" i="69"/>
  <c r="F81" i="69"/>
  <c r="F80" i="69"/>
  <c r="F77" i="69"/>
  <c r="F76" i="69"/>
  <c r="F75" i="69"/>
  <c r="F74" i="69"/>
  <c r="F73" i="69"/>
  <c r="F64" i="69"/>
  <c r="F63" i="69"/>
  <c r="F60" i="69"/>
  <c r="F59" i="69"/>
  <c r="F58" i="69"/>
  <c r="F57" i="69"/>
  <c r="F56" i="69"/>
  <c r="F55" i="69"/>
  <c r="C9" i="71" l="1"/>
  <c r="C13" i="71" l="1"/>
  <c r="C12" i="71"/>
  <c r="C19" i="71" s="1"/>
  <c r="C21" i="71" l="1"/>
  <c r="C24" i="71" s="1"/>
  <c r="D18" i="24"/>
  <c r="D17" i="24"/>
  <c r="D7" i="24"/>
  <c r="C10" i="56" l="1"/>
  <c r="D10" i="24" l="1"/>
  <c r="I53" i="24"/>
  <c r="D12" i="24" l="1"/>
  <c r="D11" i="24" l="1"/>
  <c r="I55" i="24"/>
  <c r="D6" i="24" l="1"/>
  <c r="D9" i="24" l="1"/>
  <c r="D5" i="24" l="1"/>
  <c r="I56" i="24"/>
  <c r="D54" i="24" s="1"/>
  <c r="D44" i="24" l="1"/>
  <c r="C8" i="56" l="1"/>
  <c r="C12" i="56" l="1"/>
  <c r="C11" i="56" l="1"/>
  <c r="C7" i="56"/>
  <c r="D41" i="24"/>
  <c r="I42" i="24" l="1"/>
  <c r="I43" i="24" l="1"/>
  <c r="D43" i="24" s="1"/>
  <c r="D42" i="24"/>
  <c r="C5" i="56" l="1"/>
  <c r="C6" i="56"/>
  <c r="C4" i="56" l="1"/>
  <c r="C15" i="56" s="1"/>
  <c r="C9" i="56"/>
  <c r="I38" i="24"/>
  <c r="D38" i="24" s="1"/>
  <c r="D56" i="24" s="1"/>
  <c r="D58" i="24" s="1"/>
  <c r="D62" i="24" s="1"/>
  <c r="D4" i="24"/>
  <c r="D14" i="24" s="1"/>
  <c r="D16" i="24" s="1"/>
  <c r="D20" i="24" l="1"/>
  <c r="D21" i="24" s="1"/>
  <c r="D23" i="24" s="1"/>
</calcChain>
</file>

<file path=xl/sharedStrings.xml><?xml version="1.0" encoding="utf-8"?>
<sst xmlns="http://schemas.openxmlformats.org/spreadsheetml/2006/main" count="2484" uniqueCount="862">
  <si>
    <t>št.</t>
  </si>
  <si>
    <t>opis dela</t>
  </si>
  <si>
    <t>količina</t>
  </si>
  <si>
    <t>m</t>
  </si>
  <si>
    <t>kos</t>
  </si>
  <si>
    <t>m3</t>
  </si>
  <si>
    <t>m2</t>
  </si>
  <si>
    <t>1.1</t>
  </si>
  <si>
    <t>1.2</t>
  </si>
  <si>
    <t>- elektro kabel</t>
  </si>
  <si>
    <t>-drevesa deb. 10-20 cm</t>
  </si>
  <si>
    <t>-drevesa deb. 20-30 cm</t>
  </si>
  <si>
    <t>Sekanje podrasti - grmovja in dreves debel do 10 cm, z razžaganjem in nalaganjem na kamione ter odvozom na deponijo vključno s stroški deponiranja.</t>
  </si>
  <si>
    <t>1.3</t>
  </si>
  <si>
    <t>1.4</t>
  </si>
  <si>
    <t>1.5</t>
  </si>
  <si>
    <t>Izdelava PID dokumentacije</t>
  </si>
  <si>
    <t>Skupaj brez DDV</t>
  </si>
  <si>
    <t>DDV</t>
  </si>
  <si>
    <t>Izvajanje nadzora geologa nad izgradnjo v času gradnje</t>
  </si>
  <si>
    <t>kpl</t>
  </si>
  <si>
    <t>Kompletno čiščenje obstoječih cestnih površin v času gradnje in po končanju gradnje ceste.</t>
  </si>
  <si>
    <t>Ureditev provizorijev za prehod preko jarka v času gradnje v skladu s predpisi iz varstva pri delu z možnostjo prenosa in večkratno uporabo.</t>
  </si>
  <si>
    <t>Dobava in vgrajevanje peska 0-8 mm, za zasip ob cevi do temena in 20 cm nad temenom.</t>
  </si>
  <si>
    <t>Strojno nakladanje in odvoz odvečnega materiala na deponijo k registriranemu zbiralcu tovrstnih odpadkov vključno s plačilom vseh potrebnih okoljskih dajatev</t>
  </si>
  <si>
    <t>Dobava in polaganje opozorilnega traku "KANALIZACIJA" 30 cm nad temenom kanala</t>
  </si>
  <si>
    <t>ur</t>
  </si>
  <si>
    <t>Kanalizacija odpadnih komunalnih vod</t>
  </si>
  <si>
    <t>Vodovod</t>
  </si>
  <si>
    <t>Preddela</t>
  </si>
  <si>
    <t>Zaključna dela</t>
  </si>
  <si>
    <t>Toplotna postaja</t>
  </si>
  <si>
    <t>2.1</t>
  </si>
  <si>
    <t>2.2</t>
  </si>
  <si>
    <t>2.3</t>
  </si>
  <si>
    <t>2.4</t>
  </si>
  <si>
    <t>Kanalizacija odpadnih padavinskih vod</t>
  </si>
  <si>
    <t>2.5</t>
  </si>
  <si>
    <t>Načrt gradbenih konstrukcij in drugi gradbeni načrti  - ceste in komunalna infrastruktura</t>
  </si>
  <si>
    <t xml:space="preserve">Načrt električnih inštalacij in električne opreme </t>
  </si>
  <si>
    <t>Načrt električnih inštalacij in električne opreme - Javna razsvetljava</t>
  </si>
  <si>
    <t>Načrt električnih inštalacij in električne opreme – Toplotna podpostaja in NN priključek</t>
  </si>
  <si>
    <t xml:space="preserve">Načrt strojnih inštalacij in strojne opreme </t>
  </si>
  <si>
    <t>Načrt telekomunikacij – T-2</t>
  </si>
  <si>
    <t>Načrt telekomunikacij – Telekom</t>
  </si>
  <si>
    <t>Načrt telekomunikacij – Telemach</t>
  </si>
  <si>
    <t>3.1</t>
  </si>
  <si>
    <t>4.1</t>
  </si>
  <si>
    <t>4.2</t>
  </si>
  <si>
    <t>4.3</t>
  </si>
  <si>
    <t>5.1</t>
  </si>
  <si>
    <t>6.1</t>
  </si>
  <si>
    <t>6.2</t>
  </si>
  <si>
    <t>6.3</t>
  </si>
  <si>
    <t>Elektro CELJE</t>
  </si>
  <si>
    <t>Skupna rekapitulacija - Stara vas</t>
  </si>
  <si>
    <t>4.4</t>
  </si>
  <si>
    <t>1</t>
  </si>
  <si>
    <t>KOMUNALNA INFRASTRUKTURA</t>
  </si>
  <si>
    <t xml:space="preserve">2 </t>
  </si>
  <si>
    <t>Strojne inštalacije in strojna oprema</t>
  </si>
  <si>
    <t xml:space="preserve">3 </t>
  </si>
  <si>
    <t>ELEKTROENERGETSKA INFRASTRUKTURA</t>
  </si>
  <si>
    <t>Ureditev križanja z VN vodi</t>
  </si>
  <si>
    <t>Kanalizacija za SN in VN vode</t>
  </si>
  <si>
    <t xml:space="preserve">Javna razsvetljava </t>
  </si>
  <si>
    <t>Toplotna podpostaja in NN priključek</t>
  </si>
  <si>
    <t>3.2</t>
  </si>
  <si>
    <t>3.3</t>
  </si>
  <si>
    <t>3.4</t>
  </si>
  <si>
    <t>TELEKOMUNIKACIJSKA INFRASTRUKTURA</t>
  </si>
  <si>
    <t>4</t>
  </si>
  <si>
    <t>Kanalizacija za telekomunikacijske vode</t>
  </si>
  <si>
    <t>SKUPAJ</t>
  </si>
  <si>
    <t>Nepredvidena dela 10 %</t>
  </si>
  <si>
    <t>VSE SKUPAJ</t>
  </si>
  <si>
    <t>UREDITEV KOMUNALNE INFRASTRUKTURE ZA OPPN STARA VAS - TEHNOLOŠKI PARK, I. faza, št.: 235-INF/2015-PGD</t>
  </si>
  <si>
    <t>Rekapitulacija vseh del</t>
  </si>
  <si>
    <t>PROMETNA INFRASTRUKTURA</t>
  </si>
  <si>
    <t>Ceste in ureditev</t>
  </si>
  <si>
    <t>- telekomunikacijski vodi</t>
  </si>
  <si>
    <t>Dobava in vgradnja PVC fazonskih elementov</t>
  </si>
  <si>
    <t>koleno DN 250 - 15°</t>
  </si>
  <si>
    <t>koleno DN 200 - 15°</t>
  </si>
  <si>
    <t>drsna spojka DN 200</t>
  </si>
  <si>
    <t>Izdelava peščene posteljice za cevovod s strojnim nabijanjem  in izravnava do točnosti +- 0,5 cm. Debelina posteljice je 5 cm, vključno z dobavo materiala granulacije 0-8 mm.</t>
  </si>
  <si>
    <t>Načrt električnih inštalacij in električne opreme – Ureditev križanja z VN vodi 110kV</t>
  </si>
  <si>
    <t>Načrt električnih inštalacij in električne opreme – kabelska kanalizacija</t>
  </si>
  <si>
    <t>REKAPITULACIJA - vsa dela skupaj - VSE FAZE</t>
  </si>
  <si>
    <t>Vse skupaj brez DDV</t>
  </si>
  <si>
    <t>Skupaj z DDV</t>
  </si>
  <si>
    <t>enota</t>
  </si>
  <si>
    <t>cena v EUR</t>
  </si>
  <si>
    <t>vrednost brez DDV</t>
  </si>
  <si>
    <t>Zemeljska dela</t>
  </si>
  <si>
    <t>SKUPAJ PREDDELA</t>
  </si>
  <si>
    <t>Izkop - ruvanje panjev dreves z nalaganjem na kamione in odvozom na deponijo, vključno s stroški deponiranja.</t>
  </si>
  <si>
    <t>Rušitvena dela</t>
  </si>
  <si>
    <t>SKUPAJ RUŠITVENA DELA</t>
  </si>
  <si>
    <t>SKUPAJ ZEMELJSKA DELA</t>
  </si>
  <si>
    <t>a</t>
  </si>
  <si>
    <t>b</t>
  </si>
  <si>
    <t>c</t>
  </si>
  <si>
    <t>d</t>
  </si>
  <si>
    <t>e</t>
  </si>
  <si>
    <t>f</t>
  </si>
  <si>
    <t>g</t>
  </si>
  <si>
    <t>SKUPAJ SIGNALIZACIJSKA DELA</t>
  </si>
  <si>
    <t>1.6</t>
  </si>
  <si>
    <t>SKUPAJ ZAKLJUČNA DELA</t>
  </si>
  <si>
    <t>2</t>
  </si>
  <si>
    <t>Ureditev provizorijev za prehod preko jarka v 
času gradnje v skladu s predpisi iz varstva pri delu z možnostjo prenosa in večkratno 
uporabo.</t>
  </si>
  <si>
    <t>Strojno nakladanje in odvoz odvečnega materiala na deponijo k registriranemu zbiralcu tovrstnih odpadkov vključno s plačilom vseh potrebnih okoljskih dajatev.</t>
  </si>
  <si>
    <t>Montažna dela</t>
  </si>
  <si>
    <t>SKUPAJ MONTAŽNA DELA</t>
  </si>
  <si>
    <t>Preizkus vodotesnosti revizijskih jaškov.</t>
  </si>
  <si>
    <t>5</t>
  </si>
  <si>
    <t>Planiranje in utrjevanje zaključne plasti tamponskega sloja. Planiranje s točnostjo +-1 cm in vgrajevanje peska fi 0-32 mm cm v debelini 2 cm.</t>
  </si>
  <si>
    <t>Preizkus vodotesnosti kanala.</t>
  </si>
  <si>
    <t>9.</t>
  </si>
  <si>
    <t>1.</t>
  </si>
  <si>
    <t>2.</t>
  </si>
  <si>
    <t>3.</t>
  </si>
  <si>
    <t>4.</t>
  </si>
  <si>
    <t>5.</t>
  </si>
  <si>
    <t>6.</t>
  </si>
  <si>
    <t>Kanalizacija komunlanih odpadnih vod - I. faza</t>
  </si>
  <si>
    <t>Cesta 1 in 3 - I. Faza</t>
  </si>
  <si>
    <t>Kanalizacija padavinskih odpadnih vod - I. faza</t>
  </si>
  <si>
    <t>Vodovod - I. faza</t>
  </si>
  <si>
    <t>Toplotna postaja - I. faza</t>
  </si>
  <si>
    <t>Kanalizacija komunlanih odpadnih vod - II. faza</t>
  </si>
  <si>
    <t>Kanalizacija padavinskih odpadnih vod - II. faza</t>
  </si>
  <si>
    <t>Vodovod - II. faza</t>
  </si>
  <si>
    <t>7.</t>
  </si>
  <si>
    <t>8.</t>
  </si>
  <si>
    <t>Cesta 2 - II. faza</t>
  </si>
  <si>
    <t>REKAPITULACIJA GRADBENIH DEL</t>
  </si>
  <si>
    <t>SKUPAJ GRADBENA DELA</t>
  </si>
  <si>
    <t>drsna spojka DN 160</t>
  </si>
  <si>
    <t>Vpis vse izvedene prometne infrastrukture v zbirni kataster javne infrastrukture.</t>
  </si>
  <si>
    <t>koleno DN 160 - 15°</t>
  </si>
  <si>
    <t xml:space="preserve">Izdelava, postavitev in demontaža 
gradbenih profilov na mestih predvidenih jaškov </t>
  </si>
  <si>
    <t>SKUPAJ TELEKOMUNIKACIJE</t>
  </si>
  <si>
    <t xml:space="preserve">Vodovod </t>
  </si>
  <si>
    <t>Telekomunikacije - kabelska kanalizacija</t>
  </si>
  <si>
    <t>Kompletna izvedba priključitve drenažne cevi PE DN 160 na betonski jašek.</t>
  </si>
  <si>
    <t>Dobava in vgradnja enoslojne PVC cevi, nazivnega zunanjega premera DN 200, obodne togosti minimalno 8 kN/m2 - SN 8, z integrirano spojko, vključno s pripadajočim tesnilom, v skladu s standardom SIST EN 1401. (Polaganje po navodilih proizvajalca).</t>
  </si>
  <si>
    <t>Dobava in polaganje geotekstila natezna 
trdnost 13,5 kN/m oz. gostote 300g/m2 na planum vozišča.</t>
  </si>
  <si>
    <t>Strojni izkop mat. V. ktg do globine 2m (po detajlu),  z deponiranjem na robu gradbene jame, vključno z vsem potrebnim črpanjem vode.</t>
  </si>
  <si>
    <t>Vsi izkopi in transporti izkopanih materialov so izračunani po prostornini zemljine v raščenem stanju. Vsi zasipi materialov so izračunani po prostornini zemljine v vgrajenem in utrjenem stanju.</t>
  </si>
  <si>
    <t>Zakoličba obstoječih komunalnih vodov in zaščita teh vodov na celotni trasi ureditve infrastrukture. Izvedba križanj z obstoječimi komunalnimi vodi, izvedba - zaščita vzporednega poteka vodov in zaščita vodov skladno s soglasji  (v skladu  z detajli) in pod nadzorom upravljalca vodov vključno z obnovo opozorilnih trakov.</t>
  </si>
  <si>
    <t>Kompletna izvedba betonske posteljice (mulde) za drenažo iz betona C 20/25, širine 50 cm in debeline 10 cm.</t>
  </si>
  <si>
    <t>Dobava in vgradnja enoslojne PVC cevi, nazivnega zunanjega premera DN 250, obodne togosti minimalno 8 kN/m2 - SN 8, z integrirano spojko, vključno s pripadajočim tesnilom, v skladu s standardom SIST EN 1401. (Polaganje po navodilih proizvajalca).</t>
  </si>
  <si>
    <t>drsna spojka DN 250</t>
  </si>
  <si>
    <t>Strojni površinski izkop mat. V. ktg  do globine 2,0 m, vključno z vsem potrebnim črpanjem vode ter sprotnim nakladanjem na kamion in odvozom na deponijo gradbenih odpadkov.</t>
  </si>
  <si>
    <t>Dobava, vgrajevanje in utrjevanje peska 0-16 mm, za zasip ob cevi do temena in 20 cm nad temenom.</t>
  </si>
  <si>
    <t xml:space="preserve">VODOVOD
</t>
  </si>
  <si>
    <t>Izdelava, postavitev in demontaža gradbenih profilov.</t>
  </si>
  <si>
    <t xml:space="preserve">Ročno planiranje dna gradbene jame </t>
  </si>
  <si>
    <t>Izdelava peščene posteljice širine 0,7 m za cevovod s strojnim nabijanjem  in izravnava do točnosti +- 0,5 cm. Debelina posteljice je 10 cm, vključno z dobavo materiala granulacije 0-8 mm.</t>
  </si>
  <si>
    <t>Dobava in vgrajevanje peska 0-8 mm, za zasip ob cevi do temena in 30 cm nad temenom, komprimacija 80 MN/m2 .</t>
  </si>
  <si>
    <t>Strojno nakladanje in odvoz viška materiala na javno deponijo v vključno z plačilom takse in dokazilom z evidenčnih listov.</t>
  </si>
  <si>
    <t xml:space="preserve">Dobava in vgradnja vodovodne cevi iz nodularne Ltž duktilne litine C40: na zunanji strani zaščitena z aktivno galvansko zaščito,ki omogoča vgradnjo cevi tudi v agresivno zemljo (z zlitino Zn + Al minimalne debeline 400 g/m2) in premazane z modrim epoksijem, na notranji strani pa s cementno oblogo. Standardni in sidrani spoj tlačne stopnje min. NP16, vse po ISO 2531, komplet s polaganjem in nerjavnim spojnim ter tesnilnim materialom. Fazonski kosi morajo biti izdelani  iz duktilne litine GGG 400 v skladu z EN 545:2006, z zunanjo in notranjo epoksi zaščito min. debeline 70 mikronov. Opremljeni morajo biti z odgovarjajočimi tesnili v skladu z EN 681-1. Vgradna mera po standardu ISO 5752 serija 1. Prirobnični fazonski kosi standardne izvedbe morajo imeti  vrtljivo prirobnico. Prirobnice morajo biti vrtane po ISO 7005-2; obojčni sidrni spoji tlačne stopnje minimalno NP16, prirobnični spoji  in armatura tlačne stopnje minimalno  NP16, zasuni iz nodularne litine z mehkim tesnenjem komplet z vgradnjo in nerjavnim spojnim ter tesnilnim materialom. </t>
  </si>
  <si>
    <t>EV zasuni morajo biti izdelani iz litine GGG400, z epoxy zaščito minimalne debeline 250 mikronov. Klin zasuna je zaščiten z EPDM elastomerno gumo. Vreteno zasuna je izdelano iz nerjavečega jekla in ga je možno menjati brez izvleka klina iz ohišja. Tesnenje na vretenu je izvedeno z dvema "O" tesniloma iz NBR. Na obeh straneh klina so pravokotna teflonska vodila. Spoj telesa in pokrova mora biti izveden brez vijakov in zagozd. Ustrezati morajo standardu EN 1074 in ISO 7259.</t>
  </si>
  <si>
    <t>Telo zračnika je izdelano iz duktilne litine z epoxy zaščito minimalno 250 mikronov, plovci so iz ABS, šoba malega plovka je iz polyamida, tesnilo glavnega plovka pa EPDM. Mreža za zščito pred nesnago in pokrov sta iz INOX jekla. Delovno območje tlaka obsega  0,1 ÷ 25 bar. V ohišje je vgrajen dodatni odzračni ventila za kontrolo delovanja.</t>
  </si>
  <si>
    <t xml:space="preserve">Dobava in vgradnja duktilne cevi tipa C40, DN 100, nazivnih tlakov minimalno NP 16 po EN 545,  vključno s tesnilnim materialom. </t>
  </si>
  <si>
    <t>MMK kos 11° STD VI - DN =100</t>
  </si>
  <si>
    <t>MMK kos 22° STD VI - DN =100</t>
  </si>
  <si>
    <t>MMK kos 30° STD VI - DN = 100</t>
  </si>
  <si>
    <t>MMK kos 45° STD VI - DN = 100</t>
  </si>
  <si>
    <t>MMK kos 90° STD VI - DN = 100</t>
  </si>
  <si>
    <t>N kos 90° PN 16 z vrtljivo prirobnico - DN = 80</t>
  </si>
  <si>
    <t>Dobava in polaganje opozorilnega traku z jekleno indikacijo "VODOVOD" 50 cm nad temenom kanala.</t>
  </si>
  <si>
    <t>Izpiranje, klorni šok in tlačni preizkus cevovoda.</t>
  </si>
  <si>
    <t>SKUPAJ VODOVOD</t>
  </si>
  <si>
    <t>Kombiniran (strojno - ročni) izkop mat. V. ktg za pripravo jarka za polaganje cevi širine dna 70 cm, z odmetom na rob gradbene jame, vključno s potrebnim črpanjem vode iz gradbene jame.</t>
  </si>
  <si>
    <t xml:space="preserve">Vgradilna garnitura za zasun (HAWLE ali enakovredno) ZAK 46 </t>
  </si>
  <si>
    <t>Navrtalni oklep z zasunom (HAWLE ali enakovredno) ZAK 46 s stremenom za Duktil DN 100</t>
  </si>
  <si>
    <t>Vsi fazonski komadi vključujejo transport, montažo ter nerjavni spojni in tesnilni material. Pri premerih cevi manjših od DN 80 se uporabijo cevi iz materiala PE DN 100 SDR 11.</t>
  </si>
  <si>
    <t xml:space="preserve">Dobava in vgradnja LTŽ pokrova DN600 tipa D (nosilnosti 400 KN) Vgradnja zajema ustrezen AB konus in ustrezno LKS tesnilo za vgradnjo med AB konusom in LTŽ perforiranim pokrovom. </t>
  </si>
  <si>
    <t xml:space="preserve">Dobava in vgradnja čepov DN 100 na slepe priključke                                      </t>
  </si>
  <si>
    <t>3</t>
  </si>
  <si>
    <t>6</t>
  </si>
  <si>
    <t>7</t>
  </si>
  <si>
    <t>8</t>
  </si>
  <si>
    <t>9</t>
  </si>
  <si>
    <t>10</t>
  </si>
  <si>
    <t>11</t>
  </si>
  <si>
    <t>12</t>
  </si>
  <si>
    <t>13</t>
  </si>
  <si>
    <t>14</t>
  </si>
  <si>
    <t>15</t>
  </si>
  <si>
    <t>16</t>
  </si>
  <si>
    <t>17</t>
  </si>
  <si>
    <t>18</t>
  </si>
  <si>
    <t>19</t>
  </si>
  <si>
    <t>7.1</t>
  </si>
  <si>
    <t>7.3</t>
  </si>
  <si>
    <t>Dobava in vgradnja enoslojne PVC cevi, nazivnega zunanjega premera DN 315, obodne togosti minimalno 8 kN/m2 - SN 8, z integrirano spojko, vključno s pripadajočim tesnilom, v skladu s standardom SIST EN 1401. (Polaganje po navodilih proizvajalca).</t>
  </si>
  <si>
    <t xml:space="preserve">SKUPAJ VSA DELA </t>
  </si>
  <si>
    <t>20</t>
  </si>
  <si>
    <t>Ročno planiranje dna jarka - gradbene jame širine dna 80 -140 cm.</t>
  </si>
  <si>
    <t>T kos ZAK 46 ali enakovredno</t>
  </si>
  <si>
    <t>Hišni zasun za ZAK 46 (ali enakovredno) z vgradilno armaturo in cestno kapo</t>
  </si>
  <si>
    <t>Dobava in vgradnja ABC (armiranobetonskih) cevi (SIST EN 1916:2003), nazivnega  premera DN 800, z integrirano spojko, vključno s pripadajočim tesnilom. (Polaganje po navodilih proizvajalca).</t>
  </si>
  <si>
    <t>koleno DN 315 - 15°</t>
  </si>
  <si>
    <t>koleno DN 400 - 15°</t>
  </si>
  <si>
    <t>drsna spojka DN 315</t>
  </si>
  <si>
    <t>drsna spojka DN 400</t>
  </si>
  <si>
    <t>Odcep 45 °, DN 160/160</t>
  </si>
  <si>
    <t>Odcep 45 °, DN 400/160</t>
  </si>
  <si>
    <t>Odcep 45 °, DN 315/160</t>
  </si>
  <si>
    <t>Odcep 45 °, DN 200/160</t>
  </si>
  <si>
    <t xml:space="preserve">Izvajanje nadzora geologa nad izgradnjo </t>
  </si>
  <si>
    <t>Izravnava  planuma vozišča pod tamponskim slojem po projektirani niveleti pod naklonom 4 %</t>
  </si>
  <si>
    <t>Kompletna izvedba zasipa drenaže z drenažnim tamponom (širine 0,5 m, višine 0,3 m nad cevjo) debeline 16-32 mm.</t>
  </si>
  <si>
    <t xml:space="preserve">Signalizacijska dela </t>
  </si>
  <si>
    <t xml:space="preserve">Vsa dela morajo biti v skladu  s pravilnikom 
o prometni signalizaciji in prometni opremi na cestah (Uradni list RS, št. 99/15 in 46/17)
</t>
  </si>
  <si>
    <t xml:space="preserve">Dobava in vgradnja teleskopskega - samonivelacijskega LTŽ pokrova DN600 tipa D (nosilnosti 400 KN) SIST EN 124-2:2015,z vgrajenim protihrupnim tesnilnim vložkom in trotočkovnim vzmetnim zapiranjem. Višina samonivelacijskega pokrova je min. 300mm. Vgradnja zajema ustrezen AB konus in ustrezno LKS tesnilo za vgradnjo med AB konusom in LTŽ perforiranim pokrovom. </t>
  </si>
  <si>
    <t>Dobava in vgradnja enoslojne PVC cevi, nazivnega zunanjega premera DN 160 (priključki - odcepi), obodne togosti minimalno 8 kN/m2 - SN 8, z integrirano spojko, vključno s pripadajočim tesnilom, v skladu s standardom SIST EN 1401. Cevi v vozišču se polno obbetonirajo. (Polaganje po navodilih proizvajalca).</t>
  </si>
  <si>
    <t>Cestarska dela in gradbena dela</t>
  </si>
  <si>
    <t>SKUPAJ CESTARSKA IN GRADBENA  DELA</t>
  </si>
  <si>
    <t>Strojno žaganje dreves (z motorno žago) z razžaganjem debla in vej, strojno nakladanje in odvoz na deponijo, vključno s stroški deponiranja.</t>
  </si>
  <si>
    <t xml:space="preserve">Rušenje asfaltnih površine ne glede na sestavo, debeline do 10 cm, z nakladanjem na kamion, odvoz na začasno deponijo, kjer se izkopani asfalt zmelje in vgradi nazaj kot tamponski zasip.
</t>
  </si>
  <si>
    <t>Cestna kapa za zasun (ustrezne velikosti) s podložno ploščo. Kape morajo imeti konusno zapiranje in prašno barvan pokrov (Hawle 180 ali enakovredno)</t>
  </si>
  <si>
    <t xml:space="preserve">Vgradilna garnitura za zasun (HAWLE ali enakovredno ZAK 46) </t>
  </si>
  <si>
    <t>Kompletna dobava in položitev drenažne cevi za gradbeništvo PE DN 160</t>
  </si>
  <si>
    <t>Strojno - ročni  zasip jarka kanalizacije z  ustreznim zmrzlinsko odpornim kamnitim materialom (dobava in vgrajevanje) granulacije do fi 120 v območju povoznih površin,  s strojnim komprimiranjem s težkimi komprimacijskimi sredstvi v plasteh po 20 cm do zbitosti 40MPa.</t>
  </si>
  <si>
    <t>Dobava in montaža stebra za označevalne tablice za vodovod, vključno s temeljenjem</t>
  </si>
  <si>
    <t>Dobava in montaža označevalne tablice za vodovod</t>
  </si>
  <si>
    <t>Rušenje obstoječih PE jaškov, z nakladanjem materiala na kamion ter  odvozom na  deponijo</t>
  </si>
  <si>
    <t>Rušenje obstoječih peskolovov, z nakladanjem materiala na kamion ter  odvozom na  deponijo</t>
  </si>
  <si>
    <t>Kompletna dobava in montaža cestnih požiralnikov globine 1,2 m v muldi iz betonskih cevi  DN 400 mm, na betonsko posteljico C 25/30 ter LTŽ vtočno rešetko 400/400 mm tipa D  (nosilnosti 400KN) vključno z tesnili, koleni in prevezavami na meteorni kanal.</t>
  </si>
  <si>
    <t xml:space="preserve">INTERNA CESTNA INFRASTRUKTURA </t>
  </si>
  <si>
    <t>Kompletna izdelava, postavitev, zavarovanje in demontaža gradbenih profilov na celotnem območju ureditve cestne infrastrukture (ceste, parkirišča, hodniki za pešce). Skupna površina je cca. 3700 m2</t>
  </si>
  <si>
    <t>Zakoličba vseh obstoječih vodov s strani upravljavcev na območju gradnke kanalizacije z višinsko navezavo in zavarovanjem zakoličbe.</t>
  </si>
  <si>
    <t>Rušenje obstoječe PE kanalizacije do DN 500 m, z nakladanjem materiala na kamion ter  odvozom na  deponijo</t>
  </si>
  <si>
    <t>Zapolnitev obstoječe kanalizacije DN 800 z betonom C15/20.</t>
  </si>
  <si>
    <t xml:space="preserve">Odriv humusa in glinenaste zgornje plasti - zemljina I/II. kat v debelini 20 cm, z odrivom na stranske deponije ali odvozom materiala na začasno deponijo znotraj gradbišča za kasnejšo uporabo.                                                                                </t>
  </si>
  <si>
    <t>Humusiranje zelenih površin po končanih delih v debelini 20 cm s humusom hranjenim na robu gradbene jame ali na deponijah na območju gradbišča, vključno z morebitnim prenosom ali prevozom</t>
  </si>
  <si>
    <t>Kompletna ureditev berme brežine ceste z zemljo iz izkopanega materiala in izravnavo, vključno z morebitnim prenosom ali prevozom zemljine hranjene na robu gradbene jame ali na deponijah na območju gradbišč</t>
  </si>
  <si>
    <t>Površinski strojni izkop zgornjega ustroja ceste, globine do 0,8 m, vključno z vsem potrebnim črpanjem vode, ter sprotnim nakladanjem na kamion in odvozom na deponijo gradbenih odpadkov.</t>
  </si>
  <si>
    <t>Strojno nakladanje in odvoz odvečnega materiala na deponijo k registriranemu zbiralcu tovrstnih odpadkov vključno s plačilom vseh potrebnih dajatev in predložitvijo evidenčnih listov.</t>
  </si>
  <si>
    <t>Dobava in vgrajevanje zmrzlinsko odpornega kamnitega materiala D 125 (posteljica) v območju predvidenih cest, v debelini min. 45 cm, komprimiranje do zbitosti Evd &gt; 40 MPa, Ev2 &gt; 80 MPa. . Kamniti agregat pred vgradnjo ne sme imeti več kot 5% finih delcev (velikost zrnc pod 0,063 mm) po vgradnji pa manj kot 8%.</t>
  </si>
  <si>
    <t>Izvedba meritev nosilnosti in gostote na planumu utrjene plasti na celotni trasi ceste z izdelavo končnega poročila s strani pooblaščene organizacije.</t>
  </si>
  <si>
    <t>Dobava in vgrajevanje asfalta v cestišču, nosilni sloj bitumizirani drobljenec  AC 32 base B50/70 A3 debeline 10 cm.</t>
  </si>
  <si>
    <t>Dobava in vgrajevanje asfalta v cestišču,  zaključni sloj bitumenski beton AC 11 surf B50/70 A3 v debelini 4 cm. Vključeno morebitno čiščenje nosilnega sloja asfalta in premaz za sprijemanje.</t>
  </si>
  <si>
    <t xml:space="preserve">Dobava in vgrajevanje enoslojnega asfalta v pločniku,  zaključni sloj AC 8 surf B70/100 A5 v debelini 5 cm. </t>
  </si>
  <si>
    <t>Dobava in postavitev debelostenskega droga iz vroče cinkanih jeklenih cevi Ø89 mm, za prometno signalizacijo ustrezne višine (do 3,5 m )  v betonski temelj 30/30/80 cm.</t>
  </si>
  <si>
    <t>2102 Stop</t>
  </si>
  <si>
    <t>3118 Polnilna postaja za električna vozila</t>
  </si>
  <si>
    <t>2431 Prehod z pešce</t>
  </si>
  <si>
    <t>Dobava in postavitev debelostenskega konzolnega droga (konzola 1 m) iz vroče cinkanih jeklenih cevi Ø89 mm, za prometno signalizacijo ustrezne višine (do 3 m).</t>
  </si>
  <si>
    <t xml:space="preserve">2441 Parkirno mesto, rezervirano za vozila invalidov </t>
  </si>
  <si>
    <t>4306-2 mesti - Število parkirnih mest, označenih z enim znakom.</t>
  </si>
  <si>
    <t>5121  Ločilna prekinjena črta š=12 cm 1/1/1</t>
  </si>
  <si>
    <t>Dobava in pritrditev okroglega ali kvadratnega prometnega znaka, podlaga iz vroče cinkane jeklene pločevine, znak z odsevno folijo 1/2. vrste premera ali stranice 600 mm.</t>
  </si>
  <si>
    <t>Dobava in pritrditev okroglega ali kvadratnega prometnega znaka, podlaga iz vroče cinkane jeklene pločevine, znak z odsevno folijo 1/2. vrste premera ali stranice 400 mm.</t>
  </si>
  <si>
    <t>Kompletna izvedba tlakovanja parkirnih površin z zmrzlinsko obstojnimii betonskimi travnatimi povoznimi ploščami debeline min. 8 cm. Vključena priprava in izravnava zaključne peščene podlage (pesek 4-8mm, debeline 3-5 cm) ter fugiranje.</t>
  </si>
  <si>
    <t>5121-4 Ločilna prekinjena črta -  pas za parkiranje 10 cm 1/1/1</t>
  </si>
  <si>
    <t>5211 Neprekinjena široka prečna črta š=40cm</t>
  </si>
  <si>
    <t>Kompletna izvedba talnih označb (enokomponentna bela barva, vključno z 250 g/m2 posipa z drobci/kroglicami stekla, strojno, debelina plasti suhe snovi 400 µm)</t>
  </si>
  <si>
    <t>5352-1 Rezervirano parkirno mesto
– vozila invalidov - 2 mesti</t>
  </si>
  <si>
    <t>5354 Rezervirano parkirno mesto
– električna vozila</t>
  </si>
  <si>
    <t>5322 Usmirjevalna črta</t>
  </si>
  <si>
    <t>5231 Prehod za pešce , L=3-4m</t>
  </si>
  <si>
    <t>Kompletna izvedba talnih označb (enokomponentna rumena, rdeča ali zelena barva, vključno z 250 g/m2 posipa z drobci/kroglicami stekla, strojno, debelina plasti suhe snovi 400 µm)</t>
  </si>
  <si>
    <t>5604 Priključek s prednostno cesto - kolesarska steza</t>
  </si>
  <si>
    <t>Kompletna izvedba navezave na obstoječi asfalt vključno s potrebnim rezkanjem obstoječega asfalta, čiščenjem in obrizgom dela obstoječega asfalta z bitumensko emulzijo 0,5 kg/m2 pred asfaltiranje ter premazom stikov z dilaplastom.</t>
  </si>
  <si>
    <t>LC Jezero - Klasirnica</t>
  </si>
  <si>
    <t>Kompletna izdelava, postavitev, zavarovanje in demontaža gradbenih profilov na celotnem območju ureditve cestne infrastrukture (ceste, parkirišča, hodniki za pešce). Skupna površina je cca. 2700 m2</t>
  </si>
  <si>
    <t xml:space="preserve">Rušenje asfaltnih površine ne glede na sestavo, debeline do 15 cm, z nakladanjem na kamion, odvoz na začasno deponijo, kjer se izkopani asfalt zmelje in vgradi nazaj kot tamponski zasip.
</t>
  </si>
  <si>
    <t>Rezanje asfalta debeline do 15 cm</t>
  </si>
  <si>
    <t>Odstranitev jeklene varnostne ograje, odvoz na stalno deponijo gradbenih odpadkov, vključno z plačilom takse in dokazilom z evidenčnih listov.</t>
  </si>
  <si>
    <t>Zatravitev zelenic s semenom za travnate povšine ter posutjem z umetnim gnojilom (š=3m)</t>
  </si>
  <si>
    <t>Kombiniran (strojno - ročni- od planuma) izkop mat. III. in IV. ktg za pripravo jarka za izvedbo drenaže širine dna 50 cm, pod kotom 75°, vključno z vsem potrebnim črpanjem vode ter sprotnim nakladanjem na kamion in odvozom na deponijo gradbenih odpadkov.</t>
  </si>
  <si>
    <t>Dobava in vgrajevanje  zmrzlinsko obstojnih betonskih tlakovcev debeline min. 8 cm, kot ločilo med parkirnimi prostori, širina tlakovcev naj bo 10 cm, vključno z pripravljanjem podlage in fugiranje s peskom</t>
  </si>
  <si>
    <t>Dobava in vgradnja predfrabriciranega robnika iz cementnega betona s prerezom 8/20 cm, na betonsko podlago C25/30.</t>
  </si>
  <si>
    <t>Dobava in vgradnja predfrabriciranega  robnika iz cementntega betona s prerezom 8/20 cm, na betonsko podlago C25/30.</t>
  </si>
  <si>
    <t>Dobava in vgradnja predfrabriciranega cestnega robnika iz cementnega betona s prerezom 15/25 cm, na betonsko podlago C25/30 na višino +12 cm.</t>
  </si>
  <si>
    <t xml:space="preserve">Kompletna dobava in montaža nerjavnih INOX nosilcev za kolesa iz cevi fi40mm, višine 80 cm in dolžine 80 cm. </t>
  </si>
  <si>
    <t>9602 Objekt v naselju - PC Pesje (puščica desno)</t>
  </si>
  <si>
    <t>9602 Objekt v naselju -  (puščica levo) PC Pesje</t>
  </si>
  <si>
    <t>9602 Objekt v naselju - Vista park (puščica desno)</t>
  </si>
  <si>
    <t>9602 Objekt v naselju - (puščica levo) Vista park</t>
  </si>
  <si>
    <t>5121-3 Ločilna prekinjena črta , š=10 cm</t>
  </si>
  <si>
    <t>5111-3 Ločilna neprekinjena črta , š=10 cm</t>
  </si>
  <si>
    <t>5111-3 Ločilna neprekinjena črta š=10cm</t>
  </si>
  <si>
    <t>5111 Ločilna neprekinjena črta š=12cm</t>
  </si>
  <si>
    <t>5312 Polje za usmerjanje prometa</t>
  </si>
  <si>
    <t>5112 Robna neprekinjena črta š=12cm</t>
  </si>
  <si>
    <t>5609 Kolesarska pot</t>
  </si>
  <si>
    <t>5464 Smer vožnje naravnost in levo</t>
  </si>
  <si>
    <t>5465 Smer vožnje naravnost in desno</t>
  </si>
  <si>
    <t>5610 Površina za pešce</t>
  </si>
  <si>
    <t>5356-1 Parkirno mesto š=10 cm (eno parkirno mesto - zeleno)</t>
  </si>
  <si>
    <t xml:space="preserve">KANALIZACIJA ODPADNIH KOMUNALNIH
VOD - mešana (fekalna) kanalizacija
</t>
  </si>
  <si>
    <t>Kombiniran (strojno - ročni) izkop mat. V. ktg za pripravo jarka za polaganje cevi širine dna do 80 cm,  pod kotom 75°, pod kotom 75°, vključno z vsem potrebnim črpanjem vode, ter sprotnim nakladanjem na kamion in odvozom na deponijo gradbenih odpadkov.</t>
  </si>
  <si>
    <t>Izdelava peščene posteljice za cevovod s strojnim nabijanjem in izravnava do točnosti +- 0,5 cm. Debelina posteljice je 15  (DN 800), vključno z dobavo materiala granulacije 0-16 mm.</t>
  </si>
  <si>
    <t>Izdelava peščene posteljice za cevovod s strojnim nabijanjem in izravnava do točnosti +- 0,5 cm. Debelina posteljice je 10 cm (DN 160 do DN 300), vključno z dobavo materiala granulacije 0-16 mm.</t>
  </si>
  <si>
    <t>Strojno - ročni  zasip jarka kanalizacije z  ustreznim zmrzlinsko odpornim kamnitim materialom (dobava in vgrajevanje) granulacije do fi 120 v območju povoznih površin do nivija planuma,  s strojnim komprimiranjem s težkimi komprimacijskimi sredstvi v plasteh po 20 cm do zbitosti 60MPa.</t>
  </si>
  <si>
    <t>Zatravitev zelenic s semenom za travnate povšine ter posutjem z umetnim gnojilom (š=5m)</t>
  </si>
  <si>
    <t>Dobava in vgradnja betonskih (tangencialni jašek na cevi) jaškov premera DN 800 s predizdelano muldo, vtok in iztok v dno, dimenzije glavnega vtoka/iztoka  DN 800 , vključno s tesnilom in vsemi stranskimi vtoki do DN 200. Jašek mora biti opremljen z AB obročem za prenos obtežbe na zemljino. Globina dna (cevi) jaška do 3,2 m. Jaški morajo biti vodotesni in izdelani v skladu s standardom SIST EN 1917.</t>
  </si>
  <si>
    <t>Čep za PVC cev DN 160</t>
  </si>
  <si>
    <t>Dobava in vgradnja betonskih jaškov premera DN 800 s predizdelano muldo, vtok in iztok v dno, vključno s tesnilom in vsemi stranskimi vtoki do DN 200. Jašek mora biti opremljen z AB obročem za prenos obtežbe na zemljino. Globina dna (cevi) jaška do 2,3 m. Jaški morajo biti vodotesni in izdelani v skladu s standardom SIST EN 1917.</t>
  </si>
  <si>
    <t>Kompletno vsa dela v zvezi z prevezavami nove in stare kanalizacije DN 800 v času gradnje, vkjučno s tesnili oz. tesnilno maso. (rezanje obstoječih cevi,prečrpavanje vode, začasne cevi, kolena,navezava starih cevi na nove jaške…)</t>
  </si>
  <si>
    <t>Snemanje kanala s kamero (upravljalec).</t>
  </si>
  <si>
    <t xml:space="preserve">Zavarovanje zakoličbenih točk na mestih lomov kanalizacije </t>
  </si>
  <si>
    <t xml:space="preserve">Kombiniran (strojno - ročni) izkop mat. III. in IV. ktg za pripravo jarka za polaganje cevi  širine dna 150 cm, pod kotom 75°, vključno z vsem potrebnim črpanjem vode, z odmetom na stranske deponije ali odvozom materiala na začasno deponijo znotraj gradbišča za kasnejšo uporabo.                                </t>
  </si>
  <si>
    <t>Kombiniran (strojno - ročni) izkop mat. V. ktg za pripravo jarka za polaganje cevi širine dna 150 cm,  pod kotom 75°, pod kotom 75°, vključno z vsem potrebnim črpanjem vode, ter sprotnim nakladanjem na kamion in odvozom na deponijo gradbenih odpadkov.</t>
  </si>
  <si>
    <t>Ročno planiranje dna jarka - gradbene jame širine dna 80 -150 cm.</t>
  </si>
  <si>
    <t xml:space="preserve">Kombiniran (strojno - ročni) izkop mat. III. in IV. ktg za pripravo jarka za polaganje cevi  širine dna 120 cm, pod kotom 75°, vključno z vsem potrebnim črpanjem vode, z odmetom na stranske deponije ali odvozom materiala na začasno deponijo znotraj gradbišča za kasnejšo uporabo.                                </t>
  </si>
  <si>
    <t>Kombiniran (strojno - ročni) izkop mat. III. in IV. ktg za pripravo jarka za polaganje cevi  širine dna 80 cm, pod kotom 75°, vključno z vsem potrebnim črpanjem vode, ter sprotnim nakladanjem na kamion in odvozom na deponijo gradbenih odpadkov. Izkop v območju utrjenih površin. Izkop se upošteva od planuma navzdol.</t>
  </si>
  <si>
    <t xml:space="preserve">Kombiniran (strojno - ročni) izkop mat. III. in IV. ktg za pripravo jarka) za polaganje cevi DN 1200 (zadrževalnik) širine dna 200 cm, pod kotom 75°, vključno z vsem potrebnim črpanjem vode, z odmetom na stranske deponije ali odvozom materiala na začasno deponijo znotraj gradbišča za kasnejšo uporabo.                                </t>
  </si>
  <si>
    <t>Kombiniran (strojno - ročni) izkop mat. V. ktg za pripravo jarka za polaganje cevi  pod kotom 75°, pod kotom 75°, vključno z vsem potrebnim črpanjem vode, ter sprotnim nakladanjem na kamion in odvozom na deponijo gradbenih odpadkov.</t>
  </si>
  <si>
    <t>Izdelava peščene posteljice za cevovod s strojnim nabijanjem in izravnava do točnosti +- 0,5 cm. Debelina posteljice je 15  (DN 1200), vključno z dobavo materiala granulacije 0-16 mm.</t>
  </si>
  <si>
    <t>Dobava, vgrajevanje in utrjevanje peska 0-16 mm (v utrjenih površinah), za zasip ob cevi do temena in 20 cm nad temenom.</t>
  </si>
  <si>
    <t>Dobava, vgrajevanje in utrjevanje peska 0-16 mm izven utrjenih površin, za zasip ob cevi do temena in 20 cm nad temenom.</t>
  </si>
  <si>
    <t>Dobava, vgrajevanje in utrjevanje peska 0-16 mm, za zasip ob cevi do temena (zadrževalnik) in 20 cm nad temenom.</t>
  </si>
  <si>
    <t>Izdelava peščene posteljice za cevovod s strojnim nabijanjem in izravnava do točnosti +- 0,5 cm (v utrjnih površinah). Debelina posteljice je 10 cm (DN 160 do DN 500), vključno z dobavo materiala granulacije 0-16 mm.</t>
  </si>
  <si>
    <t>Izdelava peščene posteljice za cevovod s strojnim nabijanjem in izravnava do točnosti +- 0,5 cm (izven utrjenih površin). Debelina posteljice je 10 cm ( DN 500), vključno z dobavo materiala granulacije 0-16 mm.</t>
  </si>
  <si>
    <t>Zasip gradbenega jarka z izkopanim (hranjenim) materialom izven  cestnih površin ter komprimacija z težkimi komprimacijskimi sredstvi v plasteh po 20 cm do zbitosti 60 Mpa.</t>
  </si>
  <si>
    <t>Zasip gradbenega jarka zadrževalnika z izkopanim (hranjenim) materialom izven  cestnih površin ter komprimacija z težkimi komprimacijskimi sredstvi v plasteh po 20 cm do zbitosti 60 Mpa.</t>
  </si>
  <si>
    <t>Kompletno vsa dela v zvezi z prevezavami nove kanalizacije DN 500 in obstoječe kanalizacije DN 1000 v času gradnje, vkjučno s tesnili oz. tesnilno maso. (rezanje obstoječihbetonskih cevi DN 1000, vgradnja novega jaška ureditev stikov,prečrpavanje vode, začasne cevi, kolena,navezava starih cevi na nove jaške…)</t>
  </si>
  <si>
    <t>Dobava in vgradnja enoslojne PVC cevi, nazivnega zunanjega premera DN 500, obodne togosti minimalno 8 kN/m2 - SN 8, z integrirano spojko, vključno s pripadajočim tesnilom, v skladu s standardom SIST EN 1401. (Polaganje po navodilih proizvajalca).</t>
  </si>
  <si>
    <t>Dobava in vgradnja enoslojne PVC cevi, nazivnega zunanjega premera DN 400, obodne togosti minimalno 8 kN/m2 - SN 8, z integrirano spojko, vključno s pripadajočim tesnilom, v skladu s standardom SIST EN 1401. (Polaganje po navodilih proizvajalca).</t>
  </si>
  <si>
    <t>Odcep 45 °, DN 250/160</t>
  </si>
  <si>
    <t>Dobava in vgradnja enoslojne PVC cevi, nazivnega zunanjega premera DN 160 (cestno odvodnjavanje - peskolovii), obodne togosti minimalno 8 kN/m2 - SN 8, z integrirano spojko, vključno s pripadajočim tesnilom, v skladu s standardom SIST EN 1401. Cevi v vozišču se polno obbetonirajo. (Polaganje po navodilih proizvajalca).</t>
  </si>
  <si>
    <t>koleno DN 500 - 15°</t>
  </si>
  <si>
    <t>drsna spojka DN 500</t>
  </si>
  <si>
    <t>Odcep 45 °, DN 500/160</t>
  </si>
  <si>
    <t>Dobava in vgradnja betonskih jaškov premera DN 1000 s predizdelano muldo, vtok in iztok v dno, vključno s tesnilom in vsemi stranskimi vtoki do DN 500. Jašek mora biti opremljen z AB obročem za prenos obtežbe na zemljino. Globina dna (cevi) jaška do 2,3 m. Jaški morajo biti vodotesni in izdelani v skladu s standardom SIST EN 1917.</t>
  </si>
  <si>
    <t>Dobava in vgradnja betonskih jaškov premera DN 800 s predizdelano muldo, vtok in iztok v dno, vključno s tesnilom in vsemi stranskimi vtoki do DN 400. Jašek mora biti opremljen z AB obročem za prenos obtežbe na zemljino. Globina dna (cevi) jaška do 2,5 m. Jaški morajo biti vodotesni in izdelani v skladu s standardom SIST EN 1917.</t>
  </si>
  <si>
    <t>Dobava in vgradnja LTŽ (SIST EN 124-2:2015)  pokrova DN 600, D 400, celi.</t>
  </si>
  <si>
    <t>Dobava in vgradnja betonskega jaška iz betonske cevi DN 1200 (konec zadrževalnika) ,vključno z vsemi tesnili. Premera vstopne cevi je ABC DN 1200., Jašek je na iztoku opremljen z vgrajenim iztokom PVC DN 200 (dušilka) in PVC DN 500 (preliv), . Jašek mora imeti izvedeno poglobitev globine 40 cm (usedalnik oz. peskolov). Jašek mora biti opremljen z AB obročem za prenos obtežbe na zemljino. Globina jaška do 3,3 m. Jaški morajo biti vodotesni in izdelani v skladu s standardom SIST EN 1917.</t>
  </si>
  <si>
    <t>Dobava in vgradnja betonskega jaška iz cevi DN 1200 (začetek zadrževalnika). Premera vstopnege cevi DN 500, premer iztopne cevi za zadrževalnik  ABC DN 1200. Jašek je  enostransko zaprt ter opremljen z vgrajenim vtokom dimenzije DN 600 (PVC cev), vključno s tesnili. Jašek mora biti opremljen z AB obročem za prenos obtežbe na zemljino. Globina jaška do 3,5 m. Jaški morajo biti vodotesni in izdelani v skladu s standardom SIST EN 1917.</t>
  </si>
  <si>
    <t>Kompletna ureditev in oblikovanje zemeljskega jarka iz glinene zemljine . Širina dna je min. 50 cm, globina jarka je min. 50 cm, naklon brećin 1:2</t>
  </si>
  <si>
    <t>Kompletna izvedba enostavnih armiranobetonskih konstrukcij, z minimalnim armiranjem iz betona C 30/35. Vključeno opaženje, armiranje, razopaženje, betoniranje.</t>
  </si>
  <si>
    <t xml:space="preserve">KANALIZACIJA ODPADNIH PADAVINSKIH
VOD - meteorna kanalizacija na območju internih cest
</t>
  </si>
  <si>
    <t>Zavarovanje zakoličbenih točk na mestih lomov kanalizacije, jaškov in peskolovov</t>
  </si>
  <si>
    <t xml:space="preserve">Kombiniran (strojno - ročni) izkop mat. III. in IV. ktg za pripravo jarka za polaganje cevi  širine dna do 100 cm (v območju cestnih površin), pod kotom 75°, vključno z vsem potrebnim črpanjem vode, ter sprotnim nakladanjem na kamion in odvozom na deponijo gradbenih odpadkov. Izkop v območju utrjenih površin. Izkop se upošteva od planuma navzdol.
- DN 160, DN 200 = 0,80m
- DN250 = 0,90m
- DN315, DN400 = 1,0m
</t>
  </si>
  <si>
    <t>Izdelava peščene posteljice za cevovod s strojnim nabijanjem in izravnava do točnosti +- 0,5 cm (v utrjnih površinah). Debelina posteljice je 10 cm (DN 160 do DN 400), vključno z dobavo materiala granulacije 0-16 mm.</t>
  </si>
  <si>
    <t>Izdelava peščene posteljice za cevovod s strojnim nabijanjem in izravnava do točnosti +- 0,5 cm (izven utrjenih površin). Debelina posteljice je 10 cm. vključno z dobavo materiala granulacije 0-16 mm.</t>
  </si>
  <si>
    <t>Dobava in vgradnja betonskih jaškov premera DN 1000 s predizdelano muldo, vtok in iztok v dno, vključno s tesnilom in vsemi stranskimi vtoki do DN 400. Jašek mora biti opremljen z AB obročem za prenos obtežbe na zemljino. Globina dna (cevi) jaška do 2,3 m. Jaški morajo biti vodotesni in izdelani v skladu s standardom SIST EN 1917.</t>
  </si>
  <si>
    <t xml:space="preserve">Kombiniran (strojno - ročni) izkop mat. III. in IV. ktg za pripravo jarka za polaganje cevi  širine dna do 70 cm (v območju cestnih površin), pod kotom 75°, vključno z vsem potrebnim črpanjem vode, ter sprotnim nakladanjem na kamion in odvozom na deponijo gradbenih odpadkov. Izkop v območju utrjenih površin. Izkop se upošteva od planuma navzdol.
</t>
  </si>
  <si>
    <t xml:space="preserve">Dobava in vgradnja PE 100 RC DN 63 cevi tipa SDR11, , nazivnih tlakov minimalno NP 16 po EN 545,  vključno s tesnilnim materialom. </t>
  </si>
  <si>
    <t xml:space="preserve">Dobava in vgradnja PE 100 RC DN 50 cevi tipa SDR11, , nazivnih tlakov minimalno NP 16 po EN 545,  vključno s tesnilnim materialom. </t>
  </si>
  <si>
    <t>Univerzalna spojka za PE 160,  PN 16  - DN = 150 (MJ3057 ali enakovredno)</t>
  </si>
  <si>
    <t>Zasun za podzemno vgradnjo PN16  - DN = 150</t>
  </si>
  <si>
    <t>T kos PN 16 - DN = 150/100</t>
  </si>
  <si>
    <t>Zasun za podzemno vgradnjo PN16  - DN = 100</t>
  </si>
  <si>
    <t>E kos PN 16 (sidrni spoj) z vrtljivo prirobnico - DN = 100</t>
  </si>
  <si>
    <t>Vgradilna armatura za zasune DN 150, H=1,2m</t>
  </si>
  <si>
    <t>Vgradilna armatura za zasune DN 100, H=1,2m</t>
  </si>
  <si>
    <t>MS 1 - Prevezava na obstoječi PE DN 160</t>
  </si>
  <si>
    <t>MS2 - Odcep DN 100/100</t>
  </si>
  <si>
    <t>T kos PN 16 z vrtljivo prirobnico - DN = 100 - DN2 = 100</t>
  </si>
  <si>
    <t>MS3 - Prevezava priključka DN 63</t>
  </si>
  <si>
    <t>Koleno 90˙ (ZAK 46 ali enakovredno) za DN 63</t>
  </si>
  <si>
    <t>Koleno 90˙ (ZAK 46 ali enakovredno) za DN 50</t>
  </si>
  <si>
    <t>MS4 - Prevezava priključka DN 50</t>
  </si>
  <si>
    <t>T kos PN 16 - DN = 100/80</t>
  </si>
  <si>
    <t>FFR kos PN 16 - DN = 100/50</t>
  </si>
  <si>
    <t>Univerzalna spojka za PE 50,  PN 16  - DN = 50</t>
  </si>
  <si>
    <t>Zasun za podzemno vgradnjo PN16  - DN = 80</t>
  </si>
  <si>
    <t>MS5 - Nadzemni hidrant - odcep d50</t>
  </si>
  <si>
    <t xml:space="preserve">E kos PN 16 - DN = 80 </t>
  </si>
  <si>
    <t>Duktilna cev C40 DN 80 - L=7m</t>
  </si>
  <si>
    <t xml:space="preserve">Vgradilna armatura za zasune DN 80 </t>
  </si>
  <si>
    <t>Vgradilna armatura za zasune DN 50</t>
  </si>
  <si>
    <t>FF kos PN 16 - DN = 80 , L=500</t>
  </si>
  <si>
    <t>Hidrant nadzemni, deljivi, lomljivi, L=2050</t>
  </si>
  <si>
    <t>MS6 - Nadzemni hidrant - odcep d50</t>
  </si>
  <si>
    <t>FFR kos PN 16 - DN = 100/80</t>
  </si>
  <si>
    <t>MS 7 - Ocep d63 / 2 x d50</t>
  </si>
  <si>
    <t>Fiting ZAK 46 tip 616 za PE 63 ali enakovredno</t>
  </si>
  <si>
    <t>Fiting ZAK 46 tip 616 za PE 50 ali enakovredno</t>
  </si>
  <si>
    <t>Kompletna dela pri navezavi na obstoječi vodovod PE d160, vključno s pomožnimi deli za rezanje cevi. Upoštevana je prekinitev  dobave vode, zapora in praznitev cevovoda.</t>
  </si>
  <si>
    <t xml:space="preserve">Kombiniran (strojno - ročni) izkop mat. III. in IV. ktg za pripravo jarka za polaganje cevi  širine dna do 100 cm (izven cestnih površin), pod kotom 75°,vključno z vsem potrebnim črpanjem vode, z odmetom na stranske deponije ali odvozom materiala na začasno deponijo znotraj gradbišča za kasnejšo uporabo.                     
- DN 160, DN 200 = 0,80m
- DN250 = 0,90m
- DN315, DN400 = 1,0m
</t>
  </si>
  <si>
    <t xml:space="preserve">Kombiniran (strojno - ročni) izkop mat. III. in IV. ktg za pripravo jarka za polaganje cevi  širine dna do 70 cm (izven cestnih površin), pod kotom 75°,vključno z vsem potrebnim črpanjem vode, z odmetom na stranske deponije ali odvozom materiala na začasno deponijo znotraj gradbišča za kasnejšo uporabo.                     
</t>
  </si>
  <si>
    <t>Zasip gradbenega jarka z izkopanim (hranjenim) materialom izven cestnih površin ter komprimacija z težkimi komprimacijskimi sredstvi v plasteh po 20 cm do zbitosti 60 Mpa.</t>
  </si>
  <si>
    <t>Dobava in vgradnja PEHD cevi , nazivnega premera DN 110 , vključno s pripadajočim tesnilom,  (Polaganje po navodilih proizvajalca).</t>
  </si>
  <si>
    <t>Dobava in vgradnja PEHD cevi , nazivnega premera DN 50, vključno s pripadajočim tesnilom,  (Polaganje po navodilih proizvajalca). Za omrežje UNITEDFIBER se hkrati polagajo 2 cevi DN 50.</t>
  </si>
  <si>
    <t xml:space="preserve">Dobava in vgradnja čepov DN 50 na slepe priključke                                      </t>
  </si>
  <si>
    <t>Dobava, izdelava in vgradnja betonskih jaškov iz betonskih cevi DN800, višine 1,0m, vključno z izdelavo betonske plošče iz betona C 20/25, debeline 15 cm velikosti 1,2 * 1,2 m. Vključena navezava PEHD cevi DN100 in DN50 na jašek</t>
  </si>
  <si>
    <t>Dobava, izdelava in vgradnja betonskih jaškov iz betonskih cevi DN1000, višine 1,0m, vključno z izdelavo betonske plošče iz betona C 20/25, debeline 15 cm velikosti 1,0 * 1,0 m. Vključena navezava PEHD cevi DN100 in DN50 na jašek</t>
  </si>
  <si>
    <t>Dobava in polaganje opozorilnega traku  TELEKOMUNIKACIJE 30 cm nad temenom kanala</t>
  </si>
  <si>
    <t>Toplovod</t>
  </si>
  <si>
    <t>Ročno planiranje dna jarka - gradbene jame širine dna 100 cm .</t>
  </si>
  <si>
    <t>Ročno planiranje dna jarka - gradbene jame širine dna 70 cm .</t>
  </si>
  <si>
    <t>Predizolirana cev za daljinsko ogrevanje (debelina izolacije 2) v kompletu z varilnim, tesnilnim in drobnim montažnim materialom, primerna za temperaturo do +140 °C in tlak do 25 bar, jeklena medijska cev (St 37.0 DIN 2448/1629; SIST EN 253), izolacija iz poliuretanske pene (PUR), ki ne vsebuje CFC, PE-folija in na koncu še trdi polietilenski (HDPE) zaščitni plašč. V cevi so vgrajene tudi signalne (alarmne) žice.</t>
  </si>
  <si>
    <t>DN65/160 (76,1 x 2,9), dobavljivost L = 6/12 m</t>
  </si>
  <si>
    <t>DN50/140 (60,3 x 2,9), dobavljivost L = 6/12 m</t>
  </si>
  <si>
    <t xml:space="preserve">Odcepni T-kos za daljinsko ogrevanje (debelina izolacije 2) primerno za temperaturo do +140 °C in tlak do 25 bar, jeklena medijska cev (St 37.0 DIN 2448/1629; SIST EN 448) - tehnični opis kot za predizolirane cevi (glej zgoraj). </t>
  </si>
  <si>
    <t>T: DN65 - DN50 - DN65 /   L = 1 x 1m</t>
  </si>
  <si>
    <t xml:space="preserve">Reducirni R-kos za daljinsko ogrevanje (debelina izolacije 2) primerno za temperaturo do +140 °C in tlak do 25 bar, jeklena medijska cev (St 37.0 DIN 2448/1629; SIST EN 448) - tehnični opis kot za predizolirane cevi (glej zgoraj). </t>
  </si>
  <si>
    <t xml:space="preserve">R: DN65 / DN50 </t>
  </si>
  <si>
    <t xml:space="preserve">Cevno koleno 90° za daljinsko ogrevanje (debelina izolacije 2) primerno za temperaturo do +140 °C in tlak do 25 bar, jeklena medijska cev (St 37.0 DIN 2448/1629; SIST EN 448) - tehnični opis kot za predizolirane cevi (glej zgoraj). </t>
  </si>
  <si>
    <t>DN65/160 (76,1 x 2,9) - L = 1 x 1m</t>
  </si>
  <si>
    <t xml:space="preserve">Cevno lok za daljinsko ogrevanje (debelina izolacije 2) primerno za temperaturo do +140 °C in tlak do 25 bar, jeklena medijska cev (St 37.0 DIN 2448/1629; SIST EN 448) - tehnični opis kot za predizolirane cevi (glej zgoraj). </t>
  </si>
  <si>
    <t>Lok 45°: DN65/160 (76,1 x 2,9) - L = 1 x 1m</t>
  </si>
  <si>
    <t>Blazine za kompenzacijo raztezkov skupaj s pritrdilnim trakom iz steklenih vlaken, laminatno oporo ter PVC zaščitno folijo za povitje blazin.</t>
  </si>
  <si>
    <t>Serija: 1000 / 40mm za D=90-160</t>
  </si>
  <si>
    <t>Serija: 1000 / 40mm za D=180-280</t>
  </si>
  <si>
    <t>Podstavki iz stirodurja 800x200x150mm.</t>
  </si>
  <si>
    <t>Opozorilni trak POZOR TOPLOVOD.</t>
  </si>
  <si>
    <t>Rentgeniziranje 10% zvarov (100% po obodu) določenih s strani vodje nadzora, komplet z izdelavo poročila s strani pooblaščene organizacije.</t>
  </si>
  <si>
    <t>DN65</t>
  </si>
  <si>
    <t>DN50</t>
  </si>
  <si>
    <t>Izpiranje cevovoda in izvedba tlačnega preizkusa s tlakom 1,5x obratovalni oz. v skladu z navodili iz projektne dokumentacije.</t>
  </si>
  <si>
    <t>tm</t>
  </si>
  <si>
    <t>Zagon sistema (predhodno čiščenje, polnjenje sistema, odzračevanje, zaganjanje…).</t>
  </si>
  <si>
    <t>Lokalna cesta Jezero - Klasirnica</t>
  </si>
  <si>
    <t>Kanalizacija padavinskih odpadnih vod - kanal 3 (LC Jezero-Klasirnica)</t>
  </si>
  <si>
    <t>Kanalizacija padavinskih odpadnih vod - kanal 1 in 2 (interna cestna infrastruktura)</t>
  </si>
  <si>
    <t>Javna razsvetljava</t>
  </si>
  <si>
    <t>SKUPAJ KANALIZACIJA ODPADNIH KOMUNALNIH
VOD - mešana (fekalna) kanalizacija</t>
  </si>
  <si>
    <t>SKUPAJ TOPLOVOD</t>
  </si>
  <si>
    <t xml:space="preserve">KANALIZACIJA ODPADNIH PADAVINSKIH
VOD - meteorni kanal 3 na območju lokalne ceste Jezero - Klasirnica
</t>
  </si>
  <si>
    <t>SKUPAJ KANALIZACIJA ODPADNIH PADAVINSKIH
VOD - meteorna kanalizacija na območju internih cest</t>
  </si>
  <si>
    <t>SKUPAJ LC Jezero - Klasirnica</t>
  </si>
  <si>
    <t>Zaporni element za predizolirane cevi (podzemna vgradnja) - kot npr. krogelna pipa za predizolirane cevi proizvod/tip Brugg-Premant tehnični list PRE 6.330/6.331, nazivne dimenzije DN50/80/100 (razred izolacije DS2; L=1000mm /  H = 500mm do 525mm) kompletno s posluževalnim vretenom z mehanizmom za posluževanje, zaščitno manšeto, PEHD zaščitno cevjo, ter podložno ploščo s cestno podbetonirano litoželezno zaščitno kapo (tip po DIN3582S). Območje delovanja -20/+180°C NP25, dobavljeno s kompletnim montažnim materialom za montažo na predizolirane cevi.</t>
  </si>
  <si>
    <t>DN 50/NP 25</t>
  </si>
  <si>
    <t xml:space="preserve">Set spojka PREMANT (dvojno tesnenje) ali enakovredno, izdelana po standardu SIST EN 489, dvojno tesnenje. Za izvedbo spojev z izolacijskim materialom. Set sestavljajo: HDPE-spojna cev, dve PE- termostezni manšeti, paket s PUR-peno, odzračevalni in varilni čep ter brusilni trak (standardna dilžina 1000mm), sistem detekcije BRANDES. </t>
  </si>
  <si>
    <t>DN50/140 D=140</t>
  </si>
  <si>
    <t>DN65/160 D=160</t>
  </si>
  <si>
    <t>Set končni tulec kot PREMANT (dvojno tesnenje) ali enakovredno, kot zaključek pri hišnih priključkih za izvedbo spojev z izolacijskim materialom. Set sestavljajo HDPE spojna cev, dve PE termoistezni manšeti, paket s PUR- peno, odzračevalni in verilni čep, ter brusilni trak, premaz kot  polimeriziran in modificiran poliolefin s posebno lepljivo snovjo, odpornost do temperature 140 °C, sistem detekcije BRANDES</t>
  </si>
  <si>
    <t>h</t>
  </si>
  <si>
    <t>i</t>
  </si>
  <si>
    <t>j</t>
  </si>
  <si>
    <t>k</t>
  </si>
  <si>
    <t>l</t>
  </si>
  <si>
    <t>Rezanje asfalta debeline 15 cm</t>
  </si>
  <si>
    <t>Rušenje obstoječih betonskih jaškov DN 1000, globine do 3,0 m, z nakladanjem materiala na kamion, odvoz na  deponijo</t>
  </si>
  <si>
    <t>2.6</t>
  </si>
  <si>
    <t>SKUPAJ INTERNA CESTNA INFRASTRUKTURA</t>
  </si>
  <si>
    <t>n</t>
  </si>
  <si>
    <t>o</t>
  </si>
  <si>
    <t>p</t>
  </si>
  <si>
    <t>5.2</t>
  </si>
  <si>
    <t>5.3</t>
  </si>
  <si>
    <t>5.4</t>
  </si>
  <si>
    <t>Sidrni spoj za Duktil DN 100 (tesnilo)</t>
  </si>
  <si>
    <t>6.4</t>
  </si>
  <si>
    <t>7.2</t>
  </si>
  <si>
    <t>8.1</t>
  </si>
  <si>
    <t>8.2</t>
  </si>
  <si>
    <t>Kompletna dobava in vrinjenje kabla TK 59 500x4x06 GM v pripravljeno kabelsko kanalizacejoPE  DN 100</t>
  </si>
  <si>
    <t>Kompletna izvedba prevezave novega na obstoječi kabel TK 59 500x4x06 GM</t>
  </si>
  <si>
    <t>Dobava in vgradnja enoslojne PVC cevi, nazivnega zunanjega premera DN 200 (dušilka), obodne togosti minimalno 8 kN/m2 - SN 8, z integrirano spojko, vključno s pripadajočim tesnilom, v skladu s standardom SIST EN 1401. Cevi v vozišču se polno obbetonirajo. (Polaganje po navodilih proizvajalca).</t>
  </si>
  <si>
    <t xml:space="preserve">OPOMBA:  V popisih del so ponekod podani določeni tipi opreme oz. njihovi priporočeni proizvajalci. </t>
  </si>
  <si>
    <t xml:space="preserve">Načelno je lahko vgrajena in uporabljena tudi tehnično enakovredna oprema, drugega proizvajalca, vendar je potrebno pred tem </t>
  </si>
  <si>
    <t>pridobiti pisno soglasje projektanta, oz. nadzornika del, ki potrdi ustreznost posamezne  alternative.</t>
  </si>
  <si>
    <t>Prevzem dokumentacije in preučitev PZI projekta, priprava gradbišča, transport materialov in osebja, zavarovanje gradbišča.</t>
  </si>
  <si>
    <t>Dobava in polaganje ploščatega vodnika Fe/ZN 25x4 mm v izkopani kabelski jarek.</t>
  </si>
  <si>
    <t>Dobava in montaža sponke KON 01 iz nerjavečega jekla za izvedbo spojev med ploščatimi ozemljitvenimi vodniki.</t>
  </si>
  <si>
    <t>Dobava in montaža kabla HO7VK, 1x35 mm², dolžine 1,5 m</t>
  </si>
  <si>
    <t>Izkop, utrjevanje po slojih, zasip in delno planiranje kabelskega jarka dimenzij 0,30 x 1,05  m, IV kategorija zemljišča (utrjene površine), brez asfaltiranja, ki bo zajeto v osnovnih gradbenih delih</t>
  </si>
  <si>
    <t>Izdelava kabelske blazine iz mivke, vključno s prevozom za jarek povprečne dimenzije 0,30 x 0,30 m.</t>
  </si>
  <si>
    <t>Dobava in polaganje plastične dvoslojne cevi DWP Ø160 mm v kabelski jarek ( obbetonirana)</t>
  </si>
  <si>
    <t>Dobava in polaganje plasticne dvoslojne cevi DWP Ø110 mm v kabelski jarek</t>
  </si>
  <si>
    <t>Dobava in polaganje opozorilnega traku z napisom  POZOR ELEKTRIKA, v kabelski jarek</t>
  </si>
  <si>
    <t>Dobava in vgradnja  elektro kabelskega jaška zunanjih 120x120x150 cm, z LTŽ porovom "ELEKTRIKA", nosilnosti 125 kN (lahek povozni pokrov), komplet z izkopi</t>
  </si>
  <si>
    <t>Dobava in postavitev tipiziranega prometnega znaka za Polnilnico električnih vozil</t>
  </si>
  <si>
    <t>Talna oznaka parkirnega mesta za polnilnico električnih vozil</t>
  </si>
  <si>
    <t>Betonski temelj za polnilno enoto dim. 0,80x0,50x0,40 cm, z odprtino za uvod kabla FI 110 MM, komplet in cevi DN36 mm (za ozemljitveni vod)</t>
  </si>
  <si>
    <t>Križanje cevi NN  vodov s komunalnimi vod (skupaj 1x za toplovod). Obvezna je zakoličba tega voda s strani upravljalcev</t>
  </si>
  <si>
    <t>Dobava in polaganje kabla NA2XY-J 4x240 SM+2,5 mm² v zaščitno cev v tleh, skozi kabelsko kanalizaciji in jaške.</t>
  </si>
  <si>
    <t xml:space="preserve">Dvodelna INOX V2A, omarica skupnih dimenzij, 1.200x1.000x280 mm  (700+500 mm), komplet z betonskim temeljem 1.200x900x280 mm in pritrdilnim okvirjem za pritrditev omarice,  z dvema okencema za odčitavanje števcev  (z vgrajeno navedeno opremo, oprema posebej): </t>
  </si>
  <si>
    <t>nosilec zbiralk 185 mm</t>
  </si>
  <si>
    <t>zbiralke ECu 40 x 10 mm , L = 50 cm</t>
  </si>
  <si>
    <t>zbiralka PEN z nosilci komplet (ECu 40 x 5 mm), L = 50 cm</t>
  </si>
  <si>
    <t xml:space="preserve">vertikalni varovalčni ločilnik, tip 00 3-p, 160A  </t>
  </si>
  <si>
    <t>vertikalni varovalčni ločilnik, tip 02 3-p, 400A,</t>
  </si>
  <si>
    <t xml:space="preserve">tripolni prenapetostni odvodnik, tip PROTEC B2 (37,5/275), </t>
  </si>
  <si>
    <t>Polindirektni trifazni dvosmerni števec, tip točnosti A za delovno energijo z merjeno močjo razreda točnosti B ali 1 za delovno energijo ter 2 za jalovo energijo z modulom CM-v 3  (šifra 1646)  (po Soglasju Elektro Celje d.d.), kot. napr. MT880-D2A41R56 - šifra 1645, ali ekvivalenten po tipizaciji merilne opreme.</t>
  </si>
  <si>
    <t>montažna plošča za števec</t>
  </si>
  <si>
    <t>merilne sponke za polindirektne meritve (npr. TMS-ELTEZ, ali MG-L)</t>
  </si>
  <si>
    <t>Kabelski zaključk za kabel AL 240 mm² in Cu 25 mm2</t>
  </si>
  <si>
    <t>varovalčni vložek NV 224 A   (vgrajen v podbožje v TP SAVA 5 v obstoječem pondnožju)</t>
  </si>
  <si>
    <t>varovalčni vložek NV 160 A (za vstopno varovanje omarice),</t>
  </si>
  <si>
    <t>varovalčni vložek NV 80A (za polnilnici 2x22 kW),</t>
  </si>
  <si>
    <t>varovalčni vložek NV 80A (za odvodnike prenapetosti),</t>
  </si>
  <si>
    <t>instalacijski odklopnik B6/1</t>
  </si>
  <si>
    <t>tokovni transformatorji za vodnike, kot napr. TC 150/5A,</t>
  </si>
  <si>
    <t>1 x ključavnica SODO in uporabnik</t>
  </si>
  <si>
    <t>Geodetski posnetek in vris kablov za izdelavo PID projekta.</t>
  </si>
  <si>
    <t>Odvoz odvečnega materiala na deponijo do 5 km daleč</t>
  </si>
  <si>
    <t>Meritve zaščite proti udaru el. toka, izolacijske trdnosti vodnikov, galvanskih povezav in ponikalne upornosti ter izdaja ustreznih merilnih protokolov</t>
  </si>
  <si>
    <t xml:space="preserve">OPOMBE:  </t>
  </si>
  <si>
    <t>V enoti mere so všteti vsi prevozi.</t>
  </si>
  <si>
    <t>Upoštevana naj bo dobava in montaža ali vgradnja opreme.</t>
  </si>
  <si>
    <t>PRIPRAVLJALNA DELA</t>
  </si>
  <si>
    <t>Zakoličba komunalnih naprav v trasi predvidene JR:</t>
  </si>
  <si>
    <t xml:space="preserve">kanalizacije </t>
  </si>
  <si>
    <t>10x</t>
  </si>
  <si>
    <t xml:space="preserve">vodovod </t>
  </si>
  <si>
    <t>2x</t>
  </si>
  <si>
    <t xml:space="preserve">telekomunikacijski vod </t>
  </si>
  <si>
    <t>3x</t>
  </si>
  <si>
    <t xml:space="preserve">nizkonapetostni vod </t>
  </si>
  <si>
    <t>7x</t>
  </si>
  <si>
    <t>toplovod</t>
  </si>
  <si>
    <t>8x</t>
  </si>
  <si>
    <t>Zavarovanje delovišča</t>
  </si>
  <si>
    <t>PRIPRAVLJALNA DELA SKUPAJ:</t>
  </si>
  <si>
    <t>GRADBENA DELA</t>
  </si>
  <si>
    <t>Strojni izkop in delno ročni izkop (v bližini komunalnih vodov), zasip z utrjevanjem po plasteh in delno planiranje kabelskega jarka  (ocenjeno 90%/10%, strojno/ročni)</t>
  </si>
  <si>
    <t>- širina 0,3 x 0,4 m  (globina), poglobljeno od izkopov za osnovno rekonstrukcijo ceste), izkop cca 70 m3</t>
  </si>
  <si>
    <t>Dobava, razvoz po trasi in posipanje peska v kabelski jarek v sloju 15 do 20 cm, od jarkov v cestnem telesu  do temeljev kandelabrov (v področju ceste se pesek ne upošteva)</t>
  </si>
  <si>
    <r>
      <t>m</t>
    </r>
    <r>
      <rPr>
        <vertAlign val="superscript"/>
        <sz val="11"/>
        <rFont val="Arial"/>
        <family val="2"/>
        <charset val="238"/>
      </rPr>
      <t>3</t>
    </r>
  </si>
  <si>
    <t>Izvedba kabelske kanalizacije
- planiranje podlage
- dobava in polaganje plastične cevi  z vlečno Fe žico:</t>
  </si>
  <si>
    <t>- 1 x DWP63 mm   obbetoniranje v sklopu gradbenih del na cesti (utrjene površine)</t>
  </si>
  <si>
    <t>Dobava in polaganje plastičnega opozorilnega traku</t>
  </si>
  <si>
    <t>Izkop, dobava ter postavitev AB temelja izvedenega z betonsko cevjo DN400 mm, obetoniranega širine 20 cm, globina temelja100 cm, na podložnem betonu debeline 15 cm, zasut z mivko in betonsko kapo na vrhu, z zasipom in utrditvijo okrog temelja, odvoz odvečnega materiala na deponijo</t>
  </si>
  <si>
    <t>Izkop, dobava ter postavitev AB temelja izvedenega z betonsko cevjo DN400 mm, obetoniranega širine 20 cm, globina temelja 150 cm, na podložnem betonu debeline 15 cm, zasut z mivko in betonsko kapo na vrhu, z zasipom in utrditvijo okrog temelja, odvoz odvečnega materiala na deponijo</t>
  </si>
  <si>
    <t>Izkop  ter postavitev  AB temelja za BIČ, dimenzij 1,2×1,2×1,5 m vključno z armaturo in 6 sidrnimi vijaki (6 x fi16 mm, L=90 cm), komplet z opaženjem, zasipom z utrditvijo terena okrog temelj, odvoz odvečnega materiala na deponijo (temelj po detajlu EP-06)</t>
  </si>
  <si>
    <t xml:space="preserve">Izvedba križanja s kumunalnimi vodi </t>
  </si>
  <si>
    <t>GRADBENA DELA SKUPAJ:</t>
  </si>
  <si>
    <t>MONTAŽNA DELA</t>
  </si>
  <si>
    <t xml:space="preserve">OMARICA PMO in RJR (skupno ohišje) </t>
  </si>
  <si>
    <t>Merilno priključni del PMO</t>
  </si>
  <si>
    <t>z dvema ključavnicama ELES+UPORABNIK</t>
  </si>
  <si>
    <t>1 kpl</t>
  </si>
  <si>
    <t>Direktni trifazni števec MT880-D2A42R56  Iskraemeco</t>
  </si>
  <si>
    <t>Varovalčno stikalo 00/160 A</t>
  </si>
  <si>
    <t>2 kom</t>
  </si>
  <si>
    <t>Zaščitna zbiralka (PE+N sponka)</t>
  </si>
  <si>
    <t>Varovalni vložek NV160/16 A</t>
  </si>
  <si>
    <t>3 kom</t>
  </si>
  <si>
    <t>Varovalni vložek NV160/100 A</t>
  </si>
  <si>
    <t xml:space="preserve">Kabelski čevlji Al 70 mm2                  </t>
  </si>
  <si>
    <t>4  kom</t>
  </si>
  <si>
    <t xml:space="preserve">Priklop kabla v razdelilni omarici      </t>
  </si>
  <si>
    <t>Krmilni del RJR</t>
  </si>
  <si>
    <t>1 kom</t>
  </si>
  <si>
    <t xml:space="preserve">instalacijski odklopnik C10/1 </t>
  </si>
  <si>
    <t>5 kom</t>
  </si>
  <si>
    <t xml:space="preserve">instalacijski odklopnik B4/1 </t>
  </si>
  <si>
    <t>PS pomožni kontakt za daljinski nadzor</t>
  </si>
  <si>
    <t>4 kom</t>
  </si>
  <si>
    <t>zaščitna zbiralka PE+N</t>
  </si>
  <si>
    <t>drobni in vezni material, korita, sponke…</t>
  </si>
  <si>
    <t>Omarici skupaj: EUR</t>
  </si>
  <si>
    <t>Dobava in polaganje NN kabla NAYY-J 4x70+2,5 mm2, 0,6/1 kV</t>
  </si>
  <si>
    <t>- v cev ali skozi temelje</t>
  </si>
  <si>
    <t>Dobava in polaganje NN kabla NAYY-J 4x25+2,5 mm2, 0,6/1 kV</t>
  </si>
  <si>
    <t>Dobava in izdelava kabelskih končnikov (povitje) s priključitvijo</t>
  </si>
  <si>
    <t>- Al 25 mm2</t>
  </si>
  <si>
    <t>Dobava in montaža tipiziranega vroče pocinkanega
ravnega, vsadnega kandelabra h= 6,0/6,8  m, vetrovna cona C,  izdelan iz jeklenih cevi (po SIST EN40), z nastavkom fi 60 mm (vroče pocinkan debeline min.100  ɲm) ter izvedba dodatne antikorozijske zaščite dela droga v betonu ali zemlji z bitumenskim premazom.  Dobavitelj poda tudi statične izračune konstrucije in vse ateste (kot napr. RIS 68).</t>
  </si>
  <si>
    <t>Dobava in montaža tipiziranega vroče pocinkanega
ravnega, vsadnega kandelabra h= 9,0/10,5  m, vetrovna cona C,  izdelan iz jeklenih cevi (po SIST EN40), z nastavkom fi 67 mm (vroče pocinkan debeline min.100  ɲm) ter izvedba dodatne antikorozijske zaščite dela droga v betonu ali zemlji z bitumenskim premazom.  Dobavitelj poda tudi statične izračune konstrucije in vse ateste (kot napr. RIS 9105).</t>
  </si>
  <si>
    <t>Dobava in montaža svetilke kot npr. LC S 25 AD 730, 25 W, 3810 lm, 3000 K), Geoenergetika, predprogramiran napajalnik, redukcija svetlobnega toka  za 30% v nočnih urah, od 23 do 4 ure zjutraj, izven tega intervala 100% svetlobnega toka</t>
  </si>
  <si>
    <t>Dobava in montaža svetilke kot npr. LC M 80 AA 730, 25 W, 12166 lm, 3000 K), Geoenergetika, predprogramiran napajalnik, redukcija svetlobnega toka  za 30% v nočnih urah, od 23 do 4 ure zjutraj, izven tega intervala 100% svetlobnega toka</t>
  </si>
  <si>
    <t>Dobava in montaža svetilke kot npr. PEDSETRIAN X 100W, 11759 lm, 3000 K), Geoenergetika, brez redukcije vetlovbnega toka  za prehod za pešce</t>
  </si>
  <si>
    <t>Dobava in instalacija kandelabrov h= 6 m, s kablom NYY-J 4×1,5 mm2</t>
  </si>
  <si>
    <t>Dobava in instalacija kandelabrov h= 9 m, s kablom NYY-J 4×1,5 mm2</t>
  </si>
  <si>
    <t>Dobava in montaža priključne plošče PVE 4/25, z varovalko 1x4A ali 6A</t>
  </si>
  <si>
    <t>Dobava in polaganje tračnega ozemljila Fe/Zn 25×4 mm</t>
  </si>
  <si>
    <t>Dobava in montaža ozemljitvenega vodnika H07V 1x16 mm2 v kandelabru, dolžine 40 cm</t>
  </si>
  <si>
    <t>Ozemljitvena povezava jeklenih kostrukcij kandelabrov z ozemljitvenim valjancem, s pomočjo dveh vijakov M8x15 mm</t>
  </si>
  <si>
    <t>Dobava in montaža križne sponke (v zemlji izolirati z bitunom)</t>
  </si>
  <si>
    <t>Drobni material in kalo</t>
  </si>
  <si>
    <t>MONTAŽNA DELA SKUPAJ:</t>
  </si>
  <si>
    <t>ZAKLJUČNA DELA</t>
  </si>
  <si>
    <t xml:space="preserve">Meritve na instalacijah razsvetljave </t>
  </si>
  <si>
    <t>ZAKLJUČNA DELA SKUPAJ:</t>
  </si>
  <si>
    <t>Električne polnilnice - predpriprava</t>
  </si>
  <si>
    <t xml:space="preserve">Kombiniran (strojno - ročni) izkop mat. III. in IV. ktg za pripravo jarka za polaganje cevi  širine dna 150 cm (v območju cestnih površin), globina do 3.5m, pod kotom 75°, vključno z vsem potrebnim črpanjem vode, ter sprotnim nakladanjem na kamion in odvozom na deponijo gradbenih odpadkov. Izkop v območju utrjenih površin. Izkop se upošteva od planuma navzdol.
</t>
  </si>
  <si>
    <t>Kompletna izvedba varovanja gradbenega jarka z lesenimi opaži v primeru slabe nosilnosti zemljine (Opaženje odobri nadzor). Vključeno razpiranje in vstavljanje in izvlek jeklenih H profilov.</t>
  </si>
  <si>
    <t>Kompletna dobava in postavitev predizdelanega hotela za žuželke iz vremensko odpornega lesa. Dimenzije naj bodo minimalno 0.5*1,0*1,5m in postevljeno na utreno peščeno podlago.</t>
  </si>
  <si>
    <t>Dobava in pritrditev pravokotnega  prometnega znaka, podlaga iz vroče cinkane jeklene pločevine, znak z odsevno folijo 1/2.  stranice 1600/300 mm.</t>
  </si>
  <si>
    <t>2432 Prehod z pešce in kolesarje</t>
  </si>
  <si>
    <t>2431 Prehod za pešce</t>
  </si>
  <si>
    <t>5466 Smer vožnje levo in desno</t>
  </si>
  <si>
    <t>5411 Smer vožnje naravnost</t>
  </si>
  <si>
    <t>5412 Smer vožnje levo</t>
  </si>
  <si>
    <t>5421 Smer vožnje naravnost ali levo</t>
  </si>
  <si>
    <t>Dobava in vgrajevanje nevezane nosilne plasti kamnitega drobljenca D32 v območju predvidenih cest in pločnika, v debelini 20 cm, komprimiranje do zbitosti Evd &gt; 45 MPa, Ev2 &gt; 100 MPa. Kamniti agregat pred vgradnjo ne sme imeti več kot 5% finih delcev (velikost zrnc pod 0,063 mm) po vgradnji pa manj kot 8%.</t>
  </si>
  <si>
    <t>Dobava in vgradnja ABC (armiranobetonskih) cevi (SIST EN 1916:2003) za zadrževalnik, nazivnega  premera DN 1200, z integrirano spojko, vključno s pripadajočim tesnilom. (Polaganje po navodilih proizvajalca).</t>
  </si>
  <si>
    <t>8.3</t>
  </si>
  <si>
    <t>8.4</t>
  </si>
  <si>
    <t>Priključno razdelilna omarica dim.1.250X750X320 mm (npr. KM0 000 2MG 12P)</t>
  </si>
  <si>
    <t>za montažo na tipski poliestrski podstavek dim. 935x1250x320 mm, obbetoniran</t>
  </si>
  <si>
    <t xml:space="preserve">     230V, 10-120 in modulom GSM/GPRS</t>
  </si>
  <si>
    <t>Prenapetostni odvodniki PROTEC 3N5, 500V, 5kA</t>
  </si>
  <si>
    <t>drobni in vezni material,sponke…</t>
  </si>
  <si>
    <t>geoura</t>
  </si>
  <si>
    <t>stikalo izbirno G4-10-51U, 1-0-2</t>
  </si>
  <si>
    <t>glavno na 3p, 63 A, na letvi</t>
  </si>
  <si>
    <t>končno stikalo na vratih za aktiviranje svetilke</t>
  </si>
  <si>
    <t xml:space="preserve">kontaktor KLN40-11, 230 V  </t>
  </si>
  <si>
    <t>rele TRP 6931 + TLK 1469</t>
  </si>
  <si>
    <t xml:space="preserve">instalacijski odklopnik B10/1 </t>
  </si>
  <si>
    <t xml:space="preserve">instalacijski odklopnik B6/1 </t>
  </si>
  <si>
    <t>vtičnica šuko, 16A, na letvi</t>
  </si>
  <si>
    <t>ternostat -30do+10 stopinj</t>
  </si>
  <si>
    <t>svetilka za osvetlitev notranjosti omarice RJR, 7W</t>
  </si>
  <si>
    <t>napajlnik za modem 230/24V DC</t>
  </si>
  <si>
    <t>napajlnik za PLC krmilnik 230/24V DC</t>
  </si>
  <si>
    <t>programabilni logični krmilnik PLC (po navodilih skrbnikov CR)</t>
  </si>
  <si>
    <t>modem GSM</t>
  </si>
  <si>
    <t>programiranje PLC krmilnika (vhodi, izhodi in testiranje opreme)</t>
  </si>
  <si>
    <t>10.1</t>
  </si>
  <si>
    <t>10.2</t>
  </si>
  <si>
    <t>Rušenje obstoječe betonske kanalizacije DN 800, globine do 3,5 m, vklučno z izkopi in  z nakladanjem materiala na kamion ter odvozom na  deponijo, ter zasutjem gradbene jame z izkopanim materialom.</t>
  </si>
  <si>
    <t>Kompletna ureditev berme brežine ceste z zemljo iz izkopanega materiala in izravnavo, vključno z morebitnim prenosom ali prevozom zemljine hranjene na robu gradbene jame ali na deponijah na območju gradbišč.</t>
  </si>
  <si>
    <t>Dobava in polaganje geotekstila natezna trdnost 13,5 kN/m oz. gostote 300g/m2 na planum vozišča.</t>
  </si>
  <si>
    <t>Oblikovanje asfaltne mulde širine 40 cm, globine 3 cm, vključno s pripravo peščene podlage.</t>
  </si>
  <si>
    <t>Rušenje obstoječih peskolovov, z nakladanjem materiala na kamion ter odvozom na deponijo</t>
  </si>
  <si>
    <t>Rušenje cestnih robnikov 15/25 cm v betonskem temelju z nakladanjem na kamion, odvoz na stalno deponijo gradbenih odpadkov, vključno z plačilom takse in dokazilom iz evidenčnih listov.</t>
  </si>
  <si>
    <t>Rušenje vrtnih  robnikov 8/20 cm v betonskem temelju, z nakladanjem na kamion, odvoz na stalno deponijo gradbenih odpadkov, vključno z plačilom takse in dokazilom iz evidenčnih listov.</t>
  </si>
  <si>
    <t>Kompletna obnova obstoječega T2 betonskega jaška  DN 1000 z novim LTŽ pokrovom 600/600mmm, D400 in prilagoditev na novo višino ceste</t>
  </si>
  <si>
    <t>Dobava in vgradnja enoslojne PVC cevi, nazivnega zunanjega premera DN 160 (cestno odvodnjavanje - peskolovi), obodne togosti minimalno 8 kN/m2 - SN 8, z integrirano spojko, vključno s pripadajočim tesnilom, v skladu s standardom SIST EN 1401. Cevi v vozišču se polno obbetonirajo. (Polaganje po navodilih proizvajalca).</t>
  </si>
  <si>
    <t>Dobava in vgradnja enoslojne PVC cevi, nazivnega zunanjega premera DN 200 (cestno odvodnjavanje - peskolovi), obodne togosti minimalno 8 kN/m2 - SN 8, z integrirano spojko, vključno s pripadajočim tesnilom, v skladu s standardom SIST EN 1401. Cevi v vozišču se polno obbetonirajo. (Polaganje po navodilih proizvajalca).</t>
  </si>
  <si>
    <t>Kompletna dobava in montaža cestnih požiralnikov globine 1,2 m v robniku iz betonskih cevi  DN 400 m. Vgradnja na betonsko posteljico C 25/30 . Vgradnja in dobava LTŽ robniške vtočne rešetke 400/400 mm tipa C (nosilnosti 250KN) vključno z tesnili, koleni in prevezavami na meteorni kanal.</t>
  </si>
  <si>
    <t>Kompletna dobava, izdelava in vgradnja predfabriciranega armirano betonskega jaška notrnjih dimenzije min. 1,8 x 1,5 in notranje višine 1,9 m. Jašek iz betona C 30/38 debeline sten, dna in pokrova 20 cm (Kot npr. NIVO Eko). Jašek mora biti dimenzionairan za povozne površine. Vkjučena dobava in vgradnja nerjavne INOH vstopne lestve širine 40 cm. Vstopna odprtina velikosti 80/80 cm višine min. 30 cm od zgornjega roba plošče. Dobava in vgradnja LTŽ pokrova 800/800mm tipa D (nosilnosti 400 KN)   Vključena tudi navezava PEHD cevi DN100  na jašek</t>
  </si>
  <si>
    <t>Izdelava, postavitev in demontaža gradbenih profilov na mestih predvidenih lomov</t>
  </si>
  <si>
    <t xml:space="preserve">Kombiniran (strojno - ročni) izkop mat. III. in IV. ktg za pripravo jarka za polaganje cevi  širine dna 1,2 cm (izven cestnih površin), pod kotom 75°,vključno z vsem potrebnim črpanjem vode, z odmetom na stranske deponije ali odvozom materiala na začasno deponijo znotraj gradbišča za kasnejšo uporabo.                     
</t>
  </si>
  <si>
    <t xml:space="preserve">Kombiniran (strojno - ročni) izkop mat. III. in IV. ktg za pripravo jarka za polaganje cevi  širine dna 1,0 m (v območju cestnih površin), pod kotom 75°, vključno z vsem potrebnim črpanjem vode, ter sprotnim nakladanjem na kamion in odvozom na deponijo gradbenih odpadkov. Izkop v območju utrjenih površin. Izkop se upošteva od planuma navzdol.
</t>
  </si>
  <si>
    <t>Dobava in vgrajevanje peska 0-8 mm, za zasip ob cevi do temena in 10 cm nad temenom.</t>
  </si>
  <si>
    <t>Dobava in vgradnja enoslojne PVC cevi, nazivnega zunanjega premera DN 200 (priključki - odcepi), obodne togosti minimalno 8 kN/m2 - SN 8, z integrirano spojko, vključno s pripadajočim tesnilom, v skladu s standardom SIST EN 1401. Cevi v vozišču se polno obbetonirajo. (Polaganje po navodilih proizvajalca).</t>
  </si>
  <si>
    <t>8 kom</t>
  </si>
  <si>
    <t>14 kom</t>
  </si>
  <si>
    <t>Kompletna dobava in vgraditev cevi iz polietilena, premera 110 mm (PC 110) za kasnejše vrinjenje cevi v 2. fazi (javna razsvetljava, polnilnice, dvižn ezapornice. Vključno z dobavo in vgradnjo peščenega materiala za posteljico (š=40cm d=10 cm) in obsip (š=50, d=30cm), granulacije 0-4mm.</t>
  </si>
  <si>
    <t>Dobava in vgraditev traku FeZn 25x4 mm za ozemljitev za 2. fazo projekta.</t>
  </si>
  <si>
    <t>Kombiniran (strojno - ročni- od planuma) izkop mat. III. in IV. ktg za pripravo jarka za izvedbo drenaže (š=50cm) in energetskih cevi v 2.fazi, pod kotom 75°, vključno z vsem potrebnim črpanjem vode ter sprotnim nakladanjem na kamion in odvozom na deponijo gradbenih odpadkov.</t>
  </si>
  <si>
    <t>Kompletna dobava in zasaditev dreves kitajski mehurnik (Koelreuteria paniculata z obsegom debla 14-16 cm).  Vsako posajeno drevo mora biti posajeno v skladu z navodili dobavitelja dreves.</t>
  </si>
  <si>
    <t>21</t>
  </si>
  <si>
    <t>Kompletna izdelava (izkopi, opaženje, razopaženje, armatura, betoniranje) armiranobetonskega temelja (za oglasno tablo) velikosti 130*70*70 cm. Beton C30/38, Armatura cca.80kg/m3 (stremena: 7 x fi12*260cm (na 20cm),  4 x fi12*380cm (na 20cm))</t>
  </si>
  <si>
    <t>Kompletna izdelava (izkopi, opaženje, razopaženje, armatura, betoniranje) armiranobetonskega temelja (za oglasno tablo) velikosti 260*70*70 cm. Beton C30/38, Armatura cca.80kg/m3 (stremena: 14 x fi12*260cm (na 20cm),  4 x fi12*640cm (na 20cm))</t>
  </si>
  <si>
    <t>Kompletna izdelava betonskega temelja za zastave velikosti 60/60cm globine 100 cm (beton C30/38), vključno z izkopi , opaženjem, betoniranjem, razopaženjem.V fazi izdelave je potrabno vgraditi sidra za zastave.</t>
  </si>
  <si>
    <t>22</t>
  </si>
  <si>
    <t>23</t>
  </si>
  <si>
    <t>24</t>
  </si>
  <si>
    <t>25</t>
  </si>
  <si>
    <t xml:space="preserve">Kompletna dostava in montaža sidra in droga za zastave, ki vključuje:
- Sidra za temelje za modele drogov NORMA, PROTOKOL in PLUS
- Drog za zastavo PROTOKOL PLUS 6m 
</t>
  </si>
  <si>
    <t xml:space="preserve">Dobava zastave  300x150cm (občinska, slovenska, EU)
</t>
  </si>
  <si>
    <t>26</t>
  </si>
  <si>
    <t>Izvedba elektro priključka za osvetlitev tabel, ki vsebuje:
- dobava in polaganje cevi DWP63 mm na peščeno podlago, vključno z obbetoniranjem v sklopu gradbenih del na cesti (utrjene površine)
- dobava in polaganje NN kabla NY2XY-J 4x4 mm2, vrinjeno v cev
- dobava in polaganje tračnega ozemljila Fe/Zn 25×4 mm</t>
  </si>
  <si>
    <r>
      <t xml:space="preserve">Kompletna izdelava betonskega temelja za tablo </t>
    </r>
    <r>
      <rPr>
        <i/>
        <sz val="10"/>
        <rFont val="Arial"/>
        <family val="2"/>
        <charset val="238"/>
      </rPr>
      <t xml:space="preserve">Easy park in EU </t>
    </r>
    <r>
      <rPr>
        <sz val="10"/>
        <rFont val="Arial"/>
        <family val="2"/>
        <charset val="238"/>
      </rPr>
      <t>velikosti 60/80 cm globine 80 cm (beton C30/38), vključno z izkopi , opaženjem, betoniranjem, razopaženjem.</t>
    </r>
  </si>
  <si>
    <t>Št.</t>
  </si>
  <si>
    <t>Opis dela</t>
  </si>
  <si>
    <t>mer.
enota</t>
  </si>
  <si>
    <t>cena na enoto (EUR)</t>
  </si>
  <si>
    <t>skupaj (EUR)</t>
  </si>
  <si>
    <t>TP VELENJE PC PESJE</t>
  </si>
  <si>
    <t>Elektromontažna dela</t>
  </si>
  <si>
    <t>Zakoličba obstoječih elektro energetskih vodov</t>
  </si>
  <si>
    <t>ura</t>
  </si>
  <si>
    <t>Material</t>
  </si>
  <si>
    <t>Trak opozorilni PVC</t>
  </si>
  <si>
    <t>Gradbena dela</t>
  </si>
  <si>
    <t>Zakoličba TK vodov</t>
  </si>
  <si>
    <t>Zakoličba KRS</t>
  </si>
  <si>
    <t>Polaganje opozorilnega traka</t>
  </si>
  <si>
    <t>Skupaj TP VELENJE PC PESJE</t>
  </si>
  <si>
    <t>NN priključki za predvidene objekte na PC Pesje</t>
  </si>
  <si>
    <t>Polaganje pocinkanega valjanca FeZn v izkopani jarek</t>
  </si>
  <si>
    <t>Montaža prostostoječe kabelske omarice na temelj</t>
  </si>
  <si>
    <t>Montaža zbiralnic s podpornimi izolatorji v omarico</t>
  </si>
  <si>
    <t>Montaža tropolnega varovalčnega stikala NV</t>
  </si>
  <si>
    <t>Montaža NN odvodnika prenapetosti</t>
  </si>
  <si>
    <t>Izdelava kabelskega končnika, montaža kabel čevljev in priklop na priključno mesto, presek vodnika 240mm2</t>
  </si>
  <si>
    <t>Montaža temelja prostostoječe kabelske omarice</t>
  </si>
  <si>
    <t>Izdelava ožičenja v priključnih merilnih omaricah (PMO)</t>
  </si>
  <si>
    <t>Montaža PEN zbiralnice v NN omaricah</t>
  </si>
  <si>
    <t>Posnetek in vnos elektro-vodov za potrebe GIS-a</t>
  </si>
  <si>
    <t>Montaža NN tokovnih transformatorjev</t>
  </si>
  <si>
    <t>Izdelava povezave z ozemljitvenim vodnikom med tračnim ozemljilom in PEN zbiralko (NN omarica)</t>
  </si>
  <si>
    <t>Polaganje kabla 1kV v kabelsko kanalizacijo, Al vodnik presek do 240mm2</t>
  </si>
  <si>
    <t xml:space="preserve">m </t>
  </si>
  <si>
    <t>Kabel NA2XY-J 4X240 mm2 SM, 06/1 kV</t>
  </si>
  <si>
    <t>Omarica EMITER DC1 3 OKNA</t>
  </si>
  <si>
    <t xml:space="preserve">kos </t>
  </si>
  <si>
    <t>Podstavek EMITER FD-1200-1 ZA MER. OM. 3 OKNA</t>
  </si>
  <si>
    <t>Plošča TEM.EMITER KSR-2 800</t>
  </si>
  <si>
    <t>Vrata za omar. EMITER DC 1-3 OKNA</t>
  </si>
  <si>
    <t>Plošča števna EMITER</t>
  </si>
  <si>
    <t>Okence EMITER</t>
  </si>
  <si>
    <t>Polnilo za podstavke 50L EMIT.</t>
  </si>
  <si>
    <t>Ločilnik VAR.3P 2/400A/60/ZB</t>
  </si>
  <si>
    <t>Ločilnik VAR.3P 00/160A/60/ZB.</t>
  </si>
  <si>
    <t>Adapter za ključavnico</t>
  </si>
  <si>
    <t>Čevelj kabel cevni AL 240-12</t>
  </si>
  <si>
    <t>Valjanec pocinkani 25X4 MM</t>
  </si>
  <si>
    <t>kg</t>
  </si>
  <si>
    <t>Odvodnik prenapetostni PRO TEC T1 3+0 za not. montažo 750V</t>
  </si>
  <si>
    <t>Sponka križna 60X60 Fe/Zn V/V</t>
  </si>
  <si>
    <t>Trans. tok. 400/5A TC6 5VA kl.0,5 40X10mm fi=28mm ŽIG.</t>
  </si>
  <si>
    <t>Glava kab.NN 185-300 mm2 LVTUA</t>
  </si>
  <si>
    <t>Nosilec zbiralk 3P</t>
  </si>
  <si>
    <t>Zbiralka CU  40X10 MM</t>
  </si>
  <si>
    <t>Izolator podporni P1-58</t>
  </si>
  <si>
    <t>Vodnik H07V-K (PF) 25 RUM./ZEL</t>
  </si>
  <si>
    <t>Vodnik H07V-K (PF) 70 RUM./ZEL</t>
  </si>
  <si>
    <t>Vodnik H07V-K (PF) 25 ČRN</t>
  </si>
  <si>
    <t>Ura dela, v ceni je zajet prevoz na delovišče - Delavec</t>
  </si>
  <si>
    <t>Ura efektivnega dela-v ceni zajet delavec s prevozom na delovišče-Stroj do 5t-bager goseničar</t>
  </si>
  <si>
    <t>Ura efekt. dela, v ceni zajet delavec s prevozom na delovišče-Tovorno vozilo nad 5t, z avtodvigalom</t>
  </si>
  <si>
    <t>Izkop jam…po opisu-stroj/ročno(40/60%)-zemlja III. ktg: trda zemlja (pol vezani gramoz)</t>
  </si>
  <si>
    <t>Nakladanje in odvoz odvečnega, zrušenega ali demontiranega materiala na deponijo … po opisu</t>
  </si>
  <si>
    <t>Avto vožnje</t>
  </si>
  <si>
    <t>Kamionsko dvigalo 2-9T - težje</t>
  </si>
  <si>
    <t>km</t>
  </si>
  <si>
    <t>Delovno vozilo 1900-2500 cm3</t>
  </si>
  <si>
    <t>Skupaj NN priključki za predvidene objekte na PC Pesje</t>
  </si>
  <si>
    <t>SN KB PC Pesje</t>
  </si>
  <si>
    <t>Cev HDPE gladka 2X50 v kolutu</t>
  </si>
  <si>
    <t>Cev PVC GL.ZAŠ.160/6000 s tes.</t>
  </si>
  <si>
    <t>Pokrov LTŽ 600x1250 125KN elektr.</t>
  </si>
  <si>
    <t>Pokrov LTŽ 600x1250 400KN elektr.</t>
  </si>
  <si>
    <t>Pokrov LTŽ 80x80 400KN elektr.</t>
  </si>
  <si>
    <t>Pokrov LŽ 800X800MM 125KN elekt.</t>
  </si>
  <si>
    <t>Distančnik za PVC cev 160</t>
  </si>
  <si>
    <t>Izdelava jaškov po načrtu, dobava in vgradnja-razen LŽ pokrov-Beton. jašek 2000x2000x1800mm-po opisu</t>
  </si>
  <si>
    <t>Izdelava jaškov po načrtu-dobava in vgradnja, razen LŽ pokrov-Beton. jašek 1200x1200x1500mm-po opisu</t>
  </si>
  <si>
    <t>Izdelava jaškov po načrtu, dobava in vgradnja-razen LŽ pokrov-Beton. Jašek 1600x1600x1800mm-po opisu</t>
  </si>
  <si>
    <t>Izkop jarkov … po opisu - zemlja III. ktg: trda zemlja (pol vezani gramoz)</t>
  </si>
  <si>
    <t>Dobava in vgradnja podlage, vštet je prevoz do 30 km - Tampon</t>
  </si>
  <si>
    <t>Dobava, prevoz in vgradnja betona … po opisu - Beton C 8/10, (0 do 16 mm)</t>
  </si>
  <si>
    <t>Vgradnja LTŽ pokrova… po opisu - LŽ pokrov 600 x 1300 mm, 400 kN (z napisom "ELEKTRIKA")</t>
  </si>
  <si>
    <t>Vgradnja LTŽ pokrova… po opisu - LŽ pokrov 600 x 1300 mm, 125 kN (z napisom "ELEKTRIKA")</t>
  </si>
  <si>
    <t>Vgradnja LTŽ pokrova… po opisu - LŽ pokrov 800 x 800 mm, 400 kN (z napisom "ELEKTRIKA")</t>
  </si>
  <si>
    <t>Vgradnja LTŽ pokrova… po opisu - LŽ pokrov 800 x 800 mm, 125 kN (z napisom "ELEKTRIKA")</t>
  </si>
  <si>
    <t>Polaganje rdečih energetskih PVC cevi… po opisu - Cev fi 160/4,7 mm</t>
  </si>
  <si>
    <t>Polaganje cevi za optiko (PE-HD) fi 2 x 50/3,7 mm… po opisu - Cev fi 2x50/3,7 mm</t>
  </si>
  <si>
    <t>Ura efekt. dela-v ceni zajet delavec s prevozom na delovišče-Stroj nad 5t-bager goseničar,kombinirka</t>
  </si>
  <si>
    <t>Varnostno opažanje izkopov globljih od 1m</t>
  </si>
  <si>
    <t>Skupaj SN KB PC Pesje</t>
  </si>
  <si>
    <t>TP PC Pesje</t>
  </si>
  <si>
    <t>Cev PVC drenažna 110 v kolutu</t>
  </si>
  <si>
    <t>Zakoličenje poligonskega objekta - objekt (4 točke)</t>
  </si>
  <si>
    <t>Dobava in vgradnja geotekstila (filca),Drenažni ločilni filc, gramature 200 g/m2</t>
  </si>
  <si>
    <t>Izdelava drenaže okoli TP,RTP,RP</t>
  </si>
  <si>
    <t>Dobava in vgradnja armaturne mreže - Q 385 (100x100 fi 7 mm)</t>
  </si>
  <si>
    <t>Dobava, prevoz in vgradnja betona … po opisu - Beton C 25/30, (0 do 16 mm)</t>
  </si>
  <si>
    <t>Dobava in vgradnja podlage, vštet je prevoz do 30 km-Gramozni agregat 8-16mm ali 4-8 mm</t>
  </si>
  <si>
    <t>Odvoz odvečne zeml. (raščeno stanje) s samok. do 50 m s planiranjem zeml.-Zemljine od I-III. Ktg</t>
  </si>
  <si>
    <t>Polaganje PVC drenažnih cevi premera 100 mm-Rebraste drenažne cevi v kolutu</t>
  </si>
  <si>
    <t>Geodetski načrt novega stanja zemljišča - poligonski objekt - objekt (4 točke)</t>
  </si>
  <si>
    <t>Skupaj TP PC Pesje</t>
  </si>
  <si>
    <t>SN KB preureditev</t>
  </si>
  <si>
    <t>Cev HDPE GLADKA 2X50 v kolutu</t>
  </si>
  <si>
    <t>Izdel. vod. vrtine F550mm-HDD z uvlečenjem PE/HD cevi(9xfi110 ali 4xfi160mm)-V zemlji III./IV. ktg.</t>
  </si>
  <si>
    <t>Dobava in vgradnja materiala Cev PE/HD F 160 mm</t>
  </si>
  <si>
    <t>Zasip jarkov, jam z izkopanim materialom III./IV. ktg… po opisu</t>
  </si>
  <si>
    <t>Dobava in vgradnja podlage, vštet je prevoz do 30 km-Mivka ali pesek (0-2 mm)</t>
  </si>
  <si>
    <t>Skupaj SN KB preureditev</t>
  </si>
  <si>
    <t>TP Velenje PC Pesje in NN priključki</t>
  </si>
  <si>
    <t>Nadzor upravljalca javne komunalne infrastrukture</t>
  </si>
  <si>
    <t xml:space="preserve">Kombiniran (strojno - ročni) izkop mat. III. in IV. ktg za pripravo jarka za polaganje cevi  širine dna do 120 cm, globina do 3,2 m (v območju cestnih površin), pod kotom 75°, vključno z vsem potrebnim črpanjem vode, ter sprotnim nakladanjem na kamion in odvozom na deponijo gradbenih odpadkov. Izkop v območju utrjenih površin. Izkop se upošteva od planuma navzdol.
- DN 160, DN 200 = 0,80m
- DN 250 = 0,90m
- DN 315, DN400 = 1,0m
- DN500 = 1,20m 
</t>
  </si>
  <si>
    <t>11.1.</t>
  </si>
  <si>
    <t>11.2.</t>
  </si>
  <si>
    <t>10.3</t>
  </si>
  <si>
    <t>10.4</t>
  </si>
  <si>
    <t>11.1.1</t>
  </si>
  <si>
    <t>11.1.2</t>
  </si>
  <si>
    <t>11.1.3</t>
  </si>
  <si>
    <t>11.2.1</t>
  </si>
  <si>
    <t>11.2.2</t>
  </si>
  <si>
    <t>11.2.3</t>
  </si>
  <si>
    <t>11.2.4</t>
  </si>
  <si>
    <t>11.3.</t>
  </si>
  <si>
    <t>11.3.1</t>
  </si>
  <si>
    <t>11.3.2</t>
  </si>
  <si>
    <t>11.3.3</t>
  </si>
  <si>
    <t>11.4.</t>
  </si>
  <si>
    <t>11.4.1</t>
  </si>
  <si>
    <t>11.4.2</t>
  </si>
  <si>
    <t>11.4.3</t>
  </si>
  <si>
    <t>11.5.</t>
  </si>
  <si>
    <t>11.5.1</t>
  </si>
  <si>
    <t>11.5.2</t>
  </si>
  <si>
    <t>11.5.3</t>
  </si>
  <si>
    <t>SKUPAJ TP Velenje PC Pesje in NN priključki</t>
  </si>
  <si>
    <t>PROJEKTANTSKI PREDRAČUN - tehnične specifikacije</t>
  </si>
  <si>
    <t>Predračun za predmet javnega naročila mora biti izpolnjen na priloženem obrazcu.</t>
  </si>
  <si>
    <t>Ponudnik sestavi ponudbeni predračun  tako, da v obrazec iz priloge vnese:</t>
  </si>
  <si>
    <t>-</t>
  </si>
  <si>
    <t>cene na enoto dela in materiala;</t>
  </si>
  <si>
    <t>izračunano skupno ceno postavke;</t>
  </si>
  <si>
    <t xml:space="preserve">izdelano rekapitulacijo vseh del; </t>
  </si>
  <si>
    <t>izkazano skupno vrednost vseh del brez DDV  in z DDV.</t>
  </si>
  <si>
    <t>Ponudnik mora priložiti k ponudbenemu predračunu kalkulativne elemente ob upoštevanju na podlagi, katerih je bila pripravljena ponudba, in sicer:</t>
  </si>
  <si>
    <t xml:space="preserve">cenik delovne sile, </t>
  </si>
  <si>
    <t xml:space="preserve">cenik mehanizacije, </t>
  </si>
  <si>
    <t xml:space="preserve">cenik transportov in </t>
  </si>
  <si>
    <t>cenik materiala FCO gradbišče.</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</si>
  <si>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</si>
  <si>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</si>
  <si>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t xml:space="preserve">V končni ponudbeni ceni mora ponudnik zajeti tudi naslednje stroške (kjer niso ločeno opredeljeni, se šteje da so vključeni v ceno povezanih postavk): </t>
  </si>
  <si>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</si>
  <si>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</si>
  <si>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t>splošni stroški pristojbin in davkov upravnih organov pri prijavi gradbišča, pridobivanje raznih dovolenj in soglasij v zvezi z izvedbo</t>
  </si>
  <si>
    <t xml:space="preserve">izdelave in postavitve gradbiščne table v skladu z veljavno zakonodajo </t>
  </si>
  <si>
    <t>snemanja obstoječega stanja sosednjih objektov, okolice objekta in cestnih površin, ki jih bo uporabljal v času gradnje; kopijo posnetka (DVD oz. ustrezen nosilec podatkov, posnetek nultega stanja, za objekte mora pregled izvesti ustrezna inštitucija) je izvajalec dolžan dostaviti naročniku oziroma nadzorniku, v kolikor bo naročnik oz. nadzornik to zahteval,</t>
  </si>
  <si>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</si>
  <si>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</si>
  <si>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</si>
  <si>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</si>
  <si>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</si>
  <si>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t>
  </si>
  <si>
    <t>nabave in vgradnje vsega materiala in opreme, predvidenega za vgradnjo z vsemi potrebnim veznim, pritrdilnim, drobnim in ostalim materialom,</t>
  </si>
  <si>
    <t>izdelave ali najema in koriščenja, montaže in demontaže vseh delovnih ter zaščitnih odrov, ograj ipd.,</t>
  </si>
  <si>
    <t>na podlagi pridobjenih dovoljenj za zaporo ceste strani naročnika:
izvedbo vseh potrebnih zapor v času gradnje ter organiziranja, označevanja prometne ureditve v času izvajanja del (zapore cest, obvozi, table, prometni znaki in signalizacija, ipd.), 
stroški oglaševanja na lokalnem radiu vključno z vsemi manipulativni in ostali stroški, ki jih bo imel izvajalec pri izvedbi predmeta te pogodbe,</t>
  </si>
  <si>
    <t>vsi morebitni manipulativni in ostali stroški, ki jih bo imel izvajalec pri izvedbi predmeta te pogodbe,</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</si>
  <si>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</si>
  <si>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</si>
  <si>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</si>
  <si>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</si>
  <si>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</si>
  <si>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</si>
  <si>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</si>
  <si>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</si>
  <si>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</si>
  <si>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</si>
  <si>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</si>
  <si>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</si>
  <si>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</si>
  <si>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</si>
  <si>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t>vse potrebne dokumentacije  ter ostalih morebitnih dovoljenj (dokazilo o zanesljivosti objekta, navodil za obratovanje in vzdrževanje, elaborat ravnanja z odpadki, ipd.),</t>
  </si>
  <si>
    <t>vseh potrebnih meritev za obratovanje objekta vključno s stroški priprave potrebnih shem, označitve opreme, ipd.,</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</si>
  <si>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</si>
  <si>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</si>
  <si>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</si>
  <si>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</si>
  <si>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</si>
  <si>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stroške pridobitve pisnih izjav lastnikov zemljišč, da je zemljišče po končanju del vrnjeno v prvotno stanje in da se strinja z izvedenimi deli vzpostavitve zemljišča v prvotno stanje</t>
  </si>
  <si>
    <t>morebitni ne-našteti, a za izvedbo neobhodno potrebni ostali stroški.</t>
  </si>
  <si>
    <t xml:space="preserve">Nepredvidena dela </t>
  </si>
  <si>
    <t xml:space="preserve">SKUPNA REKAPITULACIJA </t>
  </si>
  <si>
    <t>Opis</t>
  </si>
  <si>
    <t>Skupaj (EUR)</t>
  </si>
  <si>
    <t>Interna cestna infrastruktura</t>
  </si>
  <si>
    <t xml:space="preserve">12. </t>
  </si>
  <si>
    <t>SKUPAJ KANALIZACIJA ODPADNIH PADAVINSKIH VOD - meteorni kanal 3 na območju lokalne ceste Jezero - Klasirnica</t>
  </si>
  <si>
    <t>Priprava celotnega gradbišča (za vsa dela): odstranitev eventualnih ovir (ograje, prometnih znakov, betonskih korit, betonskih bunk, klopi, smetjakov, fontane, hidrantov ...) postavitev gradbiščne table, zščitne ograje, kontejnerjev, WC-jev, elektrike....ter ureditev delovnih platojev. Po končanih delih gradbišče pospraviti in vzpostaviti v prvotno stanje. Velikost gradbišča cca 13.500 m2. POSTAVKA VELJA ZA CELOTNO INVESTICIJO.</t>
  </si>
  <si>
    <t>10.</t>
  </si>
  <si>
    <t>11.</t>
  </si>
  <si>
    <t xml:space="preserve">Telekomunikacije </t>
  </si>
  <si>
    <t>Električne polnilnice</t>
  </si>
  <si>
    <t xml:space="preserve">11. </t>
  </si>
  <si>
    <t>TP VELENJE PC PESJE IN NN PRIKLJUČKI ZA PREDVIDENE OBJEKTE</t>
  </si>
  <si>
    <r>
      <t xml:space="preserve">Dobava in montaža tipiziranega vroče pocinkanega
ravnega droga za BIČ, višine  h= 9 m, II. vetrovna cona, izdelan iz jeklenih cevi (po SIST EN40) spodnje dimenzije fi 193 mm, s podprto konzolo za opremo BIČ-a, dolžine 5,4 m, z nastavkom fi 76 za svetilko na vrhu, z osvetljenim  znakom  2432, predvideno celonočno delovanje, dvojnim utripalcem K1 in K2 na vsaki strani znaka 7205-1, svetilka PEDESTRIAN X 100W, LC na vrhu druga, po detajlu JR13, vroče pocinkan debeline min.100 </t>
    </r>
    <r>
      <rPr>
        <sz val="10"/>
        <rFont val="Arial"/>
        <family val="2"/>
        <charset val="238"/>
      </rPr>
      <t>ɲm, s sidrno ploščo za 6x sidranje, odprtino za priključek in priključno ploščo PVE 4/25 z dvema varovakama (6A+4A), komplet pritrjeno na pripravljen temelj  (kot napr. TEGAR ali VIGRED...). OPOMBA:  Dobavitelj poda tudi statične izračune konstrucije in vse ateste.</t>
    </r>
  </si>
  <si>
    <t>SKUPAJ JAVNA RAZSVETLJAVA</t>
  </si>
  <si>
    <t>28</t>
  </si>
  <si>
    <t>SKUPAJ EL.POLNILNICE</t>
  </si>
  <si>
    <t>13.</t>
  </si>
  <si>
    <t>m1</t>
  </si>
  <si>
    <t xml:space="preserve">m1 </t>
  </si>
  <si>
    <t>kom</t>
  </si>
  <si>
    <t xml:space="preserve">Objekt: Ureditev poslovne cone Pesje - vzhod </t>
  </si>
  <si>
    <t xml:space="preserve">Kanalizacija odpadnih komunalnih vod - mešana (fekalna) kanalizacija
</t>
  </si>
  <si>
    <t>Upošteva se, da se bodo predvidena inštalacijska dela vršila sočasno z gradbeno rekonstrukcijo ceste.</t>
  </si>
  <si>
    <t>V enoti mere so všteti vsi prevozi.Upoštevana naj bo dobava in montaža ali vgradnja opreme.</t>
  </si>
  <si>
    <t>2. del - DRUGE PRILOGE - Obrazec št: 16</t>
  </si>
  <si>
    <t xml:space="preserve">1 kpl         </t>
  </si>
  <si>
    <t>Razni drobni nespecificiran material v PS-PMO.</t>
  </si>
  <si>
    <t>29</t>
  </si>
  <si>
    <t>Zatravitev trase kanalizacije in vzpostvitev prešnjega stanja</t>
  </si>
  <si>
    <t>DDV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</si>
</sst>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164" formatCode="_-* #,##0.00\ _€_-;\-* #,##0.00\ _€_-;_-* &quot;-&quot;??\ _€_-;_-@_-"/>
    <numFmt numFmtId="165" formatCode="_-* #,##0.00\ &quot;SIT&quot;_-;\-* #,##0.00\ &quot;SIT&quot;_-;_-* &quot;-&quot;??\ &quot;SIT&quot;_-;_-@_-"/>
    <numFmt numFmtId="166" formatCode="_-* #,##0.00\ _S_I_T_-;\-* #,##0.00\ _S_I_T_-;_-* &quot;-&quot;??\ _S_I_T_-;_-@_-"/>
    <numFmt numFmtId="167" formatCode="#,##0.00\ _S_I_T"/>
    <numFmt numFmtId="168" formatCode="#,##0\ _S_I_T"/>
    <numFmt numFmtId="169" formatCode="m\o\n\th\ d\,\ yyyy"/>
    <numFmt numFmtId="170" formatCode="m&quot;ont&quot;h\ d&quot;, &quot;yyyy"/>
    <numFmt numFmtId="171" formatCode="#,#00"/>
    <numFmt numFmtId="172" formatCode="#,"/>
    <numFmt numFmtId="173" formatCode="[$$-409]#,##0.00;[Red]\-[$$-409]#,##0.00"/>
    <numFmt numFmtId="174" formatCode="[$SIT]\ #,##0.00;[Red][$SIT]\ #,##0.00"/>
    <numFmt numFmtId="175" formatCode="_-* #,##0.00&quot; SIT&quot;_-;\-* #,##0.00&quot; SIT&quot;_-;_-* \-??&quot; SIT&quot;_-;_-@_-"/>
    <numFmt numFmtId="176" formatCode="_ * #,##0.00\ &quot;SIT&quot;_ ;_ * #,##0.00\ &quot;SIT&quot;_ ;_ * &quot;-&quot;??\ &quot;SIT&quot;_ ;_ @_ "/>
    <numFmt numFmtId="177" formatCode="_ * #,##0.00&quot; SIT&quot;_ ;_ * #,##0.00&quot; SIT&quot;_ ;_ * \-??&quot; SIT&quot;_ ;_ @_ "/>
    <numFmt numFmtId="178" formatCode="_ * #,##0.00\ _S_I_T_ ;_ * #,##0.00\ _S_I_T_ ;_ * &quot;-&quot;??\ _S_I_T_ ;_ @_ "/>
    <numFmt numFmtId="179" formatCode="_ * #,##0.00\ _S_I_T_ ;_ * #,##0.00\ _S_I_T_ ;_ * \-??\ _S_I_T_ ;_ @_ "/>
    <numFmt numFmtId="180" formatCode="_-* #,##0.00\ _S_I_T_-;\-* #,##0.00\ _S_I_T_-;_-* \-??\ _S_I_T_-;_-@_-"/>
    <numFmt numFmtId="181" formatCode="&quot;DM&quot;#,##0.00;[Red]\-&quot;DM&quot;#,##0.00"/>
    <numFmt numFmtId="182" formatCode="#,##0_ ;\-#,##0\ "/>
    <numFmt numFmtId="183" formatCode="_-* #,##0.00&quot; €&quot;_-;\-* #,##0.00&quot; €&quot;_-;_-* \-??&quot; €&quot;_-;_-@_-"/>
    <numFmt numFmtId="184" formatCode="_-* #,##0.00\ [$€-1]_-;\-* #,##0.00\ [$€-1]_-;_-* \-??\ [$€-1]_-"/>
    <numFmt numFmtId="185" formatCode="#,##0.00\ [$€-424]"/>
    <numFmt numFmtId="186" formatCode="#,##0&quot; h&quot;;[Red]\-#,##0&quot; h&quot;;&quot; -  h&quot;"/>
    <numFmt numFmtId="187" formatCode="00"/>
  </numFmts>
  <fonts count="137">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name val="Arial CE"/>
      <family val="2"/>
      <charset val="238"/>
    </font>
    <font>
      <b/>
      <sz val="12"/>
      <name val="Arial CE"/>
      <family val="2"/>
      <charset val="238"/>
    </font>
    <font>
      <sz val="10"/>
      <name val="Arial CE"/>
      <family val="2"/>
      <charset val="238"/>
    </font>
    <font>
      <sz val="10"/>
      <color indexed="8"/>
      <name val="Arial CE"/>
      <family val="2"/>
      <charset val="238"/>
    </font>
    <font>
      <sz val="10"/>
      <name val="Arial"/>
      <family val="2"/>
      <charset val="238"/>
    </font>
    <font>
      <sz val="10"/>
      <name val="Arial CE"/>
      <charset val="238"/>
    </font>
    <font>
      <i/>
      <sz val="10"/>
      <name val="Arial"/>
      <family val="2"/>
      <charset val="238"/>
    </font>
    <font>
      <b/>
      <sz val="10"/>
      <name val="Arial CE"/>
      <charset val="238"/>
    </font>
    <font>
      <sz val="11"/>
      <name val="Arial CE"/>
      <charset val="238"/>
    </font>
    <font>
      <sz val="11"/>
      <name val="Garamond"/>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indexed="8"/>
      <name val="Arial"/>
      <family val="2"/>
      <charset val="238"/>
    </font>
    <font>
      <sz val="12"/>
      <name val="Arial"/>
      <family val="2"/>
      <charset val="238"/>
    </font>
    <font>
      <sz val="10"/>
      <name val="Helv"/>
      <charset val="204"/>
    </font>
    <font>
      <sz val="7"/>
      <name val="Arial Narrow"/>
      <family val="2"/>
      <charset val="238"/>
    </font>
    <font>
      <sz val="11"/>
      <color indexed="22"/>
      <name val="Calibri"/>
      <family val="2"/>
      <charset val="238"/>
    </font>
    <font>
      <sz val="10"/>
      <color indexed="22"/>
      <name val="Arial"/>
      <family val="2"/>
      <charset val="238"/>
    </font>
    <font>
      <b/>
      <sz val="11"/>
      <color indexed="22"/>
      <name val="Calibri"/>
      <family val="2"/>
      <charset val="238"/>
    </font>
    <font>
      <sz val="1"/>
      <color indexed="8"/>
      <name val="Courier"/>
      <family val="1"/>
      <charset val="238"/>
    </font>
    <font>
      <sz val="1"/>
      <color indexed="8"/>
      <name val="Courier"/>
      <family val="3"/>
    </font>
    <font>
      <sz val="1"/>
      <color indexed="8"/>
      <name val="Courier New"/>
      <family val="3"/>
      <charset val="1"/>
    </font>
    <font>
      <sz val="1"/>
      <color indexed="8"/>
      <name val="Courier New"/>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
      <color indexed="8"/>
      <name val="Courier"/>
      <family val="1"/>
      <charset val="238"/>
    </font>
    <font>
      <b/>
      <sz val="1"/>
      <color indexed="8"/>
      <name val="Courier New"/>
      <family val="1"/>
      <charset val="238"/>
    </font>
    <font>
      <b/>
      <sz val="1"/>
      <color indexed="8"/>
      <name val="Courier"/>
      <family val="3"/>
    </font>
    <font>
      <b/>
      <sz val="1"/>
      <color indexed="8"/>
      <name val="Courier New"/>
      <family val="3"/>
      <charset val="1"/>
    </font>
    <font>
      <b/>
      <sz val="14"/>
      <name val="Arial"/>
      <family val="2"/>
    </font>
    <font>
      <b/>
      <sz val="14"/>
      <name val="Arial"/>
      <family val="2"/>
      <charset val="1"/>
    </font>
    <font>
      <sz val="10"/>
      <name val="Arial"/>
      <family val="2"/>
    </font>
    <font>
      <sz val="10"/>
      <name val="Arial"/>
      <family val="2"/>
      <charset val="1"/>
    </font>
    <font>
      <sz val="12"/>
      <name val="Times New Roman CE"/>
      <charset val="238"/>
    </font>
    <font>
      <sz val="12"/>
      <name val="Times New Roman CE"/>
      <family val="1"/>
      <charset val="238"/>
    </font>
    <font>
      <sz val="10"/>
      <name val="Arial CE"/>
    </font>
    <font>
      <sz val="10"/>
      <name val="Times New Roman CE"/>
      <charset val="238"/>
    </font>
    <font>
      <sz val="10"/>
      <name val="Times New Roman CE"/>
      <family val="1"/>
      <charset val="238"/>
    </font>
    <font>
      <sz val="12"/>
      <name val="Times New Roman"/>
      <family val="1"/>
      <charset val="238"/>
    </font>
    <font>
      <sz val="10"/>
      <name val="Mangal"/>
      <family val="2"/>
      <charset val="238"/>
    </font>
    <font>
      <sz val="10"/>
      <name val="MS Sans"/>
    </font>
    <font>
      <b/>
      <sz val="18"/>
      <color indexed="62"/>
      <name val="Cambria"/>
      <family val="2"/>
      <charset val="238"/>
    </font>
    <font>
      <sz val="10"/>
      <name val="Helv"/>
    </font>
    <font>
      <b/>
      <sz val="11"/>
      <color indexed="61"/>
      <name val="Calibri"/>
      <family val="2"/>
      <charset val="238"/>
    </font>
    <font>
      <u/>
      <sz val="10.45"/>
      <color indexed="12"/>
      <name val="Arial"/>
      <family val="2"/>
      <charset val="238"/>
    </font>
    <font>
      <u/>
      <sz val="9"/>
      <color indexed="12"/>
      <name val="Tahoma"/>
      <family val="2"/>
      <charset val="238"/>
    </font>
    <font>
      <u/>
      <sz val="5"/>
      <color indexed="12"/>
      <name val="Arial CE"/>
      <family val="2"/>
      <charset val="238"/>
    </font>
    <font>
      <sz val="11"/>
      <color indexed="61"/>
      <name val="Calibri"/>
      <family val="2"/>
      <charset val="238"/>
    </font>
    <font>
      <sz val="10"/>
      <name val="MS Sans Serif"/>
      <family val="2"/>
      <charset val="238"/>
    </font>
    <font>
      <sz val="9"/>
      <name val="Tahoma"/>
      <family val="2"/>
      <charset val="238"/>
    </font>
    <font>
      <i/>
      <sz val="10"/>
      <name val="SL Dutch"/>
      <charset val="238"/>
    </font>
    <font>
      <sz val="12"/>
      <name val="OfficinaSans"/>
      <family val="2"/>
      <charset val="238"/>
    </font>
    <font>
      <sz val="11"/>
      <name val="Times New Roman CE"/>
      <charset val="238"/>
    </font>
    <font>
      <sz val="11"/>
      <color theme="1"/>
      <name val="Calibri"/>
      <family val="2"/>
      <charset val="238"/>
      <scheme val="minor"/>
    </font>
    <font>
      <sz val="10"/>
      <color theme="1"/>
      <name val="Arial CE"/>
      <family val="2"/>
      <charset val="238"/>
    </font>
    <font>
      <b/>
      <sz val="10"/>
      <name val="Arial CE"/>
      <family val="2"/>
      <charset val="238"/>
    </font>
    <font>
      <b/>
      <sz val="10"/>
      <name val="Arial"/>
      <family val="2"/>
      <charset val="238"/>
    </font>
    <font>
      <sz val="10"/>
      <color theme="1"/>
      <name val="Arial"/>
      <family val="2"/>
      <charset val="238"/>
    </font>
    <font>
      <sz val="12"/>
      <name val="Times New Roman"/>
      <family val="1"/>
    </font>
    <font>
      <b/>
      <sz val="12"/>
      <name val="Arial"/>
      <family val="2"/>
      <charset val="238"/>
    </font>
    <font>
      <sz val="9"/>
      <name val="Arial"/>
      <family val="2"/>
      <charset val="238"/>
    </font>
    <font>
      <sz val="10"/>
      <color indexed="10"/>
      <name val="Arial"/>
      <family val="2"/>
      <charset val="238"/>
    </font>
    <font>
      <sz val="12"/>
      <name val="Arial"/>
      <family val="2"/>
      <charset val="238"/>
    </font>
    <font>
      <sz val="11"/>
      <name val="Arial"/>
      <family val="2"/>
      <charset val="238"/>
    </font>
    <font>
      <sz val="11"/>
      <color indexed="10"/>
      <name val="Arial"/>
      <family val="2"/>
      <charset val="238"/>
    </font>
    <font>
      <sz val="12"/>
      <name val="Arial"/>
      <family val="2"/>
      <charset val="238"/>
    </font>
    <font>
      <b/>
      <sz val="12"/>
      <name val="Arial CE"/>
      <charset val="238"/>
    </font>
    <font>
      <sz val="12"/>
      <name val="Arial CE"/>
      <charset val="238"/>
    </font>
    <font>
      <sz val="12"/>
      <color theme="1"/>
      <name val="Arial CE"/>
      <charset val="238"/>
    </font>
    <font>
      <b/>
      <i/>
      <sz val="10"/>
      <color theme="1"/>
      <name val="Arial"/>
      <family val="2"/>
      <charset val="238"/>
    </font>
    <font>
      <sz val="9"/>
      <name val="Arial CE"/>
      <family val="2"/>
      <charset val="238"/>
    </font>
    <font>
      <sz val="10"/>
      <color indexed="10"/>
      <name val="Arial CE"/>
      <family val="2"/>
      <charset val="238"/>
    </font>
    <font>
      <sz val="11"/>
      <color indexed="10"/>
      <name val="Arial CE"/>
      <family val="2"/>
      <charset val="238"/>
    </font>
    <font>
      <b/>
      <sz val="9"/>
      <name val="Arial CE"/>
      <family val="2"/>
      <charset val="238"/>
    </font>
    <font>
      <sz val="8"/>
      <name val="Arial CE"/>
      <family val="2"/>
      <charset val="238"/>
    </font>
    <font>
      <sz val="8"/>
      <color rgb="FF000000"/>
      <name val="Arial"/>
      <family val="2"/>
      <charset val="238"/>
    </font>
    <font>
      <sz val="8"/>
      <name val="Arial CE"/>
      <charset val="238"/>
    </font>
    <font>
      <sz val="10"/>
      <color theme="1"/>
      <name val="Arial CE"/>
      <charset val="238"/>
    </font>
    <font>
      <sz val="10"/>
      <color rgb="FFFF0000"/>
      <name val="Arial"/>
      <family val="2"/>
      <charset val="238"/>
    </font>
    <font>
      <sz val="10"/>
      <color rgb="FFC00000"/>
      <name val="Arial"/>
      <family val="2"/>
      <charset val="238"/>
    </font>
    <font>
      <sz val="12"/>
      <name val="Arial"/>
      <family val="2"/>
      <charset val="238"/>
    </font>
    <font>
      <b/>
      <sz val="11"/>
      <name val="Arial"/>
      <family val="2"/>
      <charset val="238"/>
    </font>
    <font>
      <i/>
      <sz val="12"/>
      <name val="Arial"/>
      <family val="2"/>
      <charset val="238"/>
    </font>
    <font>
      <vertAlign val="superscript"/>
      <sz val="11"/>
      <name val="Arial"/>
      <family val="2"/>
      <charset val="238"/>
    </font>
    <font>
      <sz val="12"/>
      <name val="Arial"/>
      <family val="2"/>
      <charset val="238"/>
    </font>
    <font>
      <sz val="12"/>
      <name val="Arial"/>
      <family val="2"/>
      <charset val="238"/>
    </font>
    <font>
      <b/>
      <sz val="12"/>
      <color theme="1"/>
      <name val="Arial"/>
      <family val="2"/>
      <charset val="238"/>
    </font>
    <font>
      <b/>
      <sz val="10"/>
      <color theme="1"/>
      <name val="Arial Narrow"/>
      <family val="2"/>
      <charset val="238"/>
    </font>
    <font>
      <b/>
      <sz val="11"/>
      <color theme="1"/>
      <name val="Arial Narrow"/>
      <family val="2"/>
      <charset val="238"/>
    </font>
    <font>
      <b/>
      <sz val="11"/>
      <color theme="1"/>
      <name val="Arial"/>
      <family val="2"/>
      <charset val="238"/>
    </font>
    <font>
      <sz val="10"/>
      <color theme="1"/>
      <name val="Arial Narrow"/>
      <family val="2"/>
      <charset val="238"/>
    </font>
    <font>
      <sz val="11"/>
      <color theme="1"/>
      <name val="Arial Narrow"/>
      <family val="2"/>
      <charset val="238"/>
    </font>
    <font>
      <sz val="11"/>
      <color theme="1"/>
      <name val="Arial"/>
      <family val="2"/>
      <charset val="238"/>
    </font>
    <font>
      <b/>
      <sz val="10"/>
      <color theme="1"/>
      <name val="Arial CE"/>
      <charset val="238"/>
    </font>
    <font>
      <b/>
      <sz val="10"/>
      <color theme="1"/>
      <name val="Arial"/>
      <family val="2"/>
      <charset val="238"/>
    </font>
    <font>
      <sz val="12"/>
      <color theme="1"/>
      <name val="Arial"/>
      <family val="2"/>
      <charset val="238"/>
    </font>
    <font>
      <b/>
      <i/>
      <sz val="11"/>
      <color theme="1"/>
      <name val="Arial"/>
      <family val="2"/>
      <charset val="238"/>
    </font>
    <font>
      <sz val="10"/>
      <name val="Courier"/>
      <charset val="238"/>
    </font>
    <font>
      <b/>
      <sz val="14"/>
      <color theme="1"/>
      <name val="Arial CE"/>
      <charset val="238"/>
    </font>
    <font>
      <sz val="10"/>
      <color rgb="FFFF0000"/>
      <name val="Arial CE"/>
      <family val="2"/>
      <charset val="238"/>
    </font>
    <font>
      <sz val="10"/>
      <color rgb="FFFF0000"/>
      <name val="Arial CE"/>
      <charset val="238"/>
    </font>
    <font>
      <sz val="10"/>
      <color rgb="FFFF0000"/>
      <name val="Arial Narrow"/>
      <family val="2"/>
      <charset val="238"/>
    </font>
    <font>
      <sz val="11"/>
      <color theme="1"/>
      <name val="Arial CE"/>
      <charset val="238"/>
    </font>
    <font>
      <sz val="12"/>
      <name val="Arial CE"/>
      <family val="2"/>
      <charset val="238"/>
    </font>
    <font>
      <sz val="12"/>
      <color theme="1"/>
      <name val="Arial CE"/>
      <family val="2"/>
      <charset val="238"/>
    </font>
    <font>
      <i/>
      <sz val="12"/>
      <color theme="1"/>
      <name val="Arial"/>
      <family val="2"/>
      <charset val="238"/>
    </font>
    <font>
      <b/>
      <sz val="11"/>
      <name val="Arial CE"/>
      <charset val="238"/>
    </font>
    <font>
      <i/>
      <sz val="10"/>
      <color theme="1"/>
      <name val="Arial"/>
      <family val="2"/>
      <charset val="238"/>
    </font>
  </fonts>
  <fills count="45">
    <fill>
      <patternFill patternType="none"/>
    </fill>
    <fill>
      <patternFill patternType="gray125"/>
    </fill>
    <fill>
      <patternFill patternType="solid">
        <fgColor indexed="31"/>
        <bgColor indexed="44"/>
      </patternFill>
    </fill>
    <fill>
      <patternFill patternType="solid">
        <fgColor indexed="45"/>
      </patternFill>
    </fill>
    <fill>
      <patternFill patternType="solid">
        <fgColor indexed="45"/>
        <bgColor indexed="46"/>
      </patternFill>
    </fill>
    <fill>
      <patternFill patternType="solid">
        <fgColor indexed="42"/>
      </patternFill>
    </fill>
    <fill>
      <patternFill patternType="solid">
        <fgColor indexed="42"/>
        <bgColor indexed="27"/>
      </patternFill>
    </fill>
    <fill>
      <patternFill patternType="solid">
        <fgColor indexed="46"/>
        <bgColor indexed="45"/>
      </patternFill>
    </fill>
    <fill>
      <patternFill patternType="solid">
        <fgColor indexed="27"/>
      </patternFill>
    </fill>
    <fill>
      <patternFill patternType="solid">
        <fgColor indexed="41"/>
        <bgColor indexed="44"/>
      </patternFill>
    </fill>
    <fill>
      <patternFill patternType="solid">
        <fgColor indexed="47"/>
      </patternFill>
    </fill>
    <fill>
      <patternFill patternType="solid">
        <fgColor indexed="27"/>
        <bgColor indexed="42"/>
      </patternFill>
    </fill>
    <fill>
      <patternFill patternType="solid">
        <fgColor indexed="22"/>
      </patternFill>
    </fill>
    <fill>
      <patternFill patternType="solid">
        <fgColor indexed="26"/>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bgColor indexed="49"/>
      </patternFill>
    </fill>
    <fill>
      <patternFill patternType="solid">
        <fgColor indexed="19"/>
        <bgColor indexed="55"/>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61"/>
        <bgColor indexed="25"/>
      </patternFill>
    </fill>
    <fill>
      <patternFill patternType="solid">
        <fgColor indexed="62"/>
        <bgColor indexed="56"/>
      </patternFill>
    </fill>
    <fill>
      <patternFill patternType="solid">
        <fgColor indexed="10"/>
      </patternFill>
    </fill>
    <fill>
      <patternFill patternType="solid">
        <fgColor indexed="10"/>
        <bgColor indexed="16"/>
      </patternFill>
    </fill>
    <fill>
      <patternFill patternType="solid">
        <fgColor indexed="57"/>
      </patternFill>
    </fill>
    <fill>
      <patternFill patternType="solid">
        <fgColor indexed="54"/>
        <bgColor indexed="63"/>
      </patternFill>
    </fill>
    <fill>
      <patternFill patternType="solid">
        <fgColor indexed="54"/>
      </patternFill>
    </fill>
    <fill>
      <patternFill patternType="solid">
        <fgColor indexed="53"/>
      </patternFill>
    </fill>
    <fill>
      <patternFill patternType="solid">
        <fgColor indexed="25"/>
        <bgColor indexed="61"/>
      </patternFill>
    </fill>
    <fill>
      <patternFill patternType="solid">
        <fgColor indexed="18"/>
        <bgColor indexed="32"/>
      </patternFill>
    </fill>
    <fill>
      <patternFill patternType="solid">
        <fgColor indexed="22"/>
        <bgColor indexed="31"/>
      </patternFill>
    </fill>
    <fill>
      <patternFill patternType="solid">
        <fgColor indexed="9"/>
        <bgColor indexed="27"/>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26"/>
        <bgColor indexed="43"/>
      </patternFill>
    </fill>
    <fill>
      <patternFill patternType="solid">
        <fgColor indexed="22"/>
        <bgColor indexed="64"/>
      </patternFill>
    </fill>
    <fill>
      <patternFill patternType="solid">
        <fgColor theme="0"/>
        <bgColor indexed="64"/>
      </patternFill>
    </fill>
    <fill>
      <patternFill patternType="solid">
        <fgColor rgb="FFFFFFCC"/>
      </patternFill>
    </fill>
    <fill>
      <patternFill patternType="solid">
        <fgColor theme="0" tint="-0.249977111117893"/>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style="thin">
        <color indexed="8"/>
      </left>
      <right style="thin">
        <color indexed="8"/>
      </right>
      <top/>
      <bottom/>
      <diagonal/>
    </border>
    <border>
      <left/>
      <right/>
      <top/>
      <bottom style="double">
        <color indexed="52"/>
      </bottom>
      <diagonal/>
    </border>
    <border>
      <left/>
      <right/>
      <top/>
      <bottom style="double">
        <color indexed="61"/>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indexed="8"/>
      </left>
      <right/>
      <top/>
      <bottom/>
      <diagonal/>
    </border>
    <border>
      <left/>
      <right style="thin">
        <color indexed="64"/>
      </right>
      <top/>
      <bottom/>
      <diagonal/>
    </border>
    <border>
      <left/>
      <right style="thin">
        <color indexed="8"/>
      </right>
      <top/>
      <bottom/>
      <diagonal/>
    </border>
    <border>
      <left/>
      <right/>
      <top style="thin">
        <color indexed="64"/>
      </top>
      <bottom style="double">
        <color indexed="64"/>
      </bottom>
      <diagonal/>
    </border>
    <border>
      <left/>
      <right/>
      <top style="thin">
        <color indexed="8"/>
      </top>
      <bottom style="double">
        <color indexed="8"/>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double">
        <color indexed="8"/>
      </top>
      <bottom/>
      <diagonal/>
    </border>
    <border>
      <left style="thin">
        <color indexed="64"/>
      </left>
      <right style="thin">
        <color indexed="64"/>
      </right>
      <top/>
      <bottom style="medium">
        <color indexed="8"/>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s>
  <cellStyleXfs count="1827">
    <xf numFmtId="0" fontId="0" fillId="0" borderId="0"/>
    <xf numFmtId="0" fontId="42" fillId="0" borderId="0"/>
    <xf numFmtId="0" fontId="42" fillId="0" borderId="0"/>
    <xf numFmtId="0" fontId="43" fillId="0" borderId="0" applyNumberFormat="0">
      <alignment horizontal="left" vertical="center"/>
    </xf>
    <xf numFmtId="182" fontId="17" fillId="0" borderId="0"/>
    <xf numFmtId="0" fontId="23" fillId="2" borderId="0" applyNumberFormat="0" applyBorder="0" applyProtection="0">
      <alignment vertical="top" wrapText="1"/>
    </xf>
    <xf numFmtId="0" fontId="23" fillId="2" borderId="0" applyNumberFormat="0" applyBorder="0" applyProtection="0">
      <alignment vertical="top" wrapText="1"/>
    </xf>
    <xf numFmtId="0" fontId="23" fillId="4" borderId="0" applyNumberFormat="0" applyBorder="0" applyProtection="0">
      <alignment vertical="top" wrapText="1"/>
    </xf>
    <xf numFmtId="0" fontId="23" fillId="4" borderId="0" applyNumberFormat="0" applyBorder="0" applyProtection="0">
      <alignment vertical="top" wrapText="1"/>
    </xf>
    <xf numFmtId="0" fontId="23" fillId="6" borderId="0" applyNumberFormat="0" applyBorder="0" applyProtection="0">
      <alignment vertical="top" wrapText="1"/>
    </xf>
    <xf numFmtId="0" fontId="23" fillId="6" borderId="0" applyNumberFormat="0" applyBorder="0" applyProtection="0">
      <alignment vertical="top" wrapText="1"/>
    </xf>
    <xf numFmtId="0" fontId="23" fillId="7" borderId="0" applyNumberFormat="0" applyBorder="0" applyProtection="0">
      <alignment vertical="top" wrapText="1"/>
    </xf>
    <xf numFmtId="0" fontId="23" fillId="7" borderId="0" applyNumberFormat="0" applyBorder="0" applyProtection="0">
      <alignment vertical="top" wrapText="1"/>
    </xf>
    <xf numFmtId="0" fontId="23" fillId="9" borderId="0" applyNumberFormat="0" applyBorder="0" applyProtection="0">
      <alignment vertical="top" wrapText="1"/>
    </xf>
    <xf numFmtId="0" fontId="23" fillId="9" borderId="0" applyNumberFormat="0" applyBorder="0" applyProtection="0">
      <alignment vertical="top" wrapText="1"/>
    </xf>
    <xf numFmtId="0" fontId="23" fillId="11" borderId="0" applyNumberFormat="0" applyBorder="0" applyProtection="0">
      <alignment vertical="top" wrapText="1"/>
    </xf>
    <xf numFmtId="0" fontId="23" fillId="11" borderId="0" applyNumberFormat="0" applyBorder="0" applyProtection="0">
      <alignment vertical="top" wrapText="1"/>
    </xf>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5" borderId="0" applyNumberFormat="0" applyBorder="0" applyProtection="0">
      <alignment vertical="top" wrapText="1"/>
    </xf>
    <xf numFmtId="0" fontId="23" fillId="15" borderId="0" applyNumberFormat="0" applyBorder="0" applyProtection="0">
      <alignment vertical="top" wrapText="1"/>
    </xf>
    <xf numFmtId="0" fontId="23" fillId="17" borderId="0" applyNumberFormat="0" applyBorder="0" applyProtection="0">
      <alignment vertical="top" wrapText="1"/>
    </xf>
    <xf numFmtId="0" fontId="23" fillId="17" borderId="0" applyNumberFormat="0" applyBorder="0" applyProtection="0">
      <alignment vertical="top" wrapText="1"/>
    </xf>
    <xf numFmtId="0" fontId="23" fillId="18" borderId="0" applyNumberFormat="0" applyBorder="0" applyProtection="0">
      <alignment vertical="top" wrapText="1"/>
    </xf>
    <xf numFmtId="0" fontId="23" fillId="18" borderId="0" applyNumberFormat="0" applyBorder="0" applyProtection="0">
      <alignment vertical="top" wrapText="1"/>
    </xf>
    <xf numFmtId="0" fontId="23" fillId="7" borderId="0" applyNumberFormat="0" applyBorder="0" applyProtection="0">
      <alignment vertical="top" wrapText="1"/>
    </xf>
    <xf numFmtId="0" fontId="23" fillId="7" borderId="0" applyNumberFormat="0" applyBorder="0" applyProtection="0">
      <alignment vertical="top" wrapText="1"/>
    </xf>
    <xf numFmtId="0" fontId="23" fillId="15" borderId="0" applyNumberFormat="0" applyBorder="0" applyProtection="0">
      <alignment vertical="top" wrapText="1"/>
    </xf>
    <xf numFmtId="0" fontId="23" fillId="15" borderId="0" applyNumberFormat="0" applyBorder="0" applyProtection="0">
      <alignment vertical="top" wrapText="1"/>
    </xf>
    <xf numFmtId="0" fontId="23" fillId="19" borderId="0" applyNumberFormat="0" applyBorder="0" applyProtection="0">
      <alignment vertical="top" wrapText="1"/>
    </xf>
    <xf numFmtId="0" fontId="23" fillId="19" borderId="0" applyNumberFormat="0" applyBorder="0" applyProtection="0">
      <alignment vertical="top" wrapText="1"/>
    </xf>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4" fillId="21" borderId="0" applyNumberFormat="0" applyBorder="0" applyProtection="0">
      <alignment vertical="top" wrapText="1"/>
    </xf>
    <xf numFmtId="0" fontId="24" fillId="21" borderId="0" applyNumberFormat="0" applyBorder="0" applyProtection="0">
      <alignment vertical="top" wrapText="1"/>
    </xf>
    <xf numFmtId="0" fontId="24" fillId="17" borderId="0" applyNumberFormat="0" applyBorder="0" applyProtection="0">
      <alignment vertical="top" wrapText="1"/>
    </xf>
    <xf numFmtId="0" fontId="24" fillId="17" borderId="0" applyNumberFormat="0" applyBorder="0" applyProtection="0">
      <alignment vertical="top" wrapText="1"/>
    </xf>
    <xf numFmtId="0" fontId="24" fillId="18" borderId="0" applyNumberFormat="0" applyBorder="0" applyProtection="0">
      <alignment vertical="top" wrapText="1"/>
    </xf>
    <xf numFmtId="0" fontId="24" fillId="18" borderId="0" applyNumberFormat="0" applyBorder="0" applyProtection="0">
      <alignment vertical="top" wrapText="1"/>
    </xf>
    <xf numFmtId="0" fontId="24" fillId="22" borderId="0" applyNumberFormat="0" applyBorder="0" applyProtection="0">
      <alignment vertical="top" wrapText="1"/>
    </xf>
    <xf numFmtId="0" fontId="24" fillId="22" borderId="0" applyNumberFormat="0" applyBorder="0" applyProtection="0">
      <alignment vertical="top" wrapText="1"/>
    </xf>
    <xf numFmtId="0" fontId="24" fillId="24" borderId="0" applyNumberFormat="0" applyBorder="0" applyProtection="0">
      <alignment vertical="top" wrapText="1"/>
    </xf>
    <xf numFmtId="0" fontId="24" fillId="24" borderId="0" applyNumberFormat="0" applyBorder="0" applyProtection="0">
      <alignment vertical="top" wrapText="1"/>
    </xf>
    <xf numFmtId="0" fontId="24" fillId="25" borderId="0" applyNumberFormat="0" applyBorder="0" applyProtection="0">
      <alignment vertical="top" wrapText="1"/>
    </xf>
    <xf numFmtId="0" fontId="24" fillId="25" borderId="0" applyNumberFormat="0" applyBorder="0" applyProtection="0">
      <alignment vertical="top" wrapText="1"/>
    </xf>
    <xf numFmtId="0" fontId="44" fillId="23" borderId="0" applyNumberFormat="0" applyBorder="0" applyAlignment="0" applyProtection="0"/>
    <xf numFmtId="0" fontId="44" fillId="16" borderId="0" applyNumberFormat="0" applyBorder="0" applyAlignment="0" applyProtection="0"/>
    <xf numFmtId="0" fontId="44" fillId="20" borderId="0" applyNumberFormat="0" applyBorder="0" applyAlignment="0" applyProtection="0"/>
    <xf numFmtId="0" fontId="44" fillId="12" borderId="0" applyNumberFormat="0" applyBorder="0" applyAlignment="0" applyProtection="0"/>
    <xf numFmtId="0" fontId="44" fillId="23" borderId="0" applyNumberFormat="0" applyBorder="0" applyAlignment="0" applyProtection="0"/>
    <xf numFmtId="0" fontId="44" fillId="10" borderId="0" applyNumberFormat="0" applyBorder="0" applyAlignment="0" applyProtection="0"/>
    <xf numFmtId="0" fontId="44" fillId="23" borderId="0" applyNumberFormat="0" applyBorder="0" applyAlignment="0" applyProtection="0"/>
    <xf numFmtId="0" fontId="24" fillId="26" borderId="0" applyNumberFormat="0" applyBorder="0" applyProtection="0">
      <alignment vertical="top" wrapText="1"/>
    </xf>
    <xf numFmtId="0" fontId="44" fillId="27" borderId="0" applyNumberFormat="0" applyBorder="0" applyAlignment="0" applyProtection="0"/>
    <xf numFmtId="0" fontId="24" fillId="28" borderId="0" applyNumberFormat="0" applyBorder="0" applyProtection="0">
      <alignment vertical="top" wrapText="1"/>
    </xf>
    <xf numFmtId="0" fontId="44" fillId="29" borderId="0" applyNumberFormat="0" applyBorder="0" applyAlignment="0" applyProtection="0"/>
    <xf numFmtId="0" fontId="24" fillId="30" borderId="0" applyNumberFormat="0" applyBorder="0" applyProtection="0">
      <alignment vertical="top" wrapText="1"/>
    </xf>
    <xf numFmtId="0" fontId="44" fillId="31" borderId="0" applyNumberFormat="0" applyBorder="0" applyAlignment="0" applyProtection="0"/>
    <xf numFmtId="0" fontId="24" fillId="22" borderId="0" applyNumberFormat="0" applyBorder="0" applyProtection="0">
      <alignment vertical="top" wrapText="1"/>
    </xf>
    <xf numFmtId="0" fontId="44" fillId="23" borderId="0" applyNumberFormat="0" applyBorder="0" applyAlignment="0" applyProtection="0"/>
    <xf numFmtId="0" fontId="24" fillId="24" borderId="0" applyNumberFormat="0" applyBorder="0" applyProtection="0">
      <alignment vertical="top" wrapText="1"/>
    </xf>
    <xf numFmtId="0" fontId="44" fillId="32" borderId="0" applyNumberFormat="0" applyBorder="0" applyAlignment="0" applyProtection="0"/>
    <xf numFmtId="0" fontId="24" fillId="33" borderId="0" applyNumberFormat="0" applyBorder="0" applyProtection="0">
      <alignment vertical="top" wrapText="1"/>
    </xf>
    <xf numFmtId="0" fontId="45" fillId="34" borderId="0" applyBorder="0" applyProtection="0">
      <alignment vertical="center"/>
    </xf>
    <xf numFmtId="0" fontId="45" fillId="34" borderId="0" applyBorder="0" applyProtection="0">
      <alignment vertical="center"/>
    </xf>
    <xf numFmtId="0" fontId="45" fillId="34" borderId="0" applyBorder="0" applyProtection="0">
      <alignment vertical="center"/>
    </xf>
    <xf numFmtId="0" fontId="37" fillId="3" borderId="0" applyNumberFormat="0" applyBorder="0" applyAlignment="0" applyProtection="0"/>
    <xf numFmtId="0" fontId="37" fillId="4" borderId="0" applyNumberFormat="0" applyBorder="0" applyProtection="0">
      <alignment vertical="top" wrapText="1"/>
    </xf>
    <xf numFmtId="0" fontId="36" fillId="12" borderId="1" applyNumberFormat="0" applyAlignment="0" applyProtection="0"/>
    <xf numFmtId="0" fontId="72" fillId="35" borderId="1" applyNumberFormat="0" applyProtection="0">
      <alignment vertical="top" wrapText="1"/>
    </xf>
    <xf numFmtId="0" fontId="72" fillId="35" borderId="1" applyNumberFormat="0" applyProtection="0">
      <alignment vertical="top" wrapText="1"/>
    </xf>
    <xf numFmtId="0" fontId="17" fillId="36" borderId="0" applyBorder="0" applyProtection="0">
      <alignment horizontal="right" vertical="center" wrapText="1"/>
    </xf>
    <xf numFmtId="0" fontId="17" fillId="36" borderId="0" applyBorder="0" applyProtection="0">
      <alignment horizontal="right" vertical="center" wrapText="1"/>
    </xf>
    <xf numFmtId="0" fontId="17" fillId="36" borderId="2" applyProtection="0">
      <alignment horizontal="right" vertical="center" wrapText="1"/>
    </xf>
    <xf numFmtId="0" fontId="17" fillId="36" borderId="2" applyProtection="0">
      <alignment horizontal="right" vertical="center" wrapText="1"/>
    </xf>
    <xf numFmtId="0" fontId="17" fillId="36" borderId="2" applyProtection="0">
      <alignment horizontal="right" vertical="center" wrapText="1"/>
    </xf>
    <xf numFmtId="0" fontId="17" fillId="36" borderId="3" applyProtection="0">
      <alignment horizontal="right" vertical="center" wrapText="1"/>
    </xf>
    <xf numFmtId="0" fontId="17" fillId="36" borderId="3" applyProtection="0">
      <alignment horizontal="right" vertical="center" wrapText="1"/>
    </xf>
    <xf numFmtId="0" fontId="17" fillId="36" borderId="3" applyProtection="0">
      <alignment horizontal="right" vertical="center" wrapText="1"/>
    </xf>
    <xf numFmtId="0" fontId="17" fillId="36" borderId="4" applyProtection="0">
      <alignment horizontal="right" vertical="center" wrapText="1"/>
    </xf>
    <xf numFmtId="0" fontId="17" fillId="36" borderId="4" applyProtection="0">
      <alignment horizontal="right" vertical="center" wrapText="1"/>
    </xf>
    <xf numFmtId="0" fontId="17" fillId="36" borderId="4" applyProtection="0">
      <alignment horizontal="right" vertical="center" wrapText="1"/>
    </xf>
    <xf numFmtId="0" fontId="17" fillId="36" borderId="5" applyProtection="0">
      <alignment horizontal="right" vertical="center" wrapText="1"/>
    </xf>
    <xf numFmtId="0" fontId="17" fillId="36" borderId="5" applyProtection="0">
      <alignment horizontal="right" vertical="center" wrapText="1"/>
    </xf>
    <xf numFmtId="0" fontId="17" fillId="36" borderId="5" applyProtection="0">
      <alignment horizontal="right" vertical="center" wrapText="1"/>
    </xf>
    <xf numFmtId="0" fontId="17" fillId="36" borderId="6" applyProtection="0">
      <alignment horizontal="right" vertical="center" wrapText="1"/>
    </xf>
    <xf numFmtId="0" fontId="17" fillId="36" borderId="6" applyProtection="0">
      <alignment horizontal="right" vertical="center" wrapText="1"/>
    </xf>
    <xf numFmtId="0" fontId="17" fillId="36" borderId="6" applyProtection="0">
      <alignment horizontal="right" vertical="center" wrapText="1"/>
    </xf>
    <xf numFmtId="0" fontId="17" fillId="36" borderId="7" applyProtection="0">
      <alignment horizontal="right" vertical="center" wrapText="1"/>
    </xf>
    <xf numFmtId="0" fontId="17" fillId="36" borderId="7" applyProtection="0">
      <alignment horizontal="right" vertical="center" wrapText="1"/>
    </xf>
    <xf numFmtId="0" fontId="17" fillId="36" borderId="7" applyProtection="0">
      <alignment horizontal="right" vertical="center" wrapText="1"/>
    </xf>
    <xf numFmtId="0" fontId="17" fillId="36" borderId="8" applyProtection="0">
      <alignment horizontal="right" vertical="center" wrapText="1"/>
    </xf>
    <xf numFmtId="0" fontId="17" fillId="36" borderId="8" applyProtection="0">
      <alignment horizontal="right" vertical="center" wrapText="1"/>
    </xf>
    <xf numFmtId="0" fontId="17" fillId="36" borderId="8" applyProtection="0">
      <alignment horizontal="right" vertical="center" wrapText="1"/>
    </xf>
    <xf numFmtId="0" fontId="17" fillId="36" borderId="9" applyProtection="0">
      <alignment horizontal="right" vertical="center" wrapText="1"/>
    </xf>
    <xf numFmtId="0" fontId="17" fillId="36" borderId="9" applyProtection="0">
      <alignment horizontal="right" vertical="center" wrapText="1"/>
    </xf>
    <xf numFmtId="0" fontId="17" fillId="36" borderId="9" applyProtection="0">
      <alignment horizontal="right" vertical="center" wrapText="1"/>
    </xf>
    <xf numFmtId="2" fontId="17" fillId="36" borderId="0" applyProtection="0">
      <alignment horizontal="right" vertical="center" wrapText="1"/>
    </xf>
    <xf numFmtId="0" fontId="46" fillId="37" borderId="10" applyNumberFormat="0" applyAlignment="0" applyProtection="0"/>
    <xf numFmtId="0" fontId="35" fillId="38" borderId="10" applyNumberFormat="0" applyProtection="0">
      <alignment vertical="top" wrapText="1"/>
    </xf>
    <xf numFmtId="0" fontId="17" fillId="36" borderId="11" applyProtection="0">
      <alignment horizontal="center" wrapText="1"/>
    </xf>
    <xf numFmtId="0" fontId="17" fillId="36" borderId="11" applyProtection="0">
      <alignment horizontal="center" wrapText="1"/>
    </xf>
    <xf numFmtId="0" fontId="17" fillId="36" borderId="11" applyProtection="0">
      <alignment horizontal="center" wrapText="1"/>
    </xf>
    <xf numFmtId="48" fontId="41" fillId="0" borderId="0" applyFill="0" applyBorder="0" applyProtection="0">
      <alignment vertical="top" wrapText="1"/>
    </xf>
    <xf numFmtId="48" fontId="41" fillId="0" borderId="0" applyFill="0" applyBorder="0" applyAlignment="0" applyProtection="0"/>
    <xf numFmtId="48" fontId="41" fillId="0" borderId="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0" fontId="15" fillId="0" borderId="0" applyFill="0" applyBorder="0" applyProtection="0">
      <alignment vertical="top" wrapText="1"/>
    </xf>
    <xf numFmtId="183" fontId="15" fillId="0" borderId="0" applyFill="0" applyBorder="0" applyProtection="0">
      <alignment vertical="top" wrapText="1"/>
    </xf>
    <xf numFmtId="169" fontId="47" fillId="0" borderId="0">
      <protection locked="0"/>
    </xf>
    <xf numFmtId="169" fontId="48" fillId="0" borderId="0">
      <protection locked="0"/>
    </xf>
    <xf numFmtId="170" fontId="49" fillId="0" borderId="0">
      <protection locked="0"/>
    </xf>
    <xf numFmtId="169" fontId="48" fillId="0" borderId="0">
      <protection locked="0"/>
    </xf>
    <xf numFmtId="170" fontId="50" fillId="0" borderId="0">
      <protection locked="0"/>
    </xf>
    <xf numFmtId="169" fontId="47" fillId="0" borderId="0">
      <protection locked="0"/>
    </xf>
    <xf numFmtId="0" fontId="25" fillId="6" borderId="0" applyNumberFormat="0" applyBorder="0" applyProtection="0">
      <alignment vertical="top" wrapText="1"/>
    </xf>
    <xf numFmtId="0" fontId="25" fillId="6" borderId="0" applyNumberFormat="0" applyBorder="0" applyProtection="0">
      <alignment vertical="top" wrapText="1"/>
    </xf>
    <xf numFmtId="184" fontId="15" fillId="0" borderId="0" applyFill="0" applyBorder="0" applyProtection="0">
      <alignment vertical="top" wrapText="1"/>
    </xf>
    <xf numFmtId="0" fontId="33" fillId="0" borderId="0" applyNumberFormat="0" applyFill="0" applyBorder="0" applyAlignment="0" applyProtection="0"/>
    <xf numFmtId="0" fontId="33" fillId="0" borderId="0" applyNumberFormat="0" applyFill="0" applyBorder="0" applyProtection="0">
      <alignment vertical="top" wrapText="1"/>
    </xf>
    <xf numFmtId="171" fontId="47" fillId="0" borderId="0">
      <protection locked="0"/>
    </xf>
    <xf numFmtId="171" fontId="48" fillId="0" borderId="0">
      <protection locked="0"/>
    </xf>
    <xf numFmtId="171" fontId="49" fillId="0" borderId="0">
      <protection locked="0"/>
    </xf>
    <xf numFmtId="171" fontId="48" fillId="0" borderId="0">
      <protection locked="0"/>
    </xf>
    <xf numFmtId="171" fontId="50" fillId="0" borderId="0">
      <protection locked="0"/>
    </xf>
    <xf numFmtId="171" fontId="47" fillId="0" borderId="0">
      <protection locked="0"/>
    </xf>
    <xf numFmtId="0" fontId="25" fillId="5" borderId="0" applyNumberFormat="0" applyBorder="0" applyAlignment="0" applyProtection="0"/>
    <xf numFmtId="0" fontId="51" fillId="0" borderId="12" applyNumberFormat="0" applyFill="0" applyAlignment="0" applyProtection="0"/>
    <xf numFmtId="0" fontId="28" fillId="0" borderId="13" applyNumberFormat="0" applyFill="0" applyProtection="0">
      <alignment vertical="top" wrapText="1"/>
    </xf>
    <xf numFmtId="0" fontId="52" fillId="0" borderId="14" applyNumberFormat="0" applyFill="0" applyAlignment="0" applyProtection="0"/>
    <xf numFmtId="0" fontId="29" fillId="0" borderId="14" applyNumberFormat="0" applyFill="0" applyProtection="0">
      <alignment vertical="top" wrapText="1"/>
    </xf>
    <xf numFmtId="0" fontId="53" fillId="0" borderId="15" applyNumberFormat="0" applyFill="0" applyAlignment="0" applyProtection="0"/>
    <xf numFmtId="0" fontId="30" fillId="0" borderId="16" applyNumberFormat="0" applyFill="0" applyProtection="0">
      <alignment vertical="top" wrapText="1"/>
    </xf>
    <xf numFmtId="0" fontId="53" fillId="0" borderId="0" applyNumberFormat="0" applyFill="0" applyBorder="0" applyAlignment="0" applyProtection="0"/>
    <xf numFmtId="0" fontId="30" fillId="0" borderId="0" applyNumberFormat="0" applyFill="0" applyBorder="0" applyProtection="0">
      <alignment vertical="top" wrapText="1"/>
    </xf>
    <xf numFmtId="172" fontId="54" fillId="0" borderId="0">
      <protection locked="0"/>
    </xf>
    <xf numFmtId="172" fontId="55" fillId="0" borderId="0">
      <protection locked="0"/>
    </xf>
    <xf numFmtId="172" fontId="56" fillId="0" borderId="0">
      <protection locked="0"/>
    </xf>
    <xf numFmtId="172" fontId="57" fillId="0" borderId="0">
      <protection locked="0"/>
    </xf>
    <xf numFmtId="172" fontId="56" fillId="0" borderId="0">
      <protection locked="0"/>
    </xf>
    <xf numFmtId="172" fontId="54" fillId="0" borderId="0">
      <protection locked="0"/>
    </xf>
    <xf numFmtId="172" fontId="56" fillId="0" borderId="0">
      <protection locked="0"/>
    </xf>
    <xf numFmtId="172" fontId="57" fillId="0" borderId="0">
      <protection locked="0"/>
    </xf>
    <xf numFmtId="172" fontId="56" fillId="0" borderId="0">
      <protection locked="0"/>
    </xf>
    <xf numFmtId="172" fontId="55" fillId="0" borderId="0">
      <protection locked="0"/>
    </xf>
    <xf numFmtId="172" fontId="54" fillId="0" borderId="0">
      <protection locked="0"/>
    </xf>
    <xf numFmtId="0" fontId="73" fillId="0" borderId="0" applyNumberFormat="0" applyFill="0" applyBorder="0" applyProtection="0">
      <alignment vertical="top" wrapText="1"/>
    </xf>
    <xf numFmtId="0" fontId="74" fillId="0" borderId="0" applyNumberFormat="0" applyFill="0" applyBorder="0" applyProtection="0">
      <alignment vertical="top" wrapText="1"/>
    </xf>
    <xf numFmtId="0" fontId="75" fillId="0" borderId="0" applyNumberFormat="0" applyFill="0" applyBorder="0" applyAlignment="0" applyProtection="0">
      <alignment vertical="top"/>
      <protection locked="0"/>
    </xf>
    <xf numFmtId="173" fontId="17" fillId="0" borderId="17">
      <alignment vertical="center"/>
      <protection locked="0"/>
    </xf>
    <xf numFmtId="173" fontId="17" fillId="0" borderId="17">
      <alignment vertical="center"/>
      <protection locked="0"/>
    </xf>
    <xf numFmtId="0" fontId="38" fillId="11" borderId="1" applyNumberFormat="0" applyProtection="0">
      <alignment vertical="top" wrapText="1"/>
    </xf>
    <xf numFmtId="0" fontId="38" fillId="11" borderId="1" applyNumberFormat="0" applyProtection="0">
      <alignment vertical="top" wrapText="1"/>
    </xf>
    <xf numFmtId="173" fontId="17" fillId="0" borderId="17">
      <alignment vertical="center"/>
      <protection locked="0"/>
    </xf>
    <xf numFmtId="4" fontId="58" fillId="0" borderId="18">
      <alignment horizontal="left" vertical="center" wrapText="1"/>
    </xf>
    <xf numFmtId="4" fontId="59" fillId="0" borderId="19">
      <alignment horizontal="left" vertical="center" wrapText="1"/>
    </xf>
    <xf numFmtId="4" fontId="58" fillId="0" borderId="18">
      <alignment horizontal="left" vertical="center" wrapText="1"/>
    </xf>
    <xf numFmtId="0" fontId="26" fillId="35" borderId="20" applyNumberFormat="0" applyProtection="0">
      <alignment vertical="top" wrapText="1"/>
    </xf>
    <xf numFmtId="0" fontId="26" fillId="35" borderId="20" applyNumberFormat="0" applyProtection="0">
      <alignment vertical="top" wrapText="1"/>
    </xf>
    <xf numFmtId="39" fontId="60" fillId="0" borderId="21">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0" fillId="0" borderId="21">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0" fillId="0" borderId="21">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61" fillId="0" borderId="22">
      <alignment horizontal="right" vertical="top" wrapText="1"/>
    </xf>
    <xf numFmtId="39" fontId="61" fillId="0" borderId="22">
      <alignment horizontal="right" vertical="top" wrapText="1"/>
    </xf>
    <xf numFmtId="0" fontId="34" fillId="0" borderId="23" applyNumberFormat="0" applyFill="0" applyAlignment="0" applyProtection="0"/>
    <xf numFmtId="0" fontId="76" fillId="0" borderId="24" applyNumberFormat="0" applyFill="0" applyProtection="0">
      <alignment vertical="top" wrapText="1"/>
    </xf>
    <xf numFmtId="0" fontId="28" fillId="0" borderId="13" applyNumberFormat="0" applyFill="0" applyProtection="0">
      <alignment vertical="top" wrapText="1"/>
    </xf>
    <xf numFmtId="0" fontId="28" fillId="0" borderId="13" applyNumberFormat="0" applyFill="0" applyProtection="0">
      <alignment vertical="top" wrapText="1"/>
    </xf>
    <xf numFmtId="0" fontId="29" fillId="0" borderId="14" applyNumberFormat="0" applyFill="0" applyProtection="0">
      <alignment vertical="top" wrapText="1"/>
    </xf>
    <xf numFmtId="0" fontId="29" fillId="0" borderId="14" applyNumberFormat="0" applyFill="0" applyProtection="0">
      <alignment vertical="top" wrapText="1"/>
    </xf>
    <xf numFmtId="0" fontId="30" fillId="0" borderId="16" applyNumberFormat="0" applyFill="0" applyProtection="0">
      <alignment vertical="top" wrapText="1"/>
    </xf>
    <xf numFmtId="0" fontId="30" fillId="0" borderId="16" applyNumberFormat="0" applyFill="0" applyProtection="0">
      <alignment vertical="top" wrapText="1"/>
    </xf>
    <xf numFmtId="0" fontId="30" fillId="0" borderId="0" applyNumberFormat="0" applyFill="0" applyBorder="0" applyProtection="0">
      <alignment vertical="top" wrapText="1"/>
    </xf>
    <xf numFmtId="0" fontId="30" fillId="0" borderId="0" applyNumberFormat="0" applyFill="0" applyBorder="0" applyProtection="0">
      <alignment vertical="top" wrapText="1"/>
    </xf>
    <xf numFmtId="0" fontId="27" fillId="0" borderId="0" applyNumberFormat="0" applyFill="0" applyBorder="0" applyProtection="0">
      <alignment vertical="top" wrapText="1"/>
    </xf>
    <xf numFmtId="0" fontId="27" fillId="0" borderId="0" applyNumberFormat="0" applyFill="0" applyBorder="0" applyProtection="0">
      <alignment vertical="top" wrapText="1"/>
    </xf>
    <xf numFmtId="0" fontId="17" fillId="0" borderId="0"/>
    <xf numFmtId="0" fontId="17" fillId="0" borderId="0"/>
    <xf numFmtId="0" fontId="22" fillId="0" borderId="0"/>
    <xf numFmtId="0" fontId="22" fillId="0" borderId="0"/>
    <xf numFmtId="0" fontId="22" fillId="0" borderId="0"/>
    <xf numFmtId="0" fontId="82" fillId="0" borderId="0"/>
    <xf numFmtId="0" fontId="82" fillId="0" borderId="0"/>
    <xf numFmtId="0" fontId="23" fillId="0" borderId="0"/>
    <xf numFmtId="0" fontId="2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82" fillId="0" borderId="0"/>
    <xf numFmtId="0" fontId="23" fillId="0" borderId="0"/>
    <xf numFmtId="0" fontId="2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2" fillId="0" borderId="0"/>
    <xf numFmtId="0" fontId="22" fillId="0" borderId="0"/>
    <xf numFmtId="0" fontId="15" fillId="0" borderId="0">
      <alignment vertical="top" wrapText="1"/>
    </xf>
    <xf numFmtId="0" fontId="15" fillId="0" borderId="0">
      <alignment vertical="top" wrapText="1"/>
    </xf>
    <xf numFmtId="0" fontId="62" fillId="0" borderId="0"/>
    <xf numFmtId="0" fontId="63" fillId="0" borderId="0"/>
    <xf numFmtId="184" fontId="23" fillId="0" borderId="0"/>
    <xf numFmtId="184" fontId="23" fillId="0" borderId="0"/>
    <xf numFmtId="184" fontId="23" fillId="0" borderId="0"/>
    <xf numFmtId="0" fontId="15" fillId="0" borderId="0">
      <alignment vertical="top" wrapText="1"/>
    </xf>
    <xf numFmtId="0" fontId="64" fillId="0" borderId="0">
      <alignment vertical="top" wrapText="1"/>
    </xf>
    <xf numFmtId="0" fontId="62" fillId="0" borderId="0"/>
    <xf numFmtId="0" fontId="15" fillId="0" borderId="0">
      <alignment vertical="top" wrapText="1"/>
    </xf>
    <xf numFmtId="0" fontId="15" fillId="0" borderId="0">
      <alignment vertical="top" wrapText="1"/>
    </xf>
    <xf numFmtId="0" fontId="18" fillId="0" borderId="0"/>
    <xf numFmtId="0" fontId="64" fillId="0" borderId="0">
      <alignment vertical="top" wrapText="1"/>
    </xf>
    <xf numFmtId="0" fontId="18" fillId="0" borderId="0"/>
    <xf numFmtId="0" fontId="23" fillId="0" borderId="0"/>
    <xf numFmtId="0" fontId="23" fillId="0" borderId="0"/>
    <xf numFmtId="0" fontId="23" fillId="0" borderId="0"/>
    <xf numFmtId="0" fontId="23" fillId="0" borderId="0"/>
    <xf numFmtId="0" fontId="23" fillId="0" borderId="0"/>
    <xf numFmtId="0" fontId="23" fillId="0" borderId="0"/>
    <xf numFmtId="0" fontId="17" fillId="0" borderId="0"/>
    <xf numFmtId="0" fontId="63" fillId="0" borderId="0"/>
    <xf numFmtId="0" fontId="64" fillId="0" borderId="0">
      <alignment vertical="top" wrapText="1"/>
    </xf>
    <xf numFmtId="0" fontId="15" fillId="0" borderId="0">
      <alignment vertical="top" wrapText="1"/>
    </xf>
    <xf numFmtId="0" fontId="21"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xf numFmtId="0" fontId="17" fillId="0" borderId="0"/>
    <xf numFmtId="0" fontId="65" fillId="0" borderId="0"/>
    <xf numFmtId="0" fontId="13" fillId="0" borderId="0"/>
    <xf numFmtId="0" fontId="13" fillId="0" borderId="0"/>
    <xf numFmtId="0" fontId="13" fillId="0" borderId="0"/>
    <xf numFmtId="0" fontId="13" fillId="0" borderId="0"/>
    <xf numFmtId="0" fontId="17" fillId="0" borderId="0"/>
    <xf numFmtId="0" fontId="17" fillId="0" borderId="0"/>
    <xf numFmtId="0" fontId="18" fillId="0" borderId="0"/>
    <xf numFmtId="0" fontId="65" fillId="0" borderId="0"/>
    <xf numFmtId="184" fontId="23" fillId="0" borderId="0"/>
    <xf numFmtId="184" fontId="23" fillId="0" borderId="0"/>
    <xf numFmtId="0" fontId="18" fillId="0" borderId="0"/>
    <xf numFmtId="167" fontId="81" fillId="0" borderId="0"/>
    <xf numFmtId="0" fontId="66" fillId="0" borderId="0"/>
    <xf numFmtId="0" fontId="15" fillId="0" borderId="0"/>
    <xf numFmtId="0" fontId="21" fillId="0" borderId="0"/>
    <xf numFmtId="0" fontId="77" fillId="0" borderId="0"/>
    <xf numFmtId="0" fontId="6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13" fillId="0" borderId="0"/>
    <xf numFmtId="0" fontId="23" fillId="0" borderId="0"/>
    <xf numFmtId="0" fontId="78"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13" fillId="0" borderId="0"/>
    <xf numFmtId="0" fontId="13" fillId="0" borderId="0"/>
    <xf numFmtId="0" fontId="13"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82" fillId="0" borderId="0"/>
    <xf numFmtId="0" fontId="82" fillId="0" borderId="0"/>
    <xf numFmtId="0" fontId="23" fillId="0" borderId="0"/>
    <xf numFmtId="0" fontId="1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13" fillId="0" borderId="0"/>
    <xf numFmtId="0" fontId="82" fillId="0" borderId="0"/>
    <xf numFmtId="0" fontId="82" fillId="0" borderId="0"/>
    <xf numFmtId="0" fontId="13" fillId="0" borderId="0"/>
    <xf numFmtId="0" fontId="23" fillId="0" borderId="0"/>
    <xf numFmtId="0" fontId="1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82" fillId="0" borderId="0"/>
    <xf numFmtId="0" fontId="23"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82" fillId="0" borderId="0"/>
    <xf numFmtId="0" fontId="23" fillId="0" borderId="0"/>
    <xf numFmtId="0" fontId="23"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23"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82" fillId="0" borderId="0"/>
    <xf numFmtId="0" fontId="23" fillId="0" borderId="0"/>
    <xf numFmtId="0" fontId="23" fillId="0" borderId="0"/>
    <xf numFmtId="0" fontId="13"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17" fillId="0" borderId="0"/>
    <xf numFmtId="0" fontId="18"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8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31" fillId="20" borderId="0" applyNumberFormat="0" applyBorder="0" applyAlignment="0" applyProtection="0"/>
    <xf numFmtId="0" fontId="31" fillId="39" borderId="0" applyNumberFormat="0" applyBorder="0" applyProtection="0">
      <alignment vertical="top" wrapText="1"/>
    </xf>
    <xf numFmtId="0" fontId="31" fillId="39" borderId="0" applyNumberFormat="0" applyBorder="0" applyProtection="0">
      <alignment vertical="top" wrapText="1"/>
    </xf>
    <xf numFmtId="0" fontId="31" fillId="39" borderId="0" applyNumberFormat="0" applyBorder="0" applyProtection="0">
      <alignment vertical="top" wrapText="1"/>
    </xf>
    <xf numFmtId="0" fontId="14" fillId="0" borderId="0">
      <alignment horizontal="left" vertical="top" wrapText="1" readingOrder="1"/>
    </xf>
    <xf numFmtId="0" fontId="41" fillId="0" borderId="0" applyNumberFormat="0" applyFill="0" applyBorder="0" applyProtection="0">
      <alignment vertical="top" wrapText="1"/>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Protection="0">
      <alignment vertical="top" wrapText="1"/>
    </xf>
    <xf numFmtId="0" fontId="64" fillId="0" borderId="0">
      <alignment vertical="top" wrapText="1"/>
    </xf>
    <xf numFmtId="0" fontId="64" fillId="0" borderId="0">
      <alignment vertical="top" wrapText="1"/>
    </xf>
    <xf numFmtId="0" fontId="17" fillId="0" borderId="0" applyFill="0" applyBorder="0"/>
    <xf numFmtId="1" fontId="79" fillId="0" borderId="0"/>
    <xf numFmtId="184" fontId="80" fillId="0" borderId="0"/>
    <xf numFmtId="0" fontId="40" fillId="0" borderId="0"/>
    <xf numFmtId="0" fontId="67" fillId="13" borderId="25" applyNumberFormat="0" applyFont="0" applyAlignment="0" applyProtection="0"/>
    <xf numFmtId="0" fontId="67" fillId="13" borderId="25" applyNumberFormat="0" applyFont="0" applyAlignment="0" applyProtection="0"/>
    <xf numFmtId="0" fontId="15" fillId="40" borderId="25" applyNumberFormat="0" applyProtection="0">
      <alignment vertical="top" wrapText="1"/>
    </xf>
    <xf numFmtId="0" fontId="67" fillId="13" borderId="25" applyNumberFormat="0" applyFont="0" applyAlignment="0" applyProtection="0"/>
    <xf numFmtId="0" fontId="67" fillId="13" borderId="25" applyNumberFormat="0" applyFont="0" applyAlignment="0" applyProtection="0"/>
    <xf numFmtId="0" fontId="15" fillId="40" borderId="25" applyNumberFormat="0" applyProtection="0">
      <alignment vertical="top" wrapText="1"/>
    </xf>
    <xf numFmtId="0" fontId="18" fillId="13" borderId="25" applyNumberFormat="0" applyFont="0" applyAlignment="0" applyProtection="0"/>
    <xf numFmtId="174" fontId="17" fillId="0" borderId="0"/>
    <xf numFmtId="174" fontId="17" fillId="0" borderId="0"/>
    <xf numFmtId="174" fontId="17" fillId="0" borderId="0"/>
    <xf numFmtId="185" fontId="17" fillId="0" borderId="0"/>
    <xf numFmtId="174" fontId="17" fillId="0" borderId="0"/>
    <xf numFmtId="9" fontId="23" fillId="0" borderId="0" applyFont="0" applyFill="0" applyBorder="0" applyAlignment="0" applyProtection="0"/>
    <xf numFmtId="9" fontId="23" fillId="0" borderId="0" applyFont="0" applyFill="0" applyBorder="0" applyAlignment="0" applyProtection="0"/>
    <xf numFmtId="9" fontId="15" fillId="0" borderId="0" applyFill="0" applyBorder="0" applyProtection="0">
      <alignment vertical="top" wrapText="1"/>
    </xf>
    <xf numFmtId="9" fontId="15" fillId="0" borderId="0" applyFill="0" applyBorder="0" applyProtection="0">
      <alignment vertical="top" wrapText="1"/>
    </xf>
    <xf numFmtId="9" fontId="68" fillId="0" borderId="0" applyFill="0" applyBorder="0" applyAlignment="0" applyProtection="0"/>
    <xf numFmtId="9" fontId="23" fillId="0" borderId="0" applyFont="0" applyFill="0" applyBorder="0" applyAlignment="0" applyProtection="0"/>
    <xf numFmtId="9" fontId="15" fillId="0" borderId="0" applyFill="0" applyBorder="0" applyProtection="0">
      <alignment vertical="top" wrapText="1"/>
    </xf>
    <xf numFmtId="9" fontId="17" fillId="0" borderId="0" applyFont="0" applyFill="0" applyBorder="0" applyAlignment="0" applyProtection="0"/>
    <xf numFmtId="9" fontId="15" fillId="0" borderId="0" applyFill="0" applyBorder="0" applyProtection="0">
      <alignment vertical="top" wrapText="1"/>
    </xf>
    <xf numFmtId="9" fontId="15" fillId="0" borderId="0" applyFill="0" applyBorder="0" applyProtection="0">
      <alignment vertical="top" wrapText="1"/>
    </xf>
    <xf numFmtId="9" fontId="15" fillId="0" borderId="0" applyFill="0" applyBorder="0" applyProtection="0">
      <alignment vertical="top" wrapText="1"/>
    </xf>
    <xf numFmtId="9" fontId="15" fillId="0" borderId="0" applyFill="0" applyBorder="0" applyProtection="0">
      <alignment vertical="top" wrapText="1"/>
    </xf>
    <xf numFmtId="9" fontId="15" fillId="0" borderId="0" applyFill="0" applyBorder="0" applyProtection="0">
      <alignment vertical="top" wrapText="1"/>
    </xf>
    <xf numFmtId="9" fontId="15" fillId="0" borderId="0" applyFill="0" applyBorder="0" applyProtection="0">
      <alignment vertical="top" wrapText="1"/>
    </xf>
    <xf numFmtId="9" fontId="15" fillId="0" borderId="0" applyFill="0" applyBorder="0" applyProtection="0">
      <alignment vertical="top" wrapText="1"/>
    </xf>
    <xf numFmtId="0" fontId="67" fillId="13" borderId="25" applyNumberFormat="0" applyFont="0" applyAlignment="0" applyProtection="0"/>
    <xf numFmtId="0" fontId="15" fillId="40" borderId="25" applyNumberFormat="0" applyProtection="0">
      <alignment vertical="top" wrapText="1"/>
    </xf>
    <xf numFmtId="0" fontId="15" fillId="40" borderId="25" applyNumberFormat="0" applyProtection="0">
      <alignment vertical="top" wrapText="1"/>
    </xf>
    <xf numFmtId="0" fontId="67" fillId="13" borderId="25" applyNumberFormat="0" applyFont="0" applyAlignment="0" applyProtection="0"/>
    <xf numFmtId="0" fontId="67" fillId="13" borderId="25" applyNumberFormat="0" applyFont="0" applyAlignment="0" applyProtection="0"/>
    <xf numFmtId="0" fontId="32" fillId="0" borderId="0" applyNumberFormat="0" applyFill="0" applyBorder="0" applyProtection="0">
      <alignment vertical="top" wrapText="1"/>
    </xf>
    <xf numFmtId="0" fontId="32" fillId="0" borderId="0" applyNumberFormat="0" applyFill="0" applyBorder="0" applyProtection="0">
      <alignment vertical="top" wrapText="1"/>
    </xf>
    <xf numFmtId="0" fontId="26" fillId="12" borderId="20" applyNumberFormat="0" applyAlignment="0" applyProtection="0"/>
    <xf numFmtId="0" fontId="33" fillId="0" borderId="0" applyNumberFormat="0" applyFill="0" applyBorder="0" applyProtection="0">
      <alignment vertical="top" wrapText="1"/>
    </xf>
    <xf numFmtId="0" fontId="33" fillId="0" borderId="0" applyNumberFormat="0" applyFill="0" applyBorder="0" applyProtection="0">
      <alignment vertical="top" wrapText="1"/>
    </xf>
    <xf numFmtId="0" fontId="24" fillId="26" borderId="0" applyNumberFormat="0" applyBorder="0" applyProtection="0">
      <alignment vertical="top" wrapText="1"/>
    </xf>
    <xf numFmtId="0" fontId="24" fillId="26" borderId="0" applyNumberFormat="0" applyBorder="0" applyProtection="0">
      <alignment vertical="top" wrapText="1"/>
    </xf>
    <xf numFmtId="0" fontId="24" fillId="28" borderId="0" applyNumberFormat="0" applyBorder="0" applyProtection="0">
      <alignment vertical="top" wrapText="1"/>
    </xf>
    <xf numFmtId="0" fontId="24" fillId="28" borderId="0" applyNumberFormat="0" applyBorder="0" applyProtection="0">
      <alignment vertical="top" wrapText="1"/>
    </xf>
    <xf numFmtId="0" fontId="24" fillId="30" borderId="0" applyNumberFormat="0" applyBorder="0" applyProtection="0">
      <alignment vertical="top" wrapText="1"/>
    </xf>
    <xf numFmtId="0" fontId="24" fillId="30" borderId="0" applyNumberFormat="0" applyBorder="0" applyProtection="0">
      <alignment vertical="top" wrapText="1"/>
    </xf>
    <xf numFmtId="0" fontId="24" fillId="22" borderId="0" applyNumberFormat="0" applyBorder="0" applyProtection="0">
      <alignment vertical="top" wrapText="1"/>
    </xf>
    <xf numFmtId="0" fontId="24" fillId="22" borderId="0" applyNumberFormat="0" applyBorder="0" applyProtection="0">
      <alignment vertical="top" wrapText="1"/>
    </xf>
    <xf numFmtId="0" fontId="24" fillId="24" borderId="0" applyNumberFormat="0" applyBorder="0" applyProtection="0">
      <alignment vertical="top" wrapText="1"/>
    </xf>
    <xf numFmtId="0" fontId="24" fillId="24" borderId="0" applyNumberFormat="0" applyBorder="0" applyProtection="0">
      <alignment vertical="top" wrapText="1"/>
    </xf>
    <xf numFmtId="0" fontId="24" fillId="33" borderId="0" applyNumberFormat="0" applyBorder="0" applyProtection="0">
      <alignment vertical="top" wrapText="1"/>
    </xf>
    <xf numFmtId="0" fontId="24" fillId="33" borderId="0" applyNumberFormat="0" applyBorder="0" applyProtection="0">
      <alignment vertical="top" wrapText="1"/>
    </xf>
    <xf numFmtId="0" fontId="76" fillId="0" borderId="24" applyNumberFormat="0" applyFill="0" applyProtection="0">
      <alignment vertical="top" wrapText="1"/>
    </xf>
    <xf numFmtId="0" fontId="76" fillId="0" borderId="24" applyNumberFormat="0" applyFill="0" applyProtection="0">
      <alignment vertical="top" wrapText="1"/>
    </xf>
    <xf numFmtId="0" fontId="35" fillId="38" borderId="10" applyNumberFormat="0" applyProtection="0">
      <alignment vertical="top" wrapText="1"/>
    </xf>
    <xf numFmtId="0" fontId="35" fillId="38" borderId="10" applyNumberFormat="0" applyProtection="0">
      <alignment vertical="top" wrapText="1"/>
    </xf>
    <xf numFmtId="0" fontId="72" fillId="35" borderId="1" applyNumberFormat="0" applyProtection="0">
      <alignment vertical="top" wrapText="1"/>
    </xf>
    <xf numFmtId="0" fontId="72" fillId="35" borderId="1" applyNumberFormat="0" applyProtection="0">
      <alignment vertical="top" wrapText="1"/>
    </xf>
    <xf numFmtId="0" fontId="37" fillId="4" borderId="0" applyNumberFormat="0" applyBorder="0" applyProtection="0">
      <alignment vertical="top" wrapText="1"/>
    </xf>
    <xf numFmtId="0" fontId="37" fillId="4" borderId="0" applyNumberFormat="0" applyBorder="0" applyProtection="0">
      <alignment vertical="top" wrapText="1"/>
    </xf>
    <xf numFmtId="0" fontId="15" fillId="0" borderId="0"/>
    <xf numFmtId="0" fontId="15" fillId="0" borderId="0"/>
    <xf numFmtId="0" fontId="69" fillId="0" borderId="0"/>
    <xf numFmtId="0" fontId="15" fillId="0" borderId="0"/>
    <xf numFmtId="0" fontId="60" fillId="0" borderId="26">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0" fillId="0" borderId="26">
      <alignment horizontal="left" vertical="top" wrapText="1"/>
    </xf>
    <xf numFmtId="0" fontId="61" fillId="0" borderId="27">
      <alignment horizontal="left" vertical="top" wrapText="1"/>
    </xf>
    <xf numFmtId="0" fontId="61" fillId="0" borderId="27">
      <alignment horizontal="left" vertical="top" wrapText="1"/>
    </xf>
    <xf numFmtId="0" fontId="60" fillId="0" borderId="26">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61" fillId="0" borderId="27">
      <alignment horizontal="left" vertical="top" wrapText="1"/>
    </xf>
    <xf numFmtId="0" fontId="61" fillId="0" borderId="27">
      <alignment horizontal="left" vertical="top" wrapText="1"/>
    </xf>
    <xf numFmtId="0" fontId="60" fillId="0" borderId="28">
      <alignment horizontal="left" vertical="top" wrapText="1"/>
    </xf>
    <xf numFmtId="0" fontId="60" fillId="0" borderId="28">
      <alignment horizontal="left" vertical="top" wrapText="1"/>
    </xf>
    <xf numFmtId="0" fontId="61" fillId="0" borderId="29">
      <alignment horizontal="left" vertical="top" wrapText="1"/>
    </xf>
    <xf numFmtId="0" fontId="60" fillId="0" borderId="28">
      <alignment horizontal="left" vertical="top" wrapText="1"/>
    </xf>
    <xf numFmtId="0" fontId="60" fillId="0" borderId="28">
      <alignment horizontal="left" vertical="top" wrapText="1"/>
    </xf>
    <xf numFmtId="0" fontId="61" fillId="0" borderId="29">
      <alignment horizontal="left" vertical="top" wrapText="1"/>
    </xf>
    <xf numFmtId="0" fontId="61" fillId="0" borderId="29">
      <alignment horizontal="left" vertical="top" wrapText="1"/>
    </xf>
    <xf numFmtId="0" fontId="70" fillId="0" borderId="0" applyNumberFormat="0" applyFill="0" applyBorder="0" applyAlignment="0" applyProtection="0"/>
    <xf numFmtId="172" fontId="47" fillId="0" borderId="30">
      <protection locked="0"/>
    </xf>
    <xf numFmtId="172" fontId="48" fillId="0" borderId="30">
      <protection locked="0"/>
    </xf>
    <xf numFmtId="172" fontId="49" fillId="0" borderId="31">
      <protection locked="0"/>
    </xf>
    <xf numFmtId="172" fontId="48" fillId="0" borderId="30">
      <protection locked="0"/>
    </xf>
    <xf numFmtId="172" fontId="50" fillId="0" borderId="31">
      <protection locked="0"/>
    </xf>
    <xf numFmtId="172" fontId="47" fillId="0" borderId="30">
      <protection locked="0"/>
    </xf>
    <xf numFmtId="0" fontId="39" fillId="0" borderId="32" applyNumberFormat="0" applyFill="0" applyAlignment="0" applyProtection="0"/>
    <xf numFmtId="186" fontId="15" fillId="0" borderId="0" applyFill="0" applyBorder="0" applyProtection="0">
      <alignment vertical="top" wrapText="1"/>
    </xf>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5" fontId="68" fillId="0" borderId="0" applyFill="0" applyBorder="0" applyAlignment="0" applyProtection="0"/>
    <xf numFmtId="175" fontId="68" fillId="0" borderId="0" applyFill="0" applyBorder="0" applyAlignment="0" applyProtection="0"/>
    <xf numFmtId="165" fontId="15" fillId="0" borderId="0" applyFont="0" applyFill="0" applyBorder="0" applyAlignment="0" applyProtection="0"/>
    <xf numFmtId="175" fontId="68" fillId="0" borderId="0" applyFill="0" applyBorder="0" applyAlignment="0" applyProtection="0"/>
    <xf numFmtId="165" fontId="15" fillId="0" borderId="0" applyFont="0" applyFill="0" applyBorder="0" applyAlignment="0" applyProtection="0"/>
    <xf numFmtId="175" fontId="68" fillId="0" borderId="0" applyFill="0" applyBorder="0" applyAlignment="0" applyProtection="0"/>
    <xf numFmtId="165" fontId="15" fillId="0" borderId="0" applyFont="0" applyFill="0" applyBorder="0" applyAlignment="0" applyProtection="0"/>
    <xf numFmtId="175" fontId="68" fillId="0" borderId="0" applyFill="0" applyBorder="0" applyAlignment="0" applyProtection="0"/>
    <xf numFmtId="176" fontId="15" fillId="0" borderId="0" applyFont="0" applyFill="0" applyBorder="0" applyAlignment="0" applyProtection="0"/>
    <xf numFmtId="176" fontId="15" fillId="0" borderId="0" applyFont="0" applyFill="0" applyBorder="0" applyAlignment="0" applyProtection="0"/>
    <xf numFmtId="177" fontId="68" fillId="0" borderId="0" applyFill="0" applyBorder="0" applyAlignment="0" applyProtection="0"/>
    <xf numFmtId="177" fontId="68" fillId="0" borderId="0" applyFill="0" applyBorder="0" applyAlignment="0" applyProtection="0"/>
    <xf numFmtId="165" fontId="15" fillId="0" borderId="0" applyFont="0" applyFill="0" applyBorder="0" applyAlignment="0" applyProtection="0"/>
    <xf numFmtId="175" fontId="68" fillId="0" borderId="0" applyFill="0" applyBorder="0" applyAlignment="0" applyProtection="0"/>
    <xf numFmtId="165" fontId="15" fillId="0" borderId="0" applyFont="0" applyFill="0" applyBorder="0" applyAlignment="0" applyProtection="0"/>
    <xf numFmtId="175" fontId="68" fillId="0" borderId="0" applyFill="0" applyBorder="0" applyAlignment="0" applyProtection="0"/>
    <xf numFmtId="165" fontId="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75" fontId="68" fillId="0" borderId="0" applyFill="0" applyBorder="0" applyAlignment="0" applyProtection="0"/>
    <xf numFmtId="165" fontId="13" fillId="0" borderId="0" applyFont="0" applyFill="0" applyBorder="0" applyAlignment="0" applyProtection="0"/>
    <xf numFmtId="175" fontId="68" fillId="0" borderId="0" applyFill="0" applyBorder="0" applyAlignment="0" applyProtection="0"/>
    <xf numFmtId="165" fontId="13" fillId="0" borderId="0" applyFont="0" applyFill="0" applyBorder="0" applyAlignment="0" applyProtection="0"/>
    <xf numFmtId="175" fontId="68" fillId="0" borderId="0" applyFill="0" applyBorder="0" applyAlignment="0" applyProtection="0"/>
    <xf numFmtId="165" fontId="13" fillId="0" borderId="0" applyFont="0" applyFill="0" applyBorder="0" applyAlignment="0" applyProtection="0"/>
    <xf numFmtId="175" fontId="68" fillId="0" borderId="0" applyFill="0" applyBorder="0" applyAlignment="0" applyProtection="0"/>
    <xf numFmtId="165" fontId="13" fillId="0" borderId="0" applyFont="0" applyFill="0" applyBorder="0" applyAlignment="0" applyProtection="0"/>
    <xf numFmtId="183" fontId="15" fillId="0" borderId="0" applyFill="0" applyBorder="0" applyProtection="0">
      <alignment vertical="top" wrapText="1"/>
    </xf>
    <xf numFmtId="183" fontId="15" fillId="0" borderId="0" applyFill="0" applyBorder="0" applyProtection="0">
      <alignment vertical="top" wrapText="1"/>
    </xf>
    <xf numFmtId="183" fontId="15" fillId="0" borderId="0" applyFill="0" applyBorder="0" applyProtection="0">
      <alignment vertical="top" wrapText="1"/>
    </xf>
    <xf numFmtId="164" fontId="15" fillId="0" borderId="0" applyFont="0" applyFill="0" applyBorder="0" applyAlignment="0" applyProtection="0"/>
    <xf numFmtId="164" fontId="15" fillId="0" borderId="0" applyFont="0" applyFill="0" applyBorder="0" applyAlignment="0" applyProtection="0"/>
    <xf numFmtId="166"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9" fontId="68" fillId="0" borderId="0" applyFill="0" applyBorder="0" applyAlignment="0" applyProtection="0"/>
    <xf numFmtId="179" fontId="68" fillId="0" borderId="0" applyFill="0" applyBorder="0" applyAlignment="0" applyProtection="0"/>
    <xf numFmtId="166" fontId="15" fillId="0" borderId="0" applyFont="0" applyFill="0" applyBorder="0" applyAlignment="0" applyProtection="0"/>
    <xf numFmtId="180" fontId="68" fillId="0" borderId="0" applyFill="0" applyBorder="0" applyAlignment="0" applyProtection="0"/>
    <xf numFmtId="180" fontId="68" fillId="0" borderId="0" applyFill="0" applyBorder="0" applyAlignment="0" applyProtection="0"/>
    <xf numFmtId="166" fontId="18"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80" fontId="68" fillId="0" borderId="0" applyFill="0" applyBorder="0" applyAlignment="0" applyProtection="0"/>
    <xf numFmtId="180" fontId="68" fillId="0" borderId="0" applyFill="0" applyBorder="0" applyAlignment="0" applyProtection="0"/>
    <xf numFmtId="166" fontId="15" fillId="0" borderId="0" applyFont="0" applyFill="0" applyBorder="0" applyAlignment="0" applyProtection="0"/>
    <xf numFmtId="180" fontId="68" fillId="0" borderId="0" applyFill="0" applyBorder="0" applyAlignment="0" applyProtection="0"/>
    <xf numFmtId="166" fontId="15" fillId="0" borderId="0" applyFont="0" applyFill="0" applyBorder="0" applyAlignment="0" applyProtection="0"/>
    <xf numFmtId="180" fontId="68" fillId="0" borderId="0" applyFill="0" applyBorder="0" applyAlignment="0" applyProtection="0"/>
    <xf numFmtId="166" fontId="15" fillId="0" borderId="0" applyFont="0" applyFill="0" applyBorder="0" applyAlignment="0" applyProtection="0"/>
    <xf numFmtId="180" fontId="68" fillId="0" borderId="0" applyFill="0" applyBorder="0" applyAlignment="0" applyProtection="0"/>
    <xf numFmtId="166" fontId="17" fillId="0" borderId="0" applyFont="0" applyFill="0" applyBorder="0" applyAlignment="0" applyProtection="0"/>
    <xf numFmtId="180" fontId="68" fillId="0" borderId="0" applyFill="0" applyBorder="0" applyAlignment="0" applyProtection="0"/>
    <xf numFmtId="180" fontId="15" fillId="0" borderId="0" applyFill="0" applyBorder="0" applyProtection="0">
      <alignment vertical="top" wrapText="1"/>
    </xf>
    <xf numFmtId="166" fontId="1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80" fontId="68" fillId="0" borderId="0" applyFill="0" applyBorder="0" applyAlignment="0" applyProtection="0"/>
    <xf numFmtId="166" fontId="13" fillId="0" borderId="0" applyFont="0" applyFill="0" applyBorder="0" applyAlignment="0" applyProtection="0"/>
    <xf numFmtId="180" fontId="68" fillId="0" borderId="0" applyFill="0" applyBorder="0" applyAlignment="0" applyProtection="0"/>
    <xf numFmtId="166" fontId="13" fillId="0" borderId="0" applyFont="0" applyFill="0" applyBorder="0" applyAlignment="0" applyProtection="0"/>
    <xf numFmtId="180" fontId="68" fillId="0" borderId="0" applyFill="0" applyBorder="0" applyAlignment="0" applyProtection="0"/>
    <xf numFmtId="180" fontId="68" fillId="0" borderId="0" applyFill="0" applyBorder="0" applyAlignment="0" applyProtection="0"/>
    <xf numFmtId="166" fontId="13" fillId="0" borderId="0" applyFont="0" applyFill="0" applyBorder="0" applyAlignment="0" applyProtection="0"/>
    <xf numFmtId="39" fontId="15" fillId="0" borderId="0" applyFill="0" applyBorder="0" applyProtection="0">
      <alignment vertical="top" wrapText="1"/>
    </xf>
    <xf numFmtId="166" fontId="18"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6" fontId="64"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38" fillId="11" borderId="1" applyNumberFormat="0" applyProtection="0">
      <alignment vertical="top" wrapText="1"/>
    </xf>
    <xf numFmtId="0" fontId="38" fillId="11" borderId="1" applyNumberFormat="0" applyProtection="0">
      <alignment vertical="top" wrapText="1"/>
    </xf>
    <xf numFmtId="0" fontId="39" fillId="0" borderId="32" applyNumberFormat="0" applyFill="0" applyProtection="0">
      <alignment vertical="top" wrapText="1"/>
    </xf>
    <xf numFmtId="0" fontId="39" fillId="0" borderId="32" applyNumberFormat="0" applyFill="0" applyProtection="0">
      <alignment vertical="top" wrapText="1"/>
    </xf>
    <xf numFmtId="181" fontId="71" fillId="0" borderId="0" applyFont="0" applyFill="0" applyBorder="0" applyAlignment="0" applyProtection="0"/>
    <xf numFmtId="0" fontId="32" fillId="0" borderId="0" applyNumberFormat="0" applyFill="0" applyBorder="0" applyAlignment="0" applyProtection="0"/>
    <xf numFmtId="0" fontId="11" fillId="0" borderId="0"/>
    <xf numFmtId="0" fontId="11" fillId="0" borderId="0"/>
    <xf numFmtId="0" fontId="12" fillId="0" borderId="0"/>
    <xf numFmtId="164" fontId="15" fillId="0" borderId="0" applyFont="0" applyFill="0" applyBorder="0" applyAlignment="0" applyProtection="0"/>
    <xf numFmtId="164" fontId="15"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5" fontId="12"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10" fillId="0" borderId="0"/>
    <xf numFmtId="0" fontId="10" fillId="0" borderId="0"/>
    <xf numFmtId="0" fontId="87" fillId="0" borderId="0"/>
    <xf numFmtId="0" fontId="64" fillId="0" borderId="0"/>
    <xf numFmtId="0" fontId="9" fillId="0" borderId="0"/>
    <xf numFmtId="0" fontId="9" fillId="0" borderId="0"/>
    <xf numFmtId="0" fontId="12" fillId="0" borderId="0"/>
    <xf numFmtId="0" fontId="91" fillId="0" borderId="0"/>
    <xf numFmtId="164" fontId="15" fillId="0" borderId="0" applyFont="0" applyFill="0" applyBorder="0" applyAlignment="0" applyProtection="0"/>
    <xf numFmtId="164" fontId="1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8" fillId="0" borderId="0"/>
    <xf numFmtId="0" fontId="8" fillId="0" borderId="0"/>
    <xf numFmtId="164" fontId="15" fillId="0" borderId="0" applyFont="0" applyFill="0" applyBorder="0" applyAlignment="0" applyProtection="0"/>
    <xf numFmtId="164" fontId="1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8" fillId="0" borderId="0"/>
    <xf numFmtId="0" fontId="8" fillId="0" borderId="0"/>
    <xf numFmtId="0" fontId="8" fillId="0" borderId="0"/>
    <xf numFmtId="0" fontId="8" fillId="0" borderId="0"/>
    <xf numFmtId="0" fontId="41" fillId="0" borderId="0"/>
    <xf numFmtId="164" fontId="15" fillId="0" borderId="0" applyFont="0" applyFill="0" applyBorder="0" applyAlignment="0" applyProtection="0"/>
    <xf numFmtId="164" fontId="1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7" fillId="0" borderId="0"/>
    <xf numFmtId="0" fontId="7" fillId="0" borderId="0"/>
    <xf numFmtId="164" fontId="15" fillId="0" borderId="0" applyFont="0" applyFill="0" applyBorder="0" applyAlignment="0" applyProtection="0"/>
    <xf numFmtId="164" fontId="1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7" fillId="0" borderId="0"/>
    <xf numFmtId="0" fontId="7" fillId="0" borderId="0"/>
    <xf numFmtId="0" fontId="7" fillId="0" borderId="0"/>
    <xf numFmtId="0" fontId="7" fillId="0" borderId="0"/>
    <xf numFmtId="0" fontId="94" fillId="0" borderId="0"/>
    <xf numFmtId="0" fontId="6" fillId="0" borderId="0"/>
    <xf numFmtId="0" fontId="6" fillId="0" borderId="0"/>
    <xf numFmtId="166" fontId="64" fillId="0" borderId="0" applyFont="0" applyFill="0" applyBorder="0" applyAlignment="0" applyProtection="0"/>
    <xf numFmtId="0" fontId="12" fillId="0" borderId="0"/>
    <xf numFmtId="0" fontId="5" fillId="0" borderId="0"/>
    <xf numFmtId="0" fontId="5" fillId="0" borderId="0"/>
    <xf numFmtId="0" fontId="5" fillId="0" borderId="0"/>
    <xf numFmtId="0" fontId="12" fillId="0" borderId="0"/>
    <xf numFmtId="0" fontId="12" fillId="43" borderId="44" applyNumberFormat="0" applyFont="0" applyAlignment="0" applyProtection="0"/>
    <xf numFmtId="0" fontId="4" fillId="0" borderId="0"/>
    <xf numFmtId="0" fontId="12" fillId="0" borderId="0"/>
    <xf numFmtId="9" fontId="12" fillId="0" borderId="0" applyFont="0" applyFill="0" applyBorder="0" applyAlignment="0" applyProtection="0"/>
    <xf numFmtId="0" fontId="3" fillId="0" borderId="0"/>
    <xf numFmtId="0" fontId="3" fillId="0" borderId="0"/>
    <xf numFmtId="0" fontId="2" fillId="0" borderId="0"/>
    <xf numFmtId="0" fontId="2" fillId="0" borderId="0"/>
    <xf numFmtId="0" fontId="2" fillId="0" borderId="0"/>
    <xf numFmtId="0" fontId="109" fillId="0" borderId="0"/>
    <xf numFmtId="0" fontId="40" fillId="0" borderId="0"/>
    <xf numFmtId="0" fontId="113" fillId="0" borderId="0"/>
    <xf numFmtId="0" fontId="114" fillId="0" borderId="0"/>
    <xf numFmtId="0" fontId="1" fillId="0" borderId="0"/>
    <xf numFmtId="0" fontId="12" fillId="0" borderId="0"/>
    <xf numFmtId="0" fontId="40" fillId="0" borderId="0"/>
    <xf numFmtId="0" fontId="67" fillId="0" borderId="0"/>
    <xf numFmtId="0" fontId="126" fillId="0" borderId="0"/>
  </cellStyleXfs>
  <cellXfs count="554">
    <xf numFmtId="0" fontId="0" fillId="0" borderId="0" xfId="0"/>
    <xf numFmtId="0" fontId="13" fillId="0" borderId="0" xfId="0" applyFont="1"/>
    <xf numFmtId="49" fontId="15" fillId="0" borderId="26" xfId="0" applyNumberFormat="1" applyFont="1" applyBorder="1" applyAlignment="1">
      <alignment horizontal="left" vertical="top" wrapText="1"/>
    </xf>
    <xf numFmtId="4" fontId="12" fillId="0" borderId="26" xfId="0" applyNumberFormat="1" applyFont="1" applyBorder="1" applyAlignment="1">
      <alignment horizontal="right"/>
    </xf>
    <xf numFmtId="4" fontId="12" fillId="0" borderId="26" xfId="0" applyNumberFormat="1" applyFont="1" applyBorder="1"/>
    <xf numFmtId="4" fontId="15" fillId="0" borderId="26" xfId="0" applyNumberFormat="1" applyFont="1" applyBorder="1" applyAlignment="1">
      <alignment horizontal="right"/>
    </xf>
    <xf numFmtId="49" fontId="0" fillId="0" borderId="0" xfId="0" applyNumberFormat="1"/>
    <xf numFmtId="49" fontId="13" fillId="0" borderId="0" xfId="0" applyNumberFormat="1" applyFont="1"/>
    <xf numFmtId="4" fontId="0" fillId="0" borderId="0" xfId="0" applyNumberFormat="1"/>
    <xf numFmtId="49" fontId="17" fillId="0" borderId="21" xfId="0" applyNumberFormat="1" applyFont="1" applyBorder="1" applyAlignment="1">
      <alignment vertical="top" wrapText="1"/>
    </xf>
    <xf numFmtId="0" fontId="15" fillId="0" borderId="26" xfId="0" applyFont="1" applyBorder="1" applyAlignment="1">
      <alignment horizontal="right"/>
    </xf>
    <xf numFmtId="0" fontId="15" fillId="0" borderId="0" xfId="0" applyFont="1"/>
    <xf numFmtId="4" fontId="20" fillId="0" borderId="0" xfId="0" applyNumberFormat="1" applyFont="1"/>
    <xf numFmtId="0" fontId="0" fillId="0" borderId="0" xfId="0" applyAlignment="1">
      <alignment wrapText="1"/>
    </xf>
    <xf numFmtId="4" fontId="17" fillId="0" borderId="0" xfId="0" applyNumberFormat="1" applyFont="1"/>
    <xf numFmtId="0" fontId="20" fillId="0" borderId="0" xfId="0" applyFont="1" applyAlignment="1">
      <alignment wrapText="1"/>
    </xf>
    <xf numFmtId="0" fontId="20" fillId="0" borderId="0" xfId="0" applyFont="1"/>
    <xf numFmtId="49" fontId="20" fillId="0" borderId="0" xfId="0" applyNumberFormat="1" applyFont="1"/>
    <xf numFmtId="0" fontId="17" fillId="0" borderId="21" xfId="0" applyFont="1" applyBorder="1" applyAlignment="1">
      <alignment horizontal="center"/>
    </xf>
    <xf numFmtId="2" fontId="17" fillId="0" borderId="21" xfId="0" applyNumberFormat="1" applyFont="1" applyBorder="1" applyAlignment="1">
      <alignment horizontal="right"/>
    </xf>
    <xf numFmtId="2" fontId="0" fillId="0" borderId="0" xfId="0" applyNumberFormat="1" applyAlignment="1">
      <alignment horizontal="right"/>
    </xf>
    <xf numFmtId="4" fontId="17" fillId="0" borderId="0" xfId="0" applyNumberFormat="1" applyFont="1" applyAlignment="1">
      <alignment horizontal="right"/>
    </xf>
    <xf numFmtId="0" fontId="17" fillId="0" borderId="0" xfId="0" applyFont="1"/>
    <xf numFmtId="49" fontId="17" fillId="0" borderId="21" xfId="0" applyNumberFormat="1" applyFont="1" applyBorder="1" applyAlignment="1">
      <alignment horizontal="left" vertical="top"/>
    </xf>
    <xf numFmtId="4" fontId="15" fillId="0" borderId="0" xfId="0" applyNumberFormat="1" applyFont="1"/>
    <xf numFmtId="2" fontId="15" fillId="0" borderId="0" xfId="0" applyNumberFormat="1" applyFont="1"/>
    <xf numFmtId="0" fontId="17" fillId="0" borderId="0" xfId="0" applyFont="1" applyAlignment="1">
      <alignment horizontal="center" vertical="top"/>
    </xf>
    <xf numFmtId="0" fontId="17" fillId="0" borderId="0" xfId="0" applyFont="1" applyAlignment="1">
      <alignment vertical="top"/>
    </xf>
    <xf numFmtId="0" fontId="17" fillId="0" borderId="21" xfId="0" applyFont="1" applyBorder="1" applyAlignment="1">
      <alignment horizontal="center" vertical="top"/>
    </xf>
    <xf numFmtId="49" fontId="17" fillId="0" borderId="21" xfId="0" applyNumberFormat="1" applyFont="1" applyBorder="1" applyAlignment="1">
      <alignment vertical="top"/>
    </xf>
    <xf numFmtId="49" fontId="17" fillId="0" borderId="21" xfId="0" applyNumberFormat="1" applyFont="1" applyBorder="1" applyAlignment="1">
      <alignment horizontal="center" vertical="top"/>
    </xf>
    <xf numFmtId="49" fontId="89" fillId="41" borderId="18" xfId="0" applyNumberFormat="1" applyFont="1" applyFill="1" applyBorder="1" applyAlignment="1">
      <alignment horizontal="center" vertical="center" wrapText="1"/>
    </xf>
    <xf numFmtId="49" fontId="17" fillId="0" borderId="34" xfId="0" applyNumberFormat="1" applyFont="1" applyBorder="1" applyAlignment="1">
      <alignment horizontal="center" vertical="top"/>
    </xf>
    <xf numFmtId="4" fontId="17" fillId="0" borderId="34" xfId="0" applyNumberFormat="1" applyFont="1" applyBorder="1" applyAlignment="1">
      <alignment horizontal="right"/>
    </xf>
    <xf numFmtId="49" fontId="85" fillId="0" borderId="21" xfId="0" applyNumberFormat="1" applyFont="1" applyBorder="1" applyAlignment="1">
      <alignment horizontal="center" vertical="top"/>
    </xf>
    <xf numFmtId="4" fontId="17" fillId="0" borderId="21" xfId="0" applyNumberFormat="1" applyFont="1" applyBorder="1" applyAlignment="1">
      <alignment horizontal="right"/>
    </xf>
    <xf numFmtId="4" fontId="85" fillId="0" borderId="21" xfId="0" applyNumberFormat="1" applyFont="1" applyBorder="1" applyAlignment="1">
      <alignment horizontal="right"/>
    </xf>
    <xf numFmtId="0" fontId="92" fillId="0" borderId="21" xfId="0" applyFont="1" applyBorder="1" applyAlignment="1">
      <alignment horizontal="right"/>
    </xf>
    <xf numFmtId="49" fontId="85" fillId="0" borderId="35" xfId="0" applyNumberFormat="1" applyFont="1" applyBorder="1" applyAlignment="1">
      <alignment horizontal="center" vertical="center" shrinkToFit="1"/>
    </xf>
    <xf numFmtId="0" fontId="17" fillId="0" borderId="35" xfId="0" applyFont="1" applyBorder="1" applyAlignment="1">
      <alignment horizontal="right" shrinkToFit="1"/>
    </xf>
    <xf numFmtId="4" fontId="17" fillId="0" borderId="35" xfId="0" applyNumberFormat="1" applyFont="1" applyBorder="1" applyAlignment="1">
      <alignment horizontal="right" shrinkToFit="1"/>
    </xf>
    <xf numFmtId="4" fontId="85" fillId="0" borderId="35" xfId="0" applyNumberFormat="1" applyFont="1" applyBorder="1" applyAlignment="1">
      <alignment horizontal="right" shrinkToFit="1"/>
    </xf>
    <xf numFmtId="0" fontId="92" fillId="0" borderId="0" xfId="0" applyFont="1" applyAlignment="1">
      <alignment horizontal="center"/>
    </xf>
    <xf numFmtId="49" fontId="17" fillId="0" borderId="0" xfId="0" applyNumberFormat="1" applyFont="1" applyAlignment="1">
      <alignment horizontal="center" vertical="top"/>
    </xf>
    <xf numFmtId="0" fontId="17" fillId="0" borderId="0" xfId="0" applyFont="1" applyAlignment="1">
      <alignment horizontal="center"/>
    </xf>
    <xf numFmtId="49" fontId="17" fillId="0" borderId="0" xfId="0" applyNumberFormat="1" applyFont="1" applyAlignment="1">
      <alignment vertical="top"/>
    </xf>
    <xf numFmtId="4" fontId="90" fillId="0" borderId="0" xfId="0" applyNumberFormat="1" applyFont="1" applyAlignment="1">
      <alignment horizontal="right"/>
    </xf>
    <xf numFmtId="4" fontId="93" fillId="0" borderId="0" xfId="0" applyNumberFormat="1" applyFont="1" applyAlignment="1">
      <alignment horizontal="right"/>
    </xf>
    <xf numFmtId="0" fontId="17" fillId="0" borderId="0" xfId="0" applyFont="1" applyAlignment="1">
      <alignment horizontal="right"/>
    </xf>
    <xf numFmtId="49" fontId="89" fillId="41" borderId="18" xfId="0" applyNumberFormat="1" applyFont="1" applyFill="1" applyBorder="1" applyAlignment="1">
      <alignment horizontal="center" vertical="center"/>
    </xf>
    <xf numFmtId="4" fontId="89" fillId="41" borderId="18" xfId="0" applyNumberFormat="1" applyFont="1" applyFill="1" applyBorder="1" applyAlignment="1">
      <alignment horizontal="center" vertical="center"/>
    </xf>
    <xf numFmtId="4" fontId="89" fillId="41" borderId="18" xfId="0" applyNumberFormat="1" applyFont="1" applyFill="1" applyBorder="1" applyAlignment="1">
      <alignment horizontal="center" vertical="center" wrapText="1"/>
    </xf>
    <xf numFmtId="49" fontId="17" fillId="0" borderId="34" xfId="0" applyNumberFormat="1" applyFont="1" applyBorder="1" applyAlignment="1">
      <alignment vertical="top"/>
    </xf>
    <xf numFmtId="0" fontId="92" fillId="0" borderId="34" xfId="0" applyFont="1" applyBorder="1" applyAlignment="1">
      <alignment horizontal="center"/>
    </xf>
    <xf numFmtId="4" fontId="92" fillId="0" borderId="34" xfId="0" applyNumberFormat="1" applyFont="1" applyBorder="1" applyAlignment="1">
      <alignment horizontal="right" vertical="top"/>
    </xf>
    <xf numFmtId="49" fontId="85" fillId="0" borderId="21" xfId="0" applyNumberFormat="1" applyFont="1" applyBorder="1" applyAlignment="1">
      <alignment vertical="top" wrapText="1"/>
    </xf>
    <xf numFmtId="0" fontId="92" fillId="0" borderId="21" xfId="0" applyFont="1" applyBorder="1" applyAlignment="1">
      <alignment horizontal="center"/>
    </xf>
    <xf numFmtId="4" fontId="92" fillId="0" borderId="21" xfId="0" applyNumberFormat="1" applyFont="1" applyBorder="1" applyAlignment="1">
      <alignment horizontal="right" vertical="top"/>
    </xf>
    <xf numFmtId="49" fontId="85" fillId="0" borderId="21" xfId="0" applyNumberFormat="1" applyFont="1" applyBorder="1" applyAlignment="1">
      <alignment horizontal="left" vertical="top"/>
    </xf>
    <xf numFmtId="4" fontId="92" fillId="0" borderId="21" xfId="0" applyNumberFormat="1" applyFont="1" applyBorder="1" applyAlignment="1">
      <alignment horizontal="right"/>
    </xf>
    <xf numFmtId="49" fontId="17" fillId="0" borderId="21" xfId="0" applyNumberFormat="1" applyFont="1" applyBorder="1" applyAlignment="1">
      <alignment horizontal="left" vertical="top" wrapText="1"/>
    </xf>
    <xf numFmtId="0" fontId="17" fillId="0" borderId="21" xfId="373" applyFont="1" applyBorder="1" applyAlignment="1">
      <alignment vertical="top" wrapText="1"/>
    </xf>
    <xf numFmtId="0" fontId="17" fillId="0" borderId="21" xfId="373" quotePrefix="1" applyFont="1" applyBorder="1" applyAlignment="1">
      <alignment horizontal="left"/>
    </xf>
    <xf numFmtId="0" fontId="40" fillId="0" borderId="21" xfId="0" applyFont="1" applyBorder="1" applyAlignment="1">
      <alignment horizontal="center"/>
    </xf>
    <xf numFmtId="49" fontId="40" fillId="0" borderId="21" xfId="0" applyNumberFormat="1" applyFont="1" applyBorder="1" applyAlignment="1">
      <alignment horizontal="left" vertical="top" wrapText="1"/>
    </xf>
    <xf numFmtId="49" fontId="85" fillId="0" borderId="35" xfId="0" applyNumberFormat="1" applyFont="1" applyBorder="1" applyAlignment="1">
      <alignment vertical="top"/>
    </xf>
    <xf numFmtId="0" fontId="17" fillId="0" borderId="21" xfId="670" applyFill="1" applyBorder="1" applyAlignment="1">
      <alignment horizontal="left" vertical="top" wrapText="1"/>
    </xf>
    <xf numFmtId="0" fontId="19" fillId="0" borderId="21" xfId="0" applyFont="1" applyBorder="1" applyAlignment="1">
      <alignment vertical="top"/>
    </xf>
    <xf numFmtId="49" fontId="17" fillId="0" borderId="21" xfId="374" applyNumberFormat="1" applyFont="1" applyBorder="1" applyAlignment="1">
      <alignment vertical="top" wrapText="1"/>
    </xf>
    <xf numFmtId="0" fontId="17" fillId="0" borderId="21" xfId="0" applyFont="1" applyBorder="1" applyAlignment="1">
      <alignment horizontal="justify" vertical="top"/>
    </xf>
    <xf numFmtId="0" fontId="17" fillId="0" borderId="21" xfId="0" applyFont="1" applyBorder="1" applyAlignment="1">
      <alignment vertical="top" wrapText="1"/>
    </xf>
    <xf numFmtId="0" fontId="17" fillId="0" borderId="21" xfId="0" applyFont="1" applyBorder="1" applyAlignment="1">
      <alignment horizontal="justify"/>
    </xf>
    <xf numFmtId="0" fontId="17" fillId="0" borderId="21" xfId="0" applyFont="1" applyBorder="1" applyAlignment="1">
      <alignment horizontal="center" vertical="center"/>
    </xf>
    <xf numFmtId="2" fontId="86" fillId="0" borderId="21" xfId="0" applyNumberFormat="1" applyFont="1" applyBorder="1" applyAlignment="1">
      <alignment horizontal="right"/>
    </xf>
    <xf numFmtId="4" fontId="86" fillId="0" borderId="21" xfId="0" applyNumberFormat="1" applyFont="1" applyBorder="1" applyAlignment="1">
      <alignment horizontal="right"/>
    </xf>
    <xf numFmtId="49" fontId="85" fillId="0" borderId="21" xfId="0" applyNumberFormat="1" applyFont="1" applyBorder="1" applyAlignment="1">
      <alignment horizontal="center" vertical="center" shrinkToFit="1"/>
    </xf>
    <xf numFmtId="49" fontId="85" fillId="0" borderId="21" xfId="0" applyNumberFormat="1" applyFont="1" applyBorder="1" applyAlignment="1">
      <alignment vertical="top"/>
    </xf>
    <xf numFmtId="0" fontId="17" fillId="0" borderId="21" xfId="0" applyFont="1" applyBorder="1" applyAlignment="1">
      <alignment horizontal="right" shrinkToFit="1"/>
    </xf>
    <xf numFmtId="4" fontId="17" fillId="0" borderId="21" xfId="0" applyNumberFormat="1" applyFont="1" applyBorder="1" applyAlignment="1">
      <alignment horizontal="right" shrinkToFit="1"/>
    </xf>
    <xf numFmtId="4" fontId="85" fillId="0" borderId="21" xfId="0" applyNumberFormat="1" applyFont="1" applyBorder="1" applyAlignment="1">
      <alignment horizontal="right" shrinkToFit="1"/>
    </xf>
    <xf numFmtId="0" fontId="17" fillId="0" borderId="21" xfId="0" applyFont="1" applyBorder="1" applyAlignment="1">
      <alignment horizontal="justify" vertical="top" wrapText="1"/>
    </xf>
    <xf numFmtId="4" fontId="90" fillId="0" borderId="35" xfId="0" applyNumberFormat="1" applyFont="1" applyBorder="1" applyAlignment="1">
      <alignment horizontal="right" shrinkToFit="1"/>
    </xf>
    <xf numFmtId="49" fontId="85" fillId="0" borderId="30" xfId="0" applyNumberFormat="1" applyFont="1" applyBorder="1" applyAlignment="1">
      <alignment vertical="top" wrapText="1"/>
    </xf>
    <xf numFmtId="168" fontId="17" fillId="0" borderId="21" xfId="0" applyNumberFormat="1" applyFont="1" applyBorder="1" applyAlignment="1">
      <alignment horizontal="right"/>
    </xf>
    <xf numFmtId="4" fontId="86" fillId="0" borderId="0" xfId="0" applyNumberFormat="1" applyFont="1"/>
    <xf numFmtId="2" fontId="86" fillId="0" borderId="0" xfId="0" applyNumberFormat="1" applyFont="1" applyAlignment="1">
      <alignment horizontal="right"/>
    </xf>
    <xf numFmtId="49" fontId="17" fillId="0" borderId="0" xfId="0" applyNumberFormat="1" applyFont="1"/>
    <xf numFmtId="0" fontId="86" fillId="0" borderId="0" xfId="0" applyFont="1"/>
    <xf numFmtId="0" fontId="86" fillId="0" borderId="0" xfId="0" applyFont="1" applyAlignment="1">
      <alignment horizontal="right"/>
    </xf>
    <xf numFmtId="0" fontId="89" fillId="41" borderId="18" xfId="0" applyFont="1" applyFill="1" applyBorder="1" applyAlignment="1">
      <alignment horizontal="center" vertical="center" wrapText="1"/>
    </xf>
    <xf numFmtId="49" fontId="17" fillId="0" borderId="34" xfId="0" applyNumberFormat="1" applyFont="1" applyBorder="1"/>
    <xf numFmtId="0" fontId="17" fillId="0" borderId="34" xfId="0" applyFont="1" applyBorder="1" applyAlignment="1">
      <alignment horizontal="center"/>
    </xf>
    <xf numFmtId="2" fontId="86" fillId="0" borderId="34" xfId="0" applyNumberFormat="1" applyFont="1" applyBorder="1" applyAlignment="1">
      <alignment horizontal="right" vertical="top"/>
    </xf>
    <xf numFmtId="4" fontId="86" fillId="0" borderId="34" xfId="0" applyNumberFormat="1" applyFont="1" applyBorder="1"/>
    <xf numFmtId="2" fontId="86" fillId="0" borderId="21" xfId="0" applyNumberFormat="1" applyFont="1" applyBorder="1" applyAlignment="1">
      <alignment horizontal="right" vertical="top"/>
    </xf>
    <xf numFmtId="4" fontId="86" fillId="0" borderId="21" xfId="0" applyNumberFormat="1" applyFont="1" applyBorder="1"/>
    <xf numFmtId="4" fontId="17" fillId="0" borderId="21" xfId="0" applyNumberFormat="1" applyFont="1" applyBorder="1"/>
    <xf numFmtId="0" fontId="17" fillId="0" borderId="21" xfId="0" applyFont="1" applyBorder="1" applyAlignment="1">
      <alignment horizontal="left" vertical="top" wrapText="1"/>
    </xf>
    <xf numFmtId="49" fontId="17" fillId="0" borderId="21" xfId="0" applyNumberFormat="1" applyFont="1" applyBorder="1"/>
    <xf numFmtId="0" fontId="17" fillId="0" borderId="21" xfId="359" applyFont="1" applyBorder="1" applyAlignment="1">
      <alignment vertical="top" wrapText="1"/>
    </xf>
    <xf numFmtId="0" fontId="17" fillId="0" borderId="21" xfId="0" applyFont="1" applyBorder="1" applyAlignment="1">
      <alignment horizontal="center" wrapText="1"/>
    </xf>
    <xf numFmtId="2" fontId="86" fillId="0" borderId="21" xfId="0" applyNumberFormat="1" applyFont="1" applyBorder="1"/>
    <xf numFmtId="167" fontId="86" fillId="0" borderId="21" xfId="0" applyNumberFormat="1" applyFont="1" applyBorder="1"/>
    <xf numFmtId="0" fontId="17" fillId="0" borderId="36" xfId="0" applyFont="1" applyBorder="1" applyAlignment="1">
      <alignment horizontal="center"/>
    </xf>
    <xf numFmtId="4" fontId="17" fillId="0" borderId="36" xfId="0" applyNumberFormat="1" applyFont="1" applyBorder="1" applyAlignment="1">
      <alignment horizontal="right"/>
    </xf>
    <xf numFmtId="4" fontId="86" fillId="0" borderId="36" xfId="0" applyNumberFormat="1" applyFont="1" applyBorder="1"/>
    <xf numFmtId="49" fontId="85" fillId="0" borderId="21" xfId="0" applyNumberFormat="1" applyFont="1" applyBorder="1" applyAlignment="1">
      <alignment horizontal="left" vertical="top" wrapText="1"/>
    </xf>
    <xf numFmtId="49" fontId="17" fillId="0" borderId="36" xfId="0" applyNumberFormat="1" applyFont="1" applyBorder="1" applyAlignment="1">
      <alignment horizontal="center" vertical="top"/>
    </xf>
    <xf numFmtId="49" fontId="17" fillId="0" borderId="36" xfId="0" applyNumberFormat="1" applyFont="1" applyBorder="1" applyAlignment="1">
      <alignment horizontal="left" vertical="top" wrapText="1"/>
    </xf>
    <xf numFmtId="2" fontId="86" fillId="0" borderId="36" xfId="0" applyNumberFormat="1" applyFont="1" applyBorder="1" applyAlignment="1">
      <alignment horizontal="right"/>
    </xf>
    <xf numFmtId="0" fontId="85" fillId="0" borderId="35" xfId="0" applyFont="1" applyBorder="1" applyAlignment="1">
      <alignment horizontal="center" vertical="top" shrinkToFit="1"/>
    </xf>
    <xf numFmtId="49" fontId="15" fillId="0" borderId="21" xfId="0" applyNumberFormat="1" applyFont="1" applyBorder="1" applyAlignment="1">
      <alignment horizontal="center" vertical="top"/>
    </xf>
    <xf numFmtId="4" fontId="15" fillId="0" borderId="26" xfId="0" applyNumberFormat="1" applyFont="1" applyBorder="1"/>
    <xf numFmtId="2" fontId="83" fillId="0" borderId="0" xfId="0" applyNumberFormat="1" applyFont="1"/>
    <xf numFmtId="0" fontId="17" fillId="0" borderId="26" xfId="0" applyFont="1" applyBorder="1" applyAlignment="1">
      <alignment horizontal="center"/>
    </xf>
    <xf numFmtId="0" fontId="17" fillId="0" borderId="0" xfId="0" applyFont="1" applyAlignment="1">
      <alignment horizontal="right" vertical="top"/>
    </xf>
    <xf numFmtId="49" fontId="88" fillId="0" borderId="0" xfId="0" applyNumberFormat="1" applyFont="1" applyAlignment="1">
      <alignment horizontal="left" vertical="center"/>
    </xf>
    <xf numFmtId="0" fontId="19" fillId="0" borderId="0" xfId="0" applyFont="1" applyAlignment="1">
      <alignment horizontal="center" vertical="center" wrapText="1"/>
    </xf>
    <xf numFmtId="49" fontId="19" fillId="0" borderId="0" xfId="0" applyNumberFormat="1" applyFont="1" applyAlignment="1">
      <alignment horizontal="left"/>
    </xf>
    <xf numFmtId="49" fontId="17" fillId="0" borderId="0" xfId="0" applyNumberFormat="1" applyFont="1" applyAlignment="1">
      <alignment horizontal="right" vertical="top"/>
    </xf>
    <xf numFmtId="49" fontId="17" fillId="0" borderId="0" xfId="0" applyNumberFormat="1" applyFont="1" applyAlignment="1">
      <alignment horizontal="left" vertical="top"/>
    </xf>
    <xf numFmtId="49" fontId="41" fillId="0" borderId="30" xfId="0" applyNumberFormat="1" applyFont="1" applyBorder="1" applyAlignment="1">
      <alignment horizontal="right" vertical="top"/>
    </xf>
    <xf numFmtId="49" fontId="88" fillId="0" borderId="30" xfId="0" applyNumberFormat="1" applyFont="1" applyBorder="1" applyAlignment="1">
      <alignment horizontal="left" vertical="top"/>
    </xf>
    <xf numFmtId="4" fontId="88" fillId="0" borderId="30" xfId="0" applyNumberFormat="1" applyFont="1" applyBorder="1"/>
    <xf numFmtId="4" fontId="17" fillId="0" borderId="28" xfId="0" applyNumberFormat="1" applyFont="1" applyBorder="1" applyAlignment="1">
      <alignment horizontal="right"/>
    </xf>
    <xf numFmtId="49" fontId="15" fillId="0" borderId="26" xfId="0" applyNumberFormat="1" applyFont="1" applyBorder="1" applyAlignment="1">
      <alignment horizontal="center" vertical="top"/>
    </xf>
    <xf numFmtId="0" fontId="15" fillId="0" borderId="26" xfId="0" applyFont="1" applyBorder="1" applyAlignment="1">
      <alignment horizontal="left" vertical="top" wrapText="1"/>
    </xf>
    <xf numFmtId="0" fontId="15" fillId="0" borderId="26" xfId="0" applyFont="1" applyBorder="1" applyAlignment="1">
      <alignment vertical="top" wrapText="1"/>
    </xf>
    <xf numFmtId="2" fontId="83" fillId="0" borderId="26" xfId="0" applyNumberFormat="1" applyFont="1" applyBorder="1"/>
    <xf numFmtId="4" fontId="83" fillId="0" borderId="26" xfId="0" applyNumberFormat="1" applyFont="1" applyBorder="1" applyAlignment="1">
      <alignment horizontal="right"/>
    </xf>
    <xf numFmtId="49" fontId="15" fillId="41" borderId="33" xfId="0" applyNumberFormat="1" applyFont="1" applyFill="1" applyBorder="1" applyAlignment="1">
      <alignment horizontal="center" vertical="center"/>
    </xf>
    <xf numFmtId="4" fontId="15" fillId="41" borderId="18" xfId="0" applyNumberFormat="1" applyFont="1" applyFill="1" applyBorder="1" applyAlignment="1">
      <alignment horizontal="center" vertical="center"/>
    </xf>
    <xf numFmtId="0" fontId="15" fillId="0" borderId="26" xfId="0" applyFont="1" applyBorder="1"/>
    <xf numFmtId="49" fontId="15" fillId="0" borderId="26" xfId="0" applyNumberFormat="1" applyFont="1" applyBorder="1" applyAlignment="1">
      <alignment horizontal="left"/>
    </xf>
    <xf numFmtId="49" fontId="15" fillId="0" borderId="26" xfId="0" applyNumberFormat="1" applyFont="1" applyBorder="1"/>
    <xf numFmtId="2" fontId="83" fillId="0" borderId="26" xfId="0" applyNumberFormat="1" applyFont="1" applyBorder="1" applyAlignment="1">
      <alignment vertical="top"/>
    </xf>
    <xf numFmtId="49" fontId="15" fillId="0" borderId="26" xfId="0" applyNumberFormat="1" applyFont="1" applyBorder="1" applyAlignment="1">
      <alignment horizontal="left" vertical="top"/>
    </xf>
    <xf numFmtId="49" fontId="84" fillId="0" borderId="26" xfId="0" applyNumberFormat="1" applyFont="1" applyBorder="1" applyAlignment="1">
      <alignment horizontal="left" vertical="top"/>
    </xf>
    <xf numFmtId="2" fontId="83" fillId="0" borderId="26" xfId="0" applyNumberFormat="1" applyFont="1" applyBorder="1" applyAlignment="1">
      <alignment horizontal="right"/>
    </xf>
    <xf numFmtId="168" fontId="15" fillId="0" borderId="26" xfId="0" applyNumberFormat="1" applyFont="1" applyBorder="1" applyAlignment="1">
      <alignment horizontal="right"/>
    </xf>
    <xf numFmtId="49" fontId="15" fillId="0" borderId="26" xfId="0" applyNumberFormat="1" applyFont="1" applyBorder="1" applyAlignment="1">
      <alignment horizontal="justify" vertical="top" wrapText="1"/>
    </xf>
    <xf numFmtId="167" fontId="83" fillId="0" borderId="26" xfId="0" applyNumberFormat="1" applyFont="1" applyBorder="1" applyAlignment="1">
      <alignment horizontal="right"/>
    </xf>
    <xf numFmtId="0" fontId="83" fillId="0" borderId="26" xfId="0" applyFont="1" applyBorder="1" applyAlignment="1">
      <alignment horizontal="right"/>
    </xf>
    <xf numFmtId="0" fontId="83" fillId="0" borderId="26" xfId="0" applyFont="1" applyBorder="1"/>
    <xf numFmtId="49" fontId="85" fillId="0" borderId="26" xfId="0" applyNumberFormat="1" applyFont="1" applyBorder="1" applyAlignment="1">
      <alignment horizontal="center" vertical="center" shrinkToFit="1"/>
    </xf>
    <xf numFmtId="49" fontId="85" fillId="0" borderId="26" xfId="0" applyNumberFormat="1" applyFont="1" applyBorder="1" applyAlignment="1">
      <alignment vertical="top"/>
    </xf>
    <xf numFmtId="0" fontId="17" fillId="0" borderId="26" xfId="0" applyFont="1" applyBorder="1" applyAlignment="1">
      <alignment horizontal="right" shrinkToFit="1"/>
    </xf>
    <xf numFmtId="4" fontId="17" fillId="0" borderId="26" xfId="0" applyNumberFormat="1" applyFont="1" applyBorder="1" applyAlignment="1">
      <alignment horizontal="right" shrinkToFit="1"/>
    </xf>
    <xf numFmtId="4" fontId="85" fillId="0" borderId="26" xfId="0" applyNumberFormat="1" applyFont="1" applyBorder="1" applyAlignment="1">
      <alignment horizontal="right" shrinkToFit="1"/>
    </xf>
    <xf numFmtId="0" fontId="96" fillId="0" borderId="26" xfId="0" applyFont="1" applyBorder="1"/>
    <xf numFmtId="0" fontId="96" fillId="0" borderId="0" xfId="0" applyFont="1"/>
    <xf numFmtId="49" fontId="15" fillId="0" borderId="37" xfId="0" applyNumberFormat="1" applyFont="1" applyBorder="1" applyAlignment="1">
      <alignment horizontal="center" vertical="top"/>
    </xf>
    <xf numFmtId="49" fontId="84" fillId="0" borderId="37" xfId="0" applyNumberFormat="1" applyFont="1" applyBorder="1" applyAlignment="1">
      <alignment vertical="top"/>
    </xf>
    <xf numFmtId="4" fontId="15" fillId="0" borderId="37" xfId="0" applyNumberFormat="1" applyFont="1" applyBorder="1" applyAlignment="1">
      <alignment horizontal="right"/>
    </xf>
    <xf numFmtId="4" fontId="83" fillId="0" borderId="37" xfId="0" applyNumberFormat="1" applyFont="1" applyBorder="1" applyAlignment="1">
      <alignment horizontal="right"/>
    </xf>
    <xf numFmtId="49" fontId="14" fillId="0" borderId="26" xfId="0" applyNumberFormat="1" applyFont="1" applyBorder="1" applyAlignment="1">
      <alignment horizontal="left" vertical="top"/>
    </xf>
    <xf numFmtId="0" fontId="86" fillId="0" borderId="0" xfId="0" applyFont="1" applyAlignment="1">
      <alignment vertical="top" wrapText="1"/>
    </xf>
    <xf numFmtId="0" fontId="98" fillId="0" borderId="0" xfId="0" applyFont="1" applyAlignment="1">
      <alignment vertical="top" wrapText="1"/>
    </xf>
    <xf numFmtId="4" fontId="17" fillId="42" borderId="21" xfId="0" applyNumberFormat="1" applyFont="1" applyFill="1" applyBorder="1" applyAlignment="1">
      <alignment horizontal="right"/>
    </xf>
    <xf numFmtId="0" fontId="17" fillId="0" borderId="21" xfId="1804" applyFont="1" applyBorder="1" applyAlignment="1">
      <alignment horizontal="left" vertical="top" wrapText="1"/>
    </xf>
    <xf numFmtId="49" fontId="99" fillId="41" borderId="18" xfId="0" applyNumberFormat="1" applyFont="1" applyFill="1" applyBorder="1" applyAlignment="1">
      <alignment horizontal="center" vertical="center" wrapText="1"/>
    </xf>
    <xf numFmtId="49" fontId="99" fillId="41" borderId="18" xfId="0" applyNumberFormat="1" applyFont="1" applyFill="1" applyBorder="1" applyAlignment="1">
      <alignment horizontal="center" vertical="center"/>
    </xf>
    <xf numFmtId="0" fontId="99" fillId="41" borderId="18" xfId="0" applyFont="1" applyFill="1" applyBorder="1" applyAlignment="1">
      <alignment horizontal="center" vertical="center" wrapText="1"/>
    </xf>
    <xf numFmtId="4" fontId="99" fillId="41" borderId="18" xfId="0" applyNumberFormat="1" applyFont="1" applyFill="1" applyBorder="1" applyAlignment="1">
      <alignment horizontal="center" vertical="center"/>
    </xf>
    <xf numFmtId="4" fontId="99" fillId="41" borderId="18" xfId="0" applyNumberFormat="1" applyFont="1" applyFill="1" applyBorder="1" applyAlignment="1">
      <alignment horizontal="center" vertical="center" wrapText="1"/>
    </xf>
    <xf numFmtId="49" fontId="15" fillId="0" borderId="34" xfId="0" applyNumberFormat="1" applyFont="1" applyBorder="1" applyAlignment="1">
      <alignment horizontal="center" vertical="top"/>
    </xf>
    <xf numFmtId="49" fontId="15" fillId="0" borderId="34" xfId="0" applyNumberFormat="1" applyFont="1" applyBorder="1"/>
    <xf numFmtId="0" fontId="13" fillId="0" borderId="34" xfId="0" applyFont="1" applyBorder="1" applyAlignment="1">
      <alignment horizontal="center"/>
    </xf>
    <xf numFmtId="2" fontId="13" fillId="0" borderId="34" xfId="0" applyNumberFormat="1" applyFont="1" applyBorder="1" applyAlignment="1">
      <alignment horizontal="right" vertical="top"/>
    </xf>
    <xf numFmtId="4" fontId="12" fillId="0" borderId="34" xfId="0" applyNumberFormat="1" applyFont="1" applyBorder="1"/>
    <xf numFmtId="4" fontId="12" fillId="0" borderId="34" xfId="0" applyNumberFormat="1" applyFont="1" applyBorder="1" applyAlignment="1">
      <alignment horizontal="right"/>
    </xf>
    <xf numFmtId="49" fontId="84" fillId="0" borderId="21" xfId="0" applyNumberFormat="1" applyFont="1" applyBorder="1" applyAlignment="1">
      <alignment horizontal="center" vertical="top"/>
    </xf>
    <xf numFmtId="49" fontId="20" fillId="0" borderId="21" xfId="0" applyNumberFormat="1" applyFont="1" applyBorder="1" applyAlignment="1">
      <alignment horizontal="left" vertical="top" wrapText="1"/>
    </xf>
    <xf numFmtId="0" fontId="13" fillId="0" borderId="21" xfId="0" applyFont="1" applyBorder="1" applyAlignment="1">
      <alignment horizontal="center"/>
    </xf>
    <xf numFmtId="2" fontId="13" fillId="0" borderId="21" xfId="0" applyNumberFormat="1" applyFont="1" applyBorder="1" applyAlignment="1">
      <alignment horizontal="right" vertical="top"/>
    </xf>
    <xf numFmtId="4" fontId="12" fillId="0" borderId="21" xfId="0" applyNumberFormat="1" applyFont="1" applyBorder="1"/>
    <xf numFmtId="4" fontId="12" fillId="0" borderId="21" xfId="0" applyNumberFormat="1" applyFont="1" applyBorder="1" applyAlignment="1">
      <alignment horizontal="right"/>
    </xf>
    <xf numFmtId="49" fontId="14" fillId="0" borderId="21" xfId="0" applyNumberFormat="1" applyFont="1" applyBorder="1" applyAlignment="1">
      <alignment horizontal="center" vertical="top"/>
    </xf>
    <xf numFmtId="49" fontId="84" fillId="0" borderId="21" xfId="0" applyNumberFormat="1" applyFont="1" applyBorder="1" applyAlignment="1">
      <alignment horizontal="left" vertical="top"/>
    </xf>
    <xf numFmtId="2" fontId="13" fillId="0" borderId="21" xfId="0" applyNumberFormat="1" applyFont="1" applyBorder="1" applyAlignment="1">
      <alignment horizontal="right"/>
    </xf>
    <xf numFmtId="4" fontId="20" fillId="0" borderId="21" xfId="0" applyNumberFormat="1" applyFont="1" applyBorder="1" applyAlignment="1">
      <alignment horizontal="right"/>
    </xf>
    <xf numFmtId="49" fontId="15" fillId="0" borderId="21" xfId="0" applyNumberFormat="1" applyFont="1" applyBorder="1" applyAlignment="1">
      <alignment horizontal="left" vertical="top" wrapText="1"/>
    </xf>
    <xf numFmtId="0" fontId="15" fillId="0" borderId="21" xfId="0" applyFont="1" applyBorder="1" applyAlignment="1">
      <alignment horizontal="center"/>
    </xf>
    <xf numFmtId="2" fontId="15" fillId="0" borderId="21" xfId="0" applyNumberFormat="1" applyFont="1" applyBorder="1" applyAlignment="1">
      <alignment horizontal="right"/>
    </xf>
    <xf numFmtId="4" fontId="0" fillId="0" borderId="21" xfId="0" applyNumberFormat="1" applyBorder="1"/>
    <xf numFmtId="49" fontId="15" fillId="0" borderId="21" xfId="0" applyNumberFormat="1" applyFont="1" applyBorder="1" applyAlignment="1">
      <alignment horizontal="left" vertical="top"/>
    </xf>
    <xf numFmtId="0" fontId="16" fillId="0" borderId="21" xfId="0" applyFont="1" applyBorder="1" applyAlignment="1">
      <alignment horizontal="center"/>
    </xf>
    <xf numFmtId="49" fontId="16" fillId="0" borderId="21" xfId="0" applyNumberFormat="1" applyFont="1" applyBorder="1" applyAlignment="1">
      <alignment horizontal="left" vertical="top" wrapText="1"/>
    </xf>
    <xf numFmtId="49" fontId="100" fillId="0" borderId="21" xfId="0" applyNumberFormat="1" applyFont="1" applyBorder="1" applyAlignment="1">
      <alignment horizontal="center" vertical="top"/>
    </xf>
    <xf numFmtId="0" fontId="15" fillId="0" borderId="21" xfId="0" applyFont="1" applyBorder="1" applyAlignment="1">
      <alignment horizontal="left" vertical="top" wrapText="1"/>
    </xf>
    <xf numFmtId="2" fontId="15" fillId="0" borderId="21" xfId="0" applyNumberFormat="1" applyFont="1" applyBorder="1"/>
    <xf numFmtId="2" fontId="101" fillId="0" borderId="21" xfId="0" applyNumberFormat="1" applyFont="1" applyBorder="1" applyAlignment="1">
      <alignment horizontal="right"/>
    </xf>
    <xf numFmtId="2" fontId="0" fillId="0" borderId="0" xfId="0" applyNumberFormat="1"/>
    <xf numFmtId="0" fontId="15" fillId="0" borderId="21" xfId="373" applyFont="1" applyBorder="1" applyAlignment="1">
      <alignment vertical="top" wrapText="1"/>
    </xf>
    <xf numFmtId="1" fontId="15" fillId="0" borderId="21" xfId="0" applyNumberFormat="1" applyFont="1" applyBorder="1" applyAlignment="1">
      <alignment horizontal="right"/>
    </xf>
    <xf numFmtId="3" fontId="15" fillId="0" borderId="21" xfId="0" applyNumberFormat="1" applyFont="1" applyBorder="1"/>
    <xf numFmtId="4" fontId="15" fillId="0" borderId="21" xfId="0" applyNumberFormat="1" applyFont="1" applyBorder="1" applyAlignment="1">
      <alignment horizontal="right"/>
    </xf>
    <xf numFmtId="4" fontId="15" fillId="0" borderId="21" xfId="0" applyNumberFormat="1" applyFont="1" applyBorder="1"/>
    <xf numFmtId="49" fontId="0" fillId="0" borderId="21" xfId="0" applyNumberFormat="1" applyBorder="1" applyAlignment="1">
      <alignment horizontal="left" vertical="top"/>
    </xf>
    <xf numFmtId="49" fontId="102" fillId="0" borderId="21" xfId="0" applyNumberFormat="1" applyFont="1" applyBorder="1" applyAlignment="1">
      <alignment horizontal="center" vertical="top" wrapText="1"/>
    </xf>
    <xf numFmtId="0" fontId="99" fillId="0" borderId="21" xfId="0" applyFont="1" applyBorder="1" applyAlignment="1">
      <alignment horizontal="right"/>
    </xf>
    <xf numFmtId="2" fontId="99" fillId="0" borderId="21" xfId="0" applyNumberFormat="1" applyFont="1" applyBorder="1"/>
    <xf numFmtId="49" fontId="99" fillId="0" borderId="21" xfId="0" applyNumberFormat="1" applyFont="1" applyBorder="1" applyAlignment="1">
      <alignment horizontal="center" vertical="top"/>
    </xf>
    <xf numFmtId="0" fontId="105" fillId="0" borderId="21" xfId="0" applyFont="1" applyBorder="1" applyAlignment="1">
      <alignment horizontal="center" vertical="top" wrapText="1"/>
    </xf>
    <xf numFmtId="49" fontId="0" fillId="0" borderId="21" xfId="0" applyNumberFormat="1" applyBorder="1" applyAlignment="1">
      <alignment horizontal="center" vertical="top"/>
    </xf>
    <xf numFmtId="49" fontId="0" fillId="0" borderId="26" xfId="0" applyNumberFormat="1" applyBorder="1" applyAlignment="1">
      <alignment horizontal="center" vertical="top"/>
    </xf>
    <xf numFmtId="0" fontId="17" fillId="0" borderId="26" xfId="0" applyFont="1" applyBorder="1" applyAlignment="1">
      <alignment vertical="top" wrapText="1"/>
    </xf>
    <xf numFmtId="2" fontId="15" fillId="0" borderId="26" xfId="0" applyNumberFormat="1" applyFont="1" applyBorder="1" applyAlignment="1">
      <alignment horizontal="right"/>
    </xf>
    <xf numFmtId="0" fontId="15" fillId="0" borderId="21" xfId="0" applyFont="1" applyBorder="1" applyAlignment="1">
      <alignment horizontal="center" vertical="center"/>
    </xf>
    <xf numFmtId="0" fontId="15" fillId="0" borderId="21" xfId="0" applyFont="1" applyBorder="1" applyAlignment="1">
      <alignment horizontal="left" vertical="top"/>
    </xf>
    <xf numFmtId="49" fontId="15" fillId="0" borderId="21" xfId="0" applyNumberFormat="1" applyFont="1" applyBorder="1" applyAlignment="1">
      <alignment vertical="top"/>
    </xf>
    <xf numFmtId="2" fontId="100" fillId="0" borderId="21" xfId="0" applyNumberFormat="1" applyFont="1" applyBorder="1" applyAlignment="1">
      <alignment horizontal="right"/>
    </xf>
    <xf numFmtId="4" fontId="106" fillId="0" borderId="21" xfId="0" applyNumberFormat="1" applyFont="1" applyBorder="1" applyAlignment="1">
      <alignment horizontal="right"/>
    </xf>
    <xf numFmtId="49" fontId="15" fillId="0" borderId="0" xfId="0" applyNumberFormat="1" applyFont="1" applyAlignment="1">
      <alignment horizontal="center" vertical="top"/>
    </xf>
    <xf numFmtId="49" fontId="15" fillId="0" borderId="0" xfId="0" applyNumberFormat="1" applyFont="1" applyAlignment="1">
      <alignment vertical="top"/>
    </xf>
    <xf numFmtId="0" fontId="15" fillId="0" borderId="0" xfId="0" applyFont="1" applyAlignment="1">
      <alignment horizontal="center"/>
    </xf>
    <xf numFmtId="2" fontId="100" fillId="0" borderId="0" xfId="0" applyNumberFormat="1" applyFont="1" applyAlignment="1">
      <alignment horizontal="right"/>
    </xf>
    <xf numFmtId="4" fontId="12" fillId="0" borderId="0" xfId="0" applyNumberFormat="1" applyFont="1"/>
    <xf numFmtId="4" fontId="12" fillId="0" borderId="0" xfId="0" applyNumberFormat="1" applyFont="1" applyAlignment="1">
      <alignment horizontal="right"/>
    </xf>
    <xf numFmtId="49" fontId="15" fillId="0" borderId="0" xfId="0" applyNumberFormat="1" applyFont="1"/>
    <xf numFmtId="0" fontId="0" fillId="0" borderId="0" xfId="0" applyAlignment="1">
      <alignment horizontal="right"/>
    </xf>
    <xf numFmtId="0" fontId="0" fillId="0" borderId="0" xfId="0" applyAlignment="1">
      <alignment horizontal="center" vertical="top"/>
    </xf>
    <xf numFmtId="0" fontId="13" fillId="0" borderId="0" xfId="0" applyFont="1" applyAlignment="1">
      <alignment horizontal="center"/>
    </xf>
    <xf numFmtId="2" fontId="101" fillId="0" borderId="0" xfId="0" applyNumberFormat="1" applyFont="1" applyAlignment="1">
      <alignment horizontal="right"/>
    </xf>
    <xf numFmtId="49" fontId="15" fillId="0" borderId="0" xfId="0" applyNumberFormat="1" applyFont="1" applyAlignment="1">
      <alignment horizontal="left" vertical="top" wrapText="1"/>
    </xf>
    <xf numFmtId="49" fontId="41" fillId="0" borderId="0" xfId="0" applyNumberFormat="1" applyFont="1" applyAlignment="1">
      <alignment horizontal="right" vertical="top"/>
    </xf>
    <xf numFmtId="49" fontId="88" fillId="0" borderId="0" xfId="0" applyNumberFormat="1" applyFont="1" applyAlignment="1">
      <alignment horizontal="left" vertical="top"/>
    </xf>
    <xf numFmtId="4" fontId="88" fillId="0" borderId="0" xfId="0" applyNumberFormat="1" applyFont="1"/>
    <xf numFmtId="49" fontId="17" fillId="0" borderId="30" xfId="0" applyNumberFormat="1" applyFont="1" applyBorder="1" applyAlignment="1">
      <alignment horizontal="right" vertical="top"/>
    </xf>
    <xf numFmtId="49" fontId="85" fillId="0" borderId="30" xfId="0" applyNumberFormat="1" applyFont="1" applyBorder="1" applyAlignment="1">
      <alignment horizontal="left" vertical="top"/>
    </xf>
    <xf numFmtId="4" fontId="85" fillId="0" borderId="30" xfId="0" applyNumberFormat="1" applyFont="1" applyBorder="1"/>
    <xf numFmtId="49" fontId="17" fillId="0" borderId="0" xfId="0" applyNumberFormat="1" applyFont="1" applyAlignment="1">
      <alignment vertical="top" wrapText="1"/>
    </xf>
    <xf numFmtId="49" fontId="17" fillId="0" borderId="21" xfId="0" applyNumberFormat="1" applyFont="1" applyBorder="1" applyAlignment="1">
      <alignment horizontal="center" vertical="top" shrinkToFit="1"/>
    </xf>
    <xf numFmtId="49" fontId="17" fillId="0" borderId="26" xfId="0" applyNumberFormat="1" applyFont="1" applyBorder="1" applyAlignment="1">
      <alignment horizontal="center" vertical="top" shrinkToFit="1"/>
    </xf>
    <xf numFmtId="0" fontId="15" fillId="0" borderId="28" xfId="0" applyFont="1" applyBorder="1" applyAlignment="1">
      <alignment horizontal="center"/>
    </xf>
    <xf numFmtId="2" fontId="15" fillId="0" borderId="28" xfId="0" applyNumberFormat="1" applyFont="1" applyBorder="1" applyAlignment="1">
      <alignment horizontal="right"/>
    </xf>
    <xf numFmtId="4" fontId="15" fillId="0" borderId="28" xfId="0" applyNumberFormat="1" applyFont="1" applyBorder="1"/>
    <xf numFmtId="0" fontId="40" fillId="0" borderId="0" xfId="0" applyFont="1" applyAlignment="1">
      <alignment horizontal="justify" vertical="top" wrapText="1"/>
    </xf>
    <xf numFmtId="4" fontId="17" fillId="0" borderId="28" xfId="0" applyNumberFormat="1" applyFont="1" applyBorder="1"/>
    <xf numFmtId="0" fontId="17" fillId="0" borderId="21" xfId="0" applyFont="1" applyBorder="1" applyAlignment="1">
      <alignment horizontal="center" shrinkToFit="1"/>
    </xf>
    <xf numFmtId="0" fontId="17" fillId="0" borderId="21" xfId="0" applyFont="1" applyBorder="1" applyAlignment="1">
      <alignment horizontal="justify" wrapText="1"/>
    </xf>
    <xf numFmtId="49" fontId="86" fillId="0" borderId="21" xfId="0" applyNumberFormat="1" applyFont="1" applyBorder="1" applyAlignment="1">
      <alignment horizontal="left" vertical="top" wrapText="1"/>
    </xf>
    <xf numFmtId="2" fontId="108" fillId="0" borderId="21" xfId="0" applyNumberFormat="1" applyFont="1" applyBorder="1" applyAlignment="1">
      <alignment horizontal="right"/>
    </xf>
    <xf numFmtId="2" fontId="107" fillId="0" borderId="21" xfId="0" applyNumberFormat="1" applyFont="1" applyBorder="1" applyAlignment="1">
      <alignment horizontal="right"/>
    </xf>
    <xf numFmtId="0" fontId="15" fillId="0" borderId="21" xfId="0" applyFont="1" applyBorder="1"/>
    <xf numFmtId="0" fontId="17" fillId="0" borderId="0" xfId="0" applyFont="1" applyAlignment="1">
      <alignment horizontal="justify" vertical="center"/>
    </xf>
    <xf numFmtId="0" fontId="85" fillId="0" borderId="21" xfId="0" applyFont="1" applyBorder="1" applyAlignment="1">
      <alignment vertical="top" wrapText="1"/>
    </xf>
    <xf numFmtId="0" fontId="17" fillId="0" borderId="26" xfId="1804" applyFont="1" applyBorder="1" applyAlignment="1">
      <alignment horizontal="left" vertical="top" wrapText="1"/>
    </xf>
    <xf numFmtId="2" fontId="86" fillId="0" borderId="26" xfId="0" applyNumberFormat="1" applyFont="1" applyBorder="1" applyAlignment="1">
      <alignment horizontal="right"/>
    </xf>
    <xf numFmtId="4" fontId="86" fillId="0" borderId="26" xfId="0" applyNumberFormat="1" applyFont="1" applyBorder="1"/>
    <xf numFmtId="49" fontId="85" fillId="0" borderId="26" xfId="0" applyNumberFormat="1" applyFont="1" applyBorder="1" applyAlignment="1">
      <alignment horizontal="left" vertical="top"/>
    </xf>
    <xf numFmtId="167" fontId="15" fillId="0" borderId="26" xfId="0" applyNumberFormat="1" applyFont="1" applyBorder="1" applyAlignment="1">
      <alignment horizontal="right"/>
    </xf>
    <xf numFmtId="49" fontId="17" fillId="0" borderId="0" xfId="0" applyNumberFormat="1" applyFont="1" applyAlignment="1">
      <alignment horizontal="left" vertical="top" wrapText="1"/>
    </xf>
    <xf numFmtId="49" fontId="15" fillId="0" borderId="26" xfId="0" applyNumberFormat="1" applyFont="1" applyBorder="1" applyAlignment="1">
      <alignment horizontal="center"/>
    </xf>
    <xf numFmtId="49" fontId="14" fillId="0" borderId="26" xfId="0" applyNumberFormat="1" applyFont="1" applyBorder="1" applyAlignment="1">
      <alignment horizontal="center" vertical="top"/>
    </xf>
    <xf numFmtId="49" fontId="84" fillId="0" borderId="26" xfId="0" applyNumberFormat="1" applyFont="1" applyBorder="1" applyAlignment="1">
      <alignment horizontal="center" vertical="top"/>
    </xf>
    <xf numFmtId="0" fontId="15" fillId="0" borderId="26" xfId="0" applyFont="1" applyBorder="1" applyAlignment="1">
      <alignment horizontal="center"/>
    </xf>
    <xf numFmtId="0" fontId="17" fillId="0" borderId="21" xfId="0" applyFont="1" applyBorder="1" applyAlignment="1">
      <alignment horizontal="left"/>
    </xf>
    <xf numFmtId="0" fontId="15" fillId="41" borderId="18" xfId="0" applyFont="1" applyFill="1" applyBorder="1" applyAlignment="1">
      <alignment horizontal="center" vertical="center" wrapText="1"/>
    </xf>
    <xf numFmtId="0" fontId="17" fillId="0" borderId="35" xfId="0" applyFont="1" applyBorder="1" applyAlignment="1">
      <alignment horizontal="center" shrinkToFit="1"/>
    </xf>
    <xf numFmtId="0" fontId="17" fillId="0" borderId="26" xfId="0" applyFont="1" applyBorder="1" applyAlignment="1">
      <alignment horizontal="center" shrinkToFit="1"/>
    </xf>
    <xf numFmtId="0" fontId="15" fillId="0" borderId="37" xfId="0" applyFont="1" applyBorder="1" applyAlignment="1">
      <alignment horizontal="center"/>
    </xf>
    <xf numFmtId="0" fontId="17" fillId="0" borderId="0" xfId="1821" applyFont="1"/>
    <xf numFmtId="0" fontId="114" fillId="0" borderId="0" xfId="1821"/>
    <xf numFmtId="0" fontId="92" fillId="0" borderId="0" xfId="1821" applyFont="1"/>
    <xf numFmtId="0" fontId="92" fillId="0" borderId="0" xfId="1821" applyFont="1" applyAlignment="1">
      <alignment horizontal="left" wrapText="1"/>
    </xf>
    <xf numFmtId="0" fontId="111" fillId="0" borderId="0" xfId="1821" applyFont="1"/>
    <xf numFmtId="0" fontId="41" fillId="0" borderId="0" xfId="1821" quotePrefix="1" applyFont="1" applyAlignment="1">
      <alignment horizontal="left"/>
    </xf>
    <xf numFmtId="4" fontId="111" fillId="0" borderId="0" xfId="1821" applyNumberFormat="1" applyFont="1"/>
    <xf numFmtId="49" fontId="92" fillId="0" borderId="0" xfId="1821" applyNumberFormat="1" applyFont="1" applyAlignment="1">
      <alignment horizontal="center"/>
    </xf>
    <xf numFmtId="49" fontId="92" fillId="0" borderId="0" xfId="1821" quotePrefix="1" applyNumberFormat="1" applyFont="1" applyAlignment="1">
      <alignment horizontal="left" wrapText="1"/>
    </xf>
    <xf numFmtId="49" fontId="114" fillId="0" borderId="0" xfId="1821" applyNumberFormat="1" applyAlignment="1">
      <alignment horizontal="center"/>
    </xf>
    <xf numFmtId="0" fontId="17" fillId="0" borderId="0" xfId="0" applyFont="1" applyAlignment="1">
      <alignment vertical="top" wrapText="1"/>
    </xf>
    <xf numFmtId="0" fontId="1" fillId="0" borderId="0" xfId="1822"/>
    <xf numFmtId="0" fontId="116" fillId="0" borderId="21" xfId="1822" applyFont="1" applyBorder="1" applyAlignment="1">
      <alignment horizontal="center" vertical="top"/>
    </xf>
    <xf numFmtId="0" fontId="119" fillId="0" borderId="21" xfId="1822" applyFont="1" applyBorder="1" applyAlignment="1">
      <alignment horizontal="center" vertical="top"/>
    </xf>
    <xf numFmtId="0" fontId="119" fillId="0" borderId="26" xfId="1822" applyFont="1" applyBorder="1" applyAlignment="1">
      <alignment horizontal="center"/>
    </xf>
    <xf numFmtId="4" fontId="86" fillId="0" borderId="45" xfId="1822" applyNumberFormat="1" applyFont="1" applyBorder="1" applyAlignment="1">
      <alignment horizontal="right"/>
    </xf>
    <xf numFmtId="0" fontId="119" fillId="0" borderId="21" xfId="1823" applyFont="1" applyBorder="1" applyAlignment="1">
      <alignment horizontal="right"/>
    </xf>
    <xf numFmtId="49" fontId="83" fillId="0" borderId="21" xfId="1822" applyNumberFormat="1" applyFont="1" applyBorder="1" applyAlignment="1">
      <alignment horizontal="center" vertical="top"/>
    </xf>
    <xf numFmtId="0" fontId="86" fillId="0" borderId="21" xfId="1822" applyFont="1" applyBorder="1" applyAlignment="1">
      <alignment horizontal="justify" vertical="top" wrapText="1"/>
    </xf>
    <xf numFmtId="0" fontId="86" fillId="0" borderId="21" xfId="1822" applyFont="1" applyBorder="1" applyAlignment="1">
      <alignment horizontal="center"/>
    </xf>
    <xf numFmtId="4" fontId="86" fillId="0" borderId="21" xfId="1822" applyNumberFormat="1" applyFont="1" applyBorder="1" applyAlignment="1">
      <alignment horizontal="right"/>
    </xf>
    <xf numFmtId="187" fontId="119" fillId="0" borderId="21" xfId="1822" applyNumberFormat="1" applyFont="1" applyBorder="1" applyAlignment="1" applyProtection="1">
      <alignment horizontal="center"/>
      <protection locked="0"/>
    </xf>
    <xf numFmtId="0" fontId="124" fillId="0" borderId="47" xfId="1822" applyFont="1" applyBorder="1" applyAlignment="1">
      <alignment vertical="top"/>
    </xf>
    <xf numFmtId="49" fontId="115" fillId="0" borderId="21" xfId="1822" applyNumberFormat="1" applyFont="1" applyBorder="1" applyAlignment="1">
      <alignment horizontal="center" vertical="top"/>
    </xf>
    <xf numFmtId="0" fontId="121" fillId="0" borderId="26" xfId="1822" applyFont="1" applyBorder="1" applyAlignment="1">
      <alignment horizontal="center"/>
    </xf>
    <xf numFmtId="4" fontId="121" fillId="0" borderId="26" xfId="1822" applyNumberFormat="1" applyFont="1" applyBorder="1" applyAlignment="1">
      <alignment horizontal="right"/>
    </xf>
    <xf numFmtId="0" fontId="119" fillId="0" borderId="21" xfId="997" applyFont="1" applyBorder="1" applyAlignment="1">
      <alignment vertical="top" wrapText="1"/>
    </xf>
    <xf numFmtId="0" fontId="17" fillId="0" borderId="0" xfId="1821" applyFont="1" applyAlignment="1">
      <alignment horizontal="center"/>
    </xf>
    <xf numFmtId="0" fontId="88" fillId="0" borderId="18" xfId="1821" applyFont="1" applyBorder="1" applyAlignment="1">
      <alignment horizontal="center"/>
    </xf>
    <xf numFmtId="0" fontId="17" fillId="0" borderId="0" xfId="1825" applyFont="1" applyAlignment="1">
      <alignment horizontal="left" vertical="center"/>
    </xf>
    <xf numFmtId="0" fontId="125" fillId="0" borderId="0" xfId="1825" applyFont="1" applyAlignment="1">
      <alignment horizontal="left" vertical="center"/>
    </xf>
    <xf numFmtId="0" fontId="110" fillId="0" borderId="0" xfId="1825" applyFont="1" applyAlignment="1">
      <alignment horizontal="center"/>
    </xf>
    <xf numFmtId="0" fontId="17" fillId="0" borderId="0" xfId="1825" quotePrefix="1" applyFont="1" applyAlignment="1">
      <alignment horizontal="right" vertical="center"/>
    </xf>
    <xf numFmtId="0" fontId="17" fillId="0" borderId="0" xfId="1826" applyFont="1"/>
    <xf numFmtId="0" fontId="17" fillId="0" borderId="0" xfId="640" applyFont="1" applyAlignment="1">
      <alignment horizontal="justify" vertical="center"/>
    </xf>
    <xf numFmtId="0" fontId="17" fillId="0" borderId="0" xfId="640" applyFont="1" applyAlignment="1">
      <alignment vertical="center"/>
    </xf>
    <xf numFmtId="0" fontId="17" fillId="0" borderId="0" xfId="1825" applyFont="1" applyAlignment="1">
      <alignment horizontal="right" vertical="center"/>
    </xf>
    <xf numFmtId="0" fontId="17" fillId="0" borderId="0" xfId="1826" applyFont="1" applyAlignment="1">
      <alignment horizontal="left" wrapText="1"/>
    </xf>
    <xf numFmtId="0" fontId="92" fillId="0" borderId="0" xfId="1826" applyFont="1"/>
    <xf numFmtId="0" fontId="17" fillId="0" borderId="0" xfId="1825" applyFont="1" applyAlignment="1">
      <alignment horizontal="justify" vertical="center"/>
    </xf>
    <xf numFmtId="0" fontId="17" fillId="0" borderId="0" xfId="1825" applyFont="1" applyAlignment="1">
      <alignment horizontal="justify" vertical="center" wrapText="1"/>
    </xf>
    <xf numFmtId="0" fontId="17" fillId="44" borderId="0" xfId="0" applyFont="1" applyFill="1" applyAlignment="1">
      <alignment horizontal="right" vertical="top"/>
    </xf>
    <xf numFmtId="0" fontId="20" fillId="44" borderId="0" xfId="312" applyFont="1" applyFill="1" applyAlignment="1">
      <alignment vertical="center"/>
    </xf>
    <xf numFmtId="0" fontId="122" fillId="44" borderId="0" xfId="312" applyFont="1" applyFill="1" applyAlignment="1">
      <alignment horizontal="left" vertical="center" wrapText="1"/>
    </xf>
    <xf numFmtId="0" fontId="122" fillId="44" borderId="0" xfId="312" applyFont="1" applyFill="1" applyAlignment="1">
      <alignment horizontal="right" vertical="center" wrapText="1"/>
    </xf>
    <xf numFmtId="4" fontId="0" fillId="0" borderId="0" xfId="0" applyNumberFormat="1" applyAlignment="1">
      <alignment horizontal="right"/>
    </xf>
    <xf numFmtId="49" fontId="107" fillId="0" borderId="21" xfId="0" applyNumberFormat="1" applyFont="1" applyBorder="1" applyAlignment="1">
      <alignment horizontal="center" vertical="top"/>
    </xf>
    <xf numFmtId="4" fontId="107" fillId="0" borderId="21" xfId="0" applyNumberFormat="1" applyFont="1" applyBorder="1" applyAlignment="1">
      <alignment horizontal="right"/>
    </xf>
    <xf numFmtId="49" fontId="107" fillId="0" borderId="21" xfId="0" applyNumberFormat="1" applyFont="1" applyBorder="1" applyAlignment="1">
      <alignment horizontal="left" vertical="top" wrapText="1"/>
    </xf>
    <xf numFmtId="0" fontId="107" fillId="0" borderId="21" xfId="0" applyFont="1" applyBorder="1" applyAlignment="1">
      <alignment horizontal="center"/>
    </xf>
    <xf numFmtId="49" fontId="86" fillId="0" borderId="21" xfId="0" applyNumberFormat="1" applyFont="1" applyBorder="1" applyAlignment="1">
      <alignment horizontal="center" vertical="top"/>
    </xf>
    <xf numFmtId="0" fontId="86" fillId="0" borderId="0" xfId="0" applyFont="1" applyAlignment="1">
      <alignment horizontal="justify" vertical="top" wrapText="1"/>
    </xf>
    <xf numFmtId="0" fontId="121" fillId="0" borderId="21" xfId="0" applyFont="1" applyBorder="1" applyAlignment="1">
      <alignment horizontal="center"/>
    </xf>
    <xf numFmtId="0" fontId="86" fillId="0" borderId="21" xfId="0" applyFont="1" applyBorder="1" applyAlignment="1">
      <alignment horizontal="center"/>
    </xf>
    <xf numFmtId="49" fontId="86" fillId="0" borderId="21" xfId="0" applyNumberFormat="1" applyFont="1" applyBorder="1" applyAlignment="1">
      <alignment vertical="top" wrapText="1"/>
    </xf>
    <xf numFmtId="0" fontId="86" fillId="0" borderId="21" xfId="0" applyFont="1" applyBorder="1" applyAlignment="1">
      <alignment horizontal="justify" vertical="top"/>
    </xf>
    <xf numFmtId="0" fontId="15" fillId="0" borderId="21" xfId="0" applyFont="1" applyBorder="1" applyAlignment="1">
      <alignment horizontal="center" vertical="top"/>
    </xf>
    <xf numFmtId="2" fontId="15" fillId="0" borderId="21" xfId="0" applyNumberFormat="1" applyFont="1" applyBorder="1" applyAlignment="1">
      <alignment horizontal="right" vertical="top"/>
    </xf>
    <xf numFmtId="4" fontId="12" fillId="0" borderId="21" xfId="0" applyNumberFormat="1" applyFont="1" applyBorder="1" applyAlignment="1">
      <alignment vertical="top"/>
    </xf>
    <xf numFmtId="4" fontId="12" fillId="0" borderId="21" xfId="0" applyNumberFormat="1" applyFont="1" applyBorder="1" applyAlignment="1">
      <alignment horizontal="right" vertical="top"/>
    </xf>
    <xf numFmtId="0" fontId="15" fillId="0" borderId="0" xfId="0" applyFont="1" applyAlignment="1">
      <alignment horizontal="right"/>
    </xf>
    <xf numFmtId="4" fontId="83" fillId="0" borderId="0" xfId="0" applyNumberFormat="1" applyFont="1" applyAlignment="1">
      <alignment horizontal="right"/>
    </xf>
    <xf numFmtId="0" fontId="15" fillId="0" borderId="0" xfId="0" applyFont="1" applyAlignment="1">
      <alignment horizontal="right" wrapText="1"/>
    </xf>
    <xf numFmtId="1" fontId="83" fillId="0" borderId="0" xfId="0" applyNumberFormat="1" applyFont="1"/>
    <xf numFmtId="49" fontId="15" fillId="0" borderId="0" xfId="0" applyNumberFormat="1" applyFont="1" applyAlignment="1">
      <alignment horizontal="left"/>
    </xf>
    <xf numFmtId="0" fontId="83" fillId="0" borderId="0" xfId="0" applyFont="1" applyAlignment="1">
      <alignment horizontal="right"/>
    </xf>
    <xf numFmtId="0" fontId="83" fillId="0" borderId="0" xfId="0" applyFont="1"/>
    <xf numFmtId="49" fontId="14" fillId="0" borderId="26" xfId="0" applyNumberFormat="1" applyFont="1" applyBorder="1" applyAlignment="1">
      <alignment horizontal="left" vertical="top" wrapText="1"/>
    </xf>
    <xf numFmtId="49" fontId="14" fillId="0" borderId="21" xfId="0" applyNumberFormat="1" applyFont="1" applyBorder="1" applyAlignment="1">
      <alignment horizontal="left" vertical="top"/>
    </xf>
    <xf numFmtId="0" fontId="15" fillId="0" borderId="21" xfId="0" applyFont="1" applyBorder="1" applyAlignment="1">
      <alignment horizontal="right"/>
    </xf>
    <xf numFmtId="4" fontId="83" fillId="0" borderId="21" xfId="0" applyNumberFormat="1" applyFont="1" applyBorder="1" applyAlignment="1">
      <alignment horizontal="right"/>
    </xf>
    <xf numFmtId="4" fontId="83" fillId="41" borderId="33" xfId="0" applyNumberFormat="1" applyFont="1" applyFill="1" applyBorder="1" applyAlignment="1">
      <alignment horizontal="center" vertical="center" wrapText="1"/>
    </xf>
    <xf numFmtId="4" fontId="129" fillId="0" borderId="21" xfId="0" applyNumberFormat="1" applyFont="1" applyBorder="1"/>
    <xf numFmtId="49" fontId="128" fillId="0" borderId="21" xfId="0" applyNumberFormat="1" applyFont="1" applyBorder="1" applyAlignment="1">
      <alignment horizontal="center" vertical="top"/>
    </xf>
    <xf numFmtId="4" fontId="129" fillId="0" borderId="21" xfId="0" applyNumberFormat="1" applyFont="1" applyBorder="1" applyAlignment="1">
      <alignment vertical="top"/>
    </xf>
    <xf numFmtId="4" fontId="129" fillId="0" borderId="21" xfId="0" applyNumberFormat="1" applyFont="1" applyBorder="1" applyAlignment="1">
      <alignment horizontal="right" vertical="top"/>
    </xf>
    <xf numFmtId="49" fontId="128" fillId="0" borderId="21" xfId="0" applyNumberFormat="1" applyFont="1" applyBorder="1" applyAlignment="1">
      <alignment horizontal="left" vertical="top"/>
    </xf>
    <xf numFmtId="0" fontId="128" fillId="0" borderId="21" xfId="0" applyFont="1" applyBorder="1" applyAlignment="1">
      <alignment horizontal="center"/>
    </xf>
    <xf numFmtId="4" fontId="129" fillId="0" borderId="21" xfId="0" applyNumberFormat="1" applyFont="1" applyBorder="1" applyAlignment="1">
      <alignment horizontal="right"/>
    </xf>
    <xf numFmtId="0" fontId="130" fillId="0" borderId="21" xfId="1822" applyFont="1" applyBorder="1" applyAlignment="1">
      <alignment horizontal="center" vertical="top"/>
    </xf>
    <xf numFmtId="0" fontId="119" fillId="0" borderId="48" xfId="1822" applyFont="1" applyBorder="1" applyAlignment="1">
      <alignment horizontal="center" vertical="top"/>
    </xf>
    <xf numFmtId="0" fontId="119" fillId="0" borderId="0" xfId="1822" applyFont="1"/>
    <xf numFmtId="0" fontId="117" fillId="0" borderId="21" xfId="1822" applyFont="1" applyBorder="1" applyAlignment="1">
      <alignment horizontal="justify" vertical="top"/>
    </xf>
    <xf numFmtId="0" fontId="107" fillId="0" borderId="21" xfId="1822" applyFont="1" applyBorder="1" applyAlignment="1">
      <alignment horizontal="justify" vertical="top" wrapText="1"/>
    </xf>
    <xf numFmtId="0" fontId="86" fillId="0" borderId="48" xfId="1822" applyFont="1" applyBorder="1" applyAlignment="1">
      <alignment horizontal="justify" vertical="top" wrapText="1"/>
    </xf>
    <xf numFmtId="0" fontId="119" fillId="0" borderId="21" xfId="1822" applyFont="1" applyBorder="1"/>
    <xf numFmtId="0" fontId="107" fillId="0" borderId="21" xfId="1822" applyFont="1" applyBorder="1" applyAlignment="1">
      <alignment horizontal="center"/>
    </xf>
    <xf numFmtId="0" fontId="86" fillId="0" borderId="48" xfId="1822" applyFont="1" applyBorder="1" applyAlignment="1">
      <alignment horizontal="center"/>
    </xf>
    <xf numFmtId="4" fontId="107" fillId="0" borderId="21" xfId="1822" applyNumberFormat="1" applyFont="1" applyBorder="1" applyAlignment="1">
      <alignment horizontal="right"/>
    </xf>
    <xf numFmtId="4" fontId="86" fillId="0" borderId="48" xfId="1822" applyNumberFormat="1" applyFont="1" applyBorder="1" applyAlignment="1">
      <alignment horizontal="right"/>
    </xf>
    <xf numFmtId="49" fontId="122" fillId="0" borderId="21" xfId="0" applyNumberFormat="1" applyFont="1" applyBorder="1" applyAlignment="1">
      <alignment horizontal="center" vertical="top"/>
    </xf>
    <xf numFmtId="49" fontId="122" fillId="0" borderId="21" xfId="0" applyNumberFormat="1" applyFont="1" applyBorder="1" applyAlignment="1">
      <alignment horizontal="left" vertical="top"/>
    </xf>
    <xf numFmtId="0" fontId="131" fillId="0" borderId="21" xfId="0" applyFont="1" applyBorder="1" applyAlignment="1">
      <alignment horizontal="center"/>
    </xf>
    <xf numFmtId="4" fontId="106" fillId="0" borderId="21" xfId="0" applyNumberFormat="1" applyFont="1" applyBorder="1"/>
    <xf numFmtId="4" fontId="122" fillId="0" borderId="21" xfId="0" applyNumberFormat="1" applyFont="1" applyBorder="1" applyAlignment="1">
      <alignment horizontal="right"/>
    </xf>
    <xf numFmtId="49" fontId="106" fillId="0" borderId="21" xfId="0" applyNumberFormat="1" applyFont="1" applyBorder="1" applyAlignment="1">
      <alignment horizontal="center" vertical="top"/>
    </xf>
    <xf numFmtId="49" fontId="106" fillId="0" borderId="21" xfId="0" applyNumberFormat="1" applyFont="1" applyBorder="1" applyAlignment="1">
      <alignment horizontal="left" vertical="top" wrapText="1"/>
    </xf>
    <xf numFmtId="0" fontId="106" fillId="0" borderId="21" xfId="0" applyFont="1" applyBorder="1" applyAlignment="1">
      <alignment horizontal="center" vertical="top"/>
    </xf>
    <xf numFmtId="4" fontId="106" fillId="0" borderId="21" xfId="0" applyNumberFormat="1" applyFont="1" applyBorder="1" applyAlignment="1">
      <alignment vertical="top"/>
    </xf>
    <xf numFmtId="4" fontId="106" fillId="0" borderId="21" xfId="0" applyNumberFormat="1" applyFont="1" applyBorder="1" applyAlignment="1">
      <alignment horizontal="right" vertical="top"/>
    </xf>
    <xf numFmtId="49" fontId="106" fillId="0" borderId="21" xfId="0" applyNumberFormat="1" applyFont="1" applyBorder="1" applyAlignment="1">
      <alignment horizontal="left" vertical="top"/>
    </xf>
    <xf numFmtId="0" fontId="106" fillId="0" borderId="21" xfId="0" applyFont="1" applyBorder="1" applyAlignment="1">
      <alignment horizontal="center"/>
    </xf>
    <xf numFmtId="0" fontId="131" fillId="0" borderId="28" xfId="0" applyFont="1" applyBorder="1" applyAlignment="1">
      <alignment horizontal="center"/>
    </xf>
    <xf numFmtId="49" fontId="115" fillId="0" borderId="26" xfId="1822" applyNumberFormat="1" applyFont="1" applyBorder="1" applyAlignment="1">
      <alignment horizontal="center" vertical="top"/>
    </xf>
    <xf numFmtId="49" fontId="129" fillId="0" borderId="21" xfId="0" applyNumberFormat="1" applyFont="1" applyBorder="1" applyAlignment="1">
      <alignment horizontal="center" vertical="top"/>
    </xf>
    <xf numFmtId="49" fontId="129" fillId="0" borderId="21" xfId="0" applyNumberFormat="1" applyFont="1" applyBorder="1" applyAlignment="1">
      <alignment horizontal="left" vertical="top" wrapText="1"/>
    </xf>
    <xf numFmtId="0" fontId="129" fillId="0" borderId="21" xfId="0" applyFont="1" applyBorder="1" applyAlignment="1">
      <alignment horizontal="center" vertical="top"/>
    </xf>
    <xf numFmtId="0" fontId="92" fillId="0" borderId="36" xfId="1821" applyFont="1" applyBorder="1" applyAlignment="1">
      <alignment vertical="center"/>
    </xf>
    <xf numFmtId="0" fontId="92" fillId="0" borderId="36" xfId="1821" applyFont="1" applyBorder="1" applyAlignment="1">
      <alignment horizontal="center" vertical="center"/>
    </xf>
    <xf numFmtId="4" fontId="92" fillId="0" borderId="36" xfId="1819" applyNumberFormat="1" applyFont="1" applyBorder="1" applyAlignment="1" applyProtection="1">
      <alignment horizontal="center" vertical="center"/>
      <protection locked="0"/>
    </xf>
    <xf numFmtId="4" fontId="92" fillId="0" borderId="36" xfId="1819" applyNumberFormat="1" applyFont="1" applyBorder="1" applyProtection="1">
      <protection locked="0"/>
    </xf>
    <xf numFmtId="0" fontId="111" fillId="0" borderId="21" xfId="1821" applyFont="1" applyBorder="1"/>
    <xf numFmtId="0" fontId="111" fillId="0" borderId="21" xfId="1821" applyFont="1" applyBorder="1" applyAlignment="1">
      <alignment horizontal="center"/>
    </xf>
    <xf numFmtId="4" fontId="111" fillId="0" borderId="21" xfId="1821" applyNumberFormat="1" applyFont="1" applyBorder="1" applyAlignment="1">
      <alignment horizontal="center"/>
    </xf>
    <xf numFmtId="4" fontId="133" fillId="0" borderId="21" xfId="0" applyNumberFormat="1" applyFont="1" applyBorder="1" applyAlignment="1">
      <alignment horizontal="right"/>
    </xf>
    <xf numFmtId="4" fontId="132" fillId="0" borderId="21" xfId="0" applyNumberFormat="1" applyFont="1" applyBorder="1"/>
    <xf numFmtId="49" fontId="129" fillId="0" borderId="36" xfId="0" applyNumberFormat="1" applyFont="1" applyBorder="1" applyAlignment="1">
      <alignment horizontal="center" vertical="top"/>
    </xf>
    <xf numFmtId="0" fontId="92" fillId="0" borderId="21" xfId="1821" applyFont="1" applyBorder="1" applyAlignment="1">
      <alignment vertical="center"/>
    </xf>
    <xf numFmtId="49" fontId="110" fillId="0" borderId="21" xfId="1819" applyNumberFormat="1" applyFont="1" applyBorder="1" applyAlignment="1" applyProtection="1">
      <alignment horizontal="left" vertical="center"/>
      <protection locked="0"/>
    </xf>
    <xf numFmtId="0" fontId="92" fillId="0" borderId="21" xfId="1821" applyFont="1" applyBorder="1"/>
    <xf numFmtId="0" fontId="85" fillId="0" borderId="21" xfId="1821" quotePrefix="1" applyFont="1" applyBorder="1" applyAlignment="1">
      <alignment horizontal="left"/>
    </xf>
    <xf numFmtId="0" fontId="17" fillId="0" borderId="21" xfId="1821" quotePrefix="1" applyFont="1" applyBorder="1" applyAlignment="1">
      <alignment horizontal="left"/>
    </xf>
    <xf numFmtId="0" fontId="92" fillId="0" borderId="21" xfId="1821" applyFont="1" applyBorder="1" applyAlignment="1">
      <alignment wrapText="1"/>
    </xf>
    <xf numFmtId="4" fontId="17" fillId="0" borderId="49" xfId="0" applyNumberFormat="1" applyFont="1" applyBorder="1" applyAlignment="1">
      <alignment horizontal="right" shrinkToFit="1"/>
    </xf>
    <xf numFmtId="0" fontId="92" fillId="0" borderId="21" xfId="1821" applyFont="1" applyBorder="1" applyAlignment="1">
      <alignment horizontal="center" vertical="center"/>
    </xf>
    <xf numFmtId="0" fontId="92" fillId="0" borderId="21" xfId="1821" applyFont="1" applyBorder="1" applyAlignment="1">
      <alignment horizontal="center"/>
    </xf>
    <xf numFmtId="0" fontId="110" fillId="0" borderId="21" xfId="1821" applyFont="1" applyBorder="1" applyAlignment="1">
      <alignment horizontal="center" vertical="center"/>
    </xf>
    <xf numFmtId="0" fontId="17" fillId="0" borderId="21" xfId="1821" applyFont="1" applyBorder="1"/>
    <xf numFmtId="4" fontId="92" fillId="0" borderId="21" xfId="1821" applyNumberFormat="1" applyFont="1" applyBorder="1" applyAlignment="1">
      <alignment horizontal="center"/>
    </xf>
    <xf numFmtId="4" fontId="92" fillId="0" borderId="21" xfId="1819" applyNumberFormat="1" applyFont="1" applyBorder="1" applyAlignment="1" applyProtection="1">
      <alignment horizontal="center" vertical="center"/>
      <protection locked="0"/>
    </xf>
    <xf numFmtId="4" fontId="110" fillId="0" borderId="21" xfId="1821" applyNumberFormat="1" applyFont="1" applyBorder="1" applyAlignment="1">
      <alignment horizontal="center"/>
    </xf>
    <xf numFmtId="4" fontId="17" fillId="0" borderId="21" xfId="1821" applyNumberFormat="1" applyFont="1" applyBorder="1" applyAlignment="1">
      <alignment horizontal="center"/>
    </xf>
    <xf numFmtId="4" fontId="92" fillId="0" borderId="21" xfId="1819" applyNumberFormat="1" applyFont="1" applyBorder="1" applyAlignment="1">
      <alignment horizontal="center"/>
    </xf>
    <xf numFmtId="4" fontId="92" fillId="0" borderId="21" xfId="1819" applyNumberFormat="1" applyFont="1" applyBorder="1" applyProtection="1">
      <protection locked="0"/>
    </xf>
    <xf numFmtId="4" fontId="110" fillId="0" borderId="21" xfId="1819" applyNumberFormat="1" applyFont="1" applyBorder="1" applyAlignment="1" applyProtection="1">
      <alignment horizontal="right" wrapText="1"/>
      <protection locked="0"/>
    </xf>
    <xf numFmtId="4" fontId="129" fillId="0" borderId="36" xfId="0" applyNumberFormat="1" applyFont="1" applyBorder="1" applyAlignment="1">
      <alignment vertical="top"/>
    </xf>
    <xf numFmtId="4" fontId="110" fillId="0" borderId="21" xfId="1819" applyNumberFormat="1" applyFont="1" applyBorder="1" applyAlignment="1">
      <alignment horizontal="right" vertical="center"/>
    </xf>
    <xf numFmtId="4" fontId="92" fillId="0" borderId="21" xfId="1819" applyNumberFormat="1" applyFont="1" applyBorder="1"/>
    <xf numFmtId="4" fontId="129" fillId="0" borderId="36" xfId="0" applyNumberFormat="1" applyFont="1" applyBorder="1" applyAlignment="1">
      <alignment horizontal="right" vertical="top"/>
    </xf>
    <xf numFmtId="49" fontId="122" fillId="0" borderId="21" xfId="0" applyNumberFormat="1" applyFont="1" applyBorder="1" applyAlignment="1">
      <alignment horizontal="left" vertical="top" wrapText="1"/>
    </xf>
    <xf numFmtId="0" fontId="134" fillId="0" borderId="0" xfId="1821" applyFont="1"/>
    <xf numFmtId="0" fontId="124" fillId="0" borderId="0" xfId="1821" applyFont="1"/>
    <xf numFmtId="0" fontId="86" fillId="0" borderId="21" xfId="1821" quotePrefix="1" applyFont="1" applyBorder="1" applyAlignment="1">
      <alignment horizontal="left"/>
    </xf>
    <xf numFmtId="0" fontId="123" fillId="0" borderId="21" xfId="1822" applyFont="1" applyBorder="1" applyAlignment="1">
      <alignment vertical="top"/>
    </xf>
    <xf numFmtId="49" fontId="83" fillId="0" borderId="21" xfId="0" applyNumberFormat="1" applyFont="1" applyBorder="1" applyAlignment="1">
      <alignment horizontal="center" vertical="top"/>
    </xf>
    <xf numFmtId="49" fontId="83" fillId="0" borderId="21" xfId="0" applyNumberFormat="1" applyFont="1" applyBorder="1" applyAlignment="1">
      <alignment horizontal="left" vertical="top" wrapText="1"/>
    </xf>
    <xf numFmtId="0" fontId="83" fillId="0" borderId="21" xfId="0" applyFont="1" applyBorder="1" applyAlignment="1">
      <alignment horizontal="center" vertical="top"/>
    </xf>
    <xf numFmtId="0" fontId="114" fillId="0" borderId="42" xfId="1821" applyBorder="1"/>
    <xf numFmtId="49" fontId="92" fillId="0" borderId="30" xfId="0" applyNumberFormat="1" applyFont="1" applyBorder="1" applyAlignment="1">
      <alignment horizontal="right" vertical="top"/>
    </xf>
    <xf numFmtId="49" fontId="110" fillId="0" borderId="30" xfId="0" applyNumberFormat="1" applyFont="1" applyBorder="1" applyAlignment="1">
      <alignment horizontal="right" vertical="top"/>
    </xf>
    <xf numFmtId="0" fontId="15" fillId="0" borderId="0" xfId="0" applyFont="1" applyAlignment="1">
      <alignment horizontal="center" wrapText="1"/>
    </xf>
    <xf numFmtId="49" fontId="15" fillId="0" borderId="0" xfId="0" applyNumberFormat="1" applyFont="1" applyAlignment="1">
      <alignment horizontal="center"/>
    </xf>
    <xf numFmtId="49" fontId="122" fillId="0" borderId="21" xfId="1822" applyNumberFormat="1" applyFont="1" applyBorder="1" applyAlignment="1">
      <alignment horizontal="center" vertical="top"/>
    </xf>
    <xf numFmtId="0" fontId="135" fillId="0" borderId="0" xfId="0" applyFont="1"/>
    <xf numFmtId="49" fontId="14" fillId="0" borderId="36" xfId="0" applyNumberFormat="1" applyFont="1" applyBorder="1" applyAlignment="1">
      <alignment horizontal="left" vertical="top"/>
    </xf>
    <xf numFmtId="4" fontId="133" fillId="0" borderId="36" xfId="0" applyNumberFormat="1" applyFont="1" applyBorder="1" applyAlignment="1">
      <alignment horizontal="right"/>
    </xf>
    <xf numFmtId="4" fontId="132" fillId="0" borderId="36" xfId="0" applyNumberFormat="1" applyFont="1" applyBorder="1"/>
    <xf numFmtId="0" fontId="17" fillId="0" borderId="36" xfId="1821" applyFont="1" applyBorder="1" applyAlignment="1">
      <alignment horizontal="left" wrapText="1"/>
    </xf>
    <xf numFmtId="0" fontId="136" fillId="0" borderId="36" xfId="0" applyFont="1" applyBorder="1" applyAlignment="1">
      <alignment vertical="top" wrapText="1"/>
    </xf>
    <xf numFmtId="49" fontId="14" fillId="0" borderId="0" xfId="0" applyNumberFormat="1" applyFont="1" applyAlignment="1">
      <alignment horizontal="left" vertical="top"/>
    </xf>
    <xf numFmtId="0" fontId="136" fillId="0" borderId="39" xfId="0" applyFont="1" applyBorder="1" applyAlignment="1">
      <alignment vertical="top" wrapText="1"/>
    </xf>
    <xf numFmtId="0" fontId="136" fillId="0" borderId="0" xfId="0" applyFont="1" applyAlignment="1">
      <alignment vertical="top" wrapText="1"/>
    </xf>
    <xf numFmtId="0" fontId="17" fillId="0" borderId="41" xfId="1821" quotePrefix="1" applyFont="1" applyBorder="1" applyAlignment="1">
      <alignment horizontal="left" wrapText="1"/>
    </xf>
    <xf numFmtId="0" fontId="17" fillId="0" borderId="42" xfId="1821" quotePrefix="1" applyFont="1" applyBorder="1" applyAlignment="1">
      <alignment horizontal="left" wrapText="1"/>
    </xf>
    <xf numFmtId="49" fontId="95" fillId="0" borderId="41" xfId="0" applyNumberFormat="1" applyFont="1" applyBorder="1" applyAlignment="1">
      <alignment horizontal="center" vertical="top"/>
    </xf>
    <xf numFmtId="0" fontId="105" fillId="0" borderId="34" xfId="0" applyFont="1" applyBorder="1" applyAlignment="1">
      <alignment horizontal="center" vertical="top" wrapText="1"/>
    </xf>
    <xf numFmtId="4" fontId="15" fillId="0" borderId="21" xfId="0" applyNumberFormat="1" applyFont="1" applyBorder="1" applyAlignment="1">
      <alignment horizontal="center"/>
    </xf>
    <xf numFmtId="168" fontId="15" fillId="0" borderId="21" xfId="0" applyNumberFormat="1" applyFont="1" applyBorder="1" applyAlignment="1">
      <alignment horizontal="right"/>
    </xf>
    <xf numFmtId="4" fontId="15" fillId="0" borderId="34" xfId="0" applyNumberFormat="1" applyFont="1" applyBorder="1"/>
    <xf numFmtId="4" fontId="15" fillId="0" borderId="36" xfId="0" applyNumberFormat="1" applyFont="1" applyBorder="1"/>
    <xf numFmtId="4" fontId="84" fillId="0" borderId="50" xfId="0" applyNumberFormat="1" applyFont="1" applyBorder="1"/>
    <xf numFmtId="49" fontId="111" fillId="0" borderId="21" xfId="1821" applyNumberFormat="1" applyFont="1" applyBorder="1" applyAlignment="1">
      <alignment horizontal="center"/>
    </xf>
    <xf numFmtId="49" fontId="92" fillId="0" borderId="21" xfId="1821" applyNumberFormat="1" applyFont="1" applyBorder="1" applyAlignment="1" applyProtection="1">
      <alignment horizontal="center" vertical="center"/>
      <protection locked="0"/>
    </xf>
    <xf numFmtId="49" fontId="92" fillId="0" borderId="21" xfId="1821" applyNumberFormat="1" applyFont="1" applyBorder="1" applyAlignment="1" applyProtection="1">
      <alignment horizontal="center"/>
      <protection locked="0"/>
    </xf>
    <xf numFmtId="49" fontId="92" fillId="0" borderId="21" xfId="1821" applyNumberFormat="1" applyFont="1" applyBorder="1" applyAlignment="1">
      <alignment horizontal="center"/>
    </xf>
    <xf numFmtId="49" fontId="17" fillId="0" borderId="21" xfId="1821" applyNumberFormat="1" applyFont="1" applyBorder="1" applyAlignment="1">
      <alignment horizontal="center" vertical="top"/>
    </xf>
    <xf numFmtId="49" fontId="17" fillId="0" borderId="21" xfId="1821" applyNumberFormat="1" applyFont="1" applyBorder="1" applyAlignment="1">
      <alignment horizontal="center"/>
    </xf>
    <xf numFmtId="49" fontId="92" fillId="0" borderId="21" xfId="1821" applyNumberFormat="1" applyFont="1" applyBorder="1" applyAlignment="1">
      <alignment horizontal="center" vertical="top"/>
    </xf>
    <xf numFmtId="49" fontId="15" fillId="0" borderId="0" xfId="0" applyNumberFormat="1" applyFont="1" applyAlignment="1">
      <alignment horizontal="left" vertical="top"/>
    </xf>
    <xf numFmtId="49" fontId="89" fillId="41" borderId="34" xfId="0" applyNumberFormat="1" applyFont="1" applyFill="1" applyBorder="1" applyAlignment="1">
      <alignment horizontal="center" vertical="center" wrapText="1"/>
    </xf>
    <xf numFmtId="0" fontId="95" fillId="0" borderId="42" xfId="0" applyFont="1" applyBorder="1" applyAlignment="1">
      <alignment horizontal="left"/>
    </xf>
    <xf numFmtId="0" fontId="89" fillId="41" borderId="34" xfId="0" applyFont="1" applyFill="1" applyBorder="1" applyAlignment="1">
      <alignment horizontal="center" vertical="center" wrapText="1"/>
    </xf>
    <xf numFmtId="4" fontId="89" fillId="41" borderId="34" xfId="0" applyNumberFormat="1" applyFont="1" applyFill="1" applyBorder="1" applyAlignment="1">
      <alignment horizontal="center" vertical="center"/>
    </xf>
    <xf numFmtId="4" fontId="89" fillId="41" borderId="34" xfId="0" applyNumberFormat="1" applyFont="1" applyFill="1" applyBorder="1" applyAlignment="1">
      <alignment horizontal="center" vertical="center" wrapText="1"/>
    </xf>
    <xf numFmtId="4" fontId="83" fillId="0" borderId="42" xfId="0" applyNumberFormat="1" applyFont="1" applyBorder="1" applyAlignment="1">
      <alignment horizontal="right"/>
    </xf>
    <xf numFmtId="49" fontId="89" fillId="41" borderId="34" xfId="0" applyNumberFormat="1" applyFont="1" applyFill="1" applyBorder="1" applyAlignment="1">
      <alignment horizontal="center" vertical="center"/>
    </xf>
    <xf numFmtId="49" fontId="132" fillId="0" borderId="0" xfId="0" applyNumberFormat="1" applyFont="1" applyAlignment="1">
      <alignment horizontal="left" vertical="top"/>
    </xf>
    <xf numFmtId="0" fontId="132" fillId="0" borderId="0" xfId="0" applyFont="1" applyAlignment="1">
      <alignment horizontal="right"/>
    </xf>
    <xf numFmtId="4" fontId="133" fillId="0" borderId="0" xfId="0" applyNumberFormat="1" applyFont="1" applyAlignment="1">
      <alignment horizontal="right"/>
    </xf>
    <xf numFmtId="49" fontId="15" fillId="0" borderId="38" xfId="0" applyNumberFormat="1" applyFont="1" applyBorder="1" applyAlignment="1">
      <alignment horizontal="left"/>
    </xf>
    <xf numFmtId="49" fontId="15" fillId="0" borderId="39" xfId="0" applyNumberFormat="1" applyFont="1" applyBorder="1"/>
    <xf numFmtId="0" fontId="15" fillId="0" borderId="39" xfId="0" applyFont="1" applyBorder="1" applyAlignment="1">
      <alignment horizontal="right"/>
    </xf>
    <xf numFmtId="4" fontId="83" fillId="0" borderId="39" xfId="0" applyNumberFormat="1" applyFont="1" applyBorder="1" applyAlignment="1">
      <alignment horizontal="right"/>
    </xf>
    <xf numFmtId="4" fontId="15" fillId="0" borderId="40" xfId="0" applyNumberFormat="1" applyFont="1" applyBorder="1"/>
    <xf numFmtId="49" fontId="132" fillId="0" borderId="26" xfId="0" applyNumberFormat="1" applyFont="1" applyBorder="1" applyAlignment="1">
      <alignment horizontal="left" vertical="top"/>
    </xf>
    <xf numFmtId="4" fontId="132" fillId="0" borderId="28" xfId="0" applyNumberFormat="1" applyFont="1" applyBorder="1"/>
    <xf numFmtId="49" fontId="14" fillId="0" borderId="41" xfId="0" applyNumberFormat="1" applyFont="1" applyBorder="1" applyAlignment="1">
      <alignment horizontal="center" vertical="top"/>
    </xf>
    <xf numFmtId="49" fontId="14" fillId="0" borderId="42" xfId="0" applyNumberFormat="1" applyFont="1" applyBorder="1" applyAlignment="1">
      <alignment horizontal="left" vertical="top"/>
    </xf>
    <xf numFmtId="0" fontId="132" fillId="0" borderId="42" xfId="0" applyFont="1" applyBorder="1" applyAlignment="1">
      <alignment horizontal="right"/>
    </xf>
    <xf numFmtId="4" fontId="133" fillId="0" borderId="42" xfId="0" applyNumberFormat="1" applyFont="1" applyBorder="1" applyAlignment="1">
      <alignment horizontal="right"/>
    </xf>
    <xf numFmtId="4" fontId="132" fillId="0" borderId="43" xfId="0" applyNumberFormat="1" applyFont="1" applyBorder="1"/>
    <xf numFmtId="0" fontId="1" fillId="0" borderId="26" xfId="1822" applyBorder="1"/>
    <xf numFmtId="49" fontId="95" fillId="0" borderId="37" xfId="0" applyNumberFormat="1" applyFont="1" applyBorder="1" applyAlignment="1">
      <alignment horizontal="center" vertical="top"/>
    </xf>
    <xf numFmtId="49" fontId="95" fillId="0" borderId="37" xfId="0" applyNumberFormat="1" applyFont="1" applyBorder="1" applyAlignment="1">
      <alignment horizontal="left" vertical="top" wrapText="1"/>
    </xf>
    <xf numFmtId="0" fontId="96" fillId="0" borderId="37" xfId="0" applyFont="1" applyBorder="1" applyAlignment="1">
      <alignment horizontal="right"/>
    </xf>
    <xf numFmtId="2" fontId="97" fillId="0" borderId="37" xfId="0" applyNumberFormat="1" applyFont="1" applyBorder="1"/>
    <xf numFmtId="4" fontId="97" fillId="0" borderId="37" xfId="0" applyNumberFormat="1" applyFont="1" applyBorder="1" applyAlignment="1">
      <alignment horizontal="right"/>
    </xf>
    <xf numFmtId="4" fontId="95" fillId="0" borderId="35" xfId="0" applyNumberFormat="1" applyFont="1" applyBorder="1"/>
    <xf numFmtId="0" fontId="96" fillId="0" borderId="37" xfId="0" applyFont="1" applyBorder="1" applyAlignment="1">
      <alignment horizontal="center"/>
    </xf>
    <xf numFmtId="0" fontId="15" fillId="0" borderId="28" xfId="0" applyFont="1" applyBorder="1" applyAlignment="1">
      <alignment horizontal="right"/>
    </xf>
    <xf numFmtId="0" fontId="86" fillId="0" borderId="46" xfId="1822" applyFont="1" applyBorder="1" applyAlignment="1">
      <alignment horizontal="justify" vertical="center" wrapText="1"/>
    </xf>
    <xf numFmtId="49" fontId="118" fillId="0" borderId="21" xfId="1822" applyNumberFormat="1" applyFont="1" applyBorder="1" applyAlignment="1">
      <alignment horizontal="left" vertical="top"/>
    </xf>
    <xf numFmtId="0" fontId="86" fillId="0" borderId="46" xfId="1822" applyFont="1" applyBorder="1" applyAlignment="1">
      <alignment horizontal="center"/>
    </xf>
    <xf numFmtId="0" fontId="121" fillId="0" borderId="21" xfId="1822" applyFont="1" applyBorder="1" applyAlignment="1">
      <alignment horizontal="center"/>
    </xf>
    <xf numFmtId="49" fontId="122" fillId="0" borderId="28" xfId="0" applyNumberFormat="1" applyFont="1" applyBorder="1" applyAlignment="1">
      <alignment horizontal="left" vertical="top"/>
    </xf>
    <xf numFmtId="49" fontId="86" fillId="0" borderId="46" xfId="1822" applyNumberFormat="1" applyFont="1" applyBorder="1" applyAlignment="1">
      <alignment horizontal="center" vertical="top"/>
    </xf>
    <xf numFmtId="4" fontId="86" fillId="0" borderId="46" xfId="1822" applyNumberFormat="1" applyFont="1" applyBorder="1" applyAlignment="1">
      <alignment horizontal="right"/>
    </xf>
    <xf numFmtId="0" fontId="17" fillId="0" borderId="26" xfId="1821" quotePrefix="1" applyFont="1" applyBorder="1" applyAlignment="1">
      <alignment horizontal="left"/>
    </xf>
    <xf numFmtId="0" fontId="106" fillId="0" borderId="21" xfId="0" applyFont="1" applyBorder="1" applyAlignment="1">
      <alignment horizontal="left" vertical="top"/>
    </xf>
    <xf numFmtId="4" fontId="83" fillId="41" borderId="33" xfId="0" applyNumberFormat="1" applyFont="1" applyFill="1" applyBorder="1" applyAlignment="1">
      <alignment horizontal="right" vertical="center"/>
    </xf>
    <xf numFmtId="4" fontId="83" fillId="0" borderId="26" xfId="0" applyNumberFormat="1" applyFont="1" applyBorder="1" applyAlignment="1">
      <alignment horizontal="right" vertical="top"/>
    </xf>
    <xf numFmtId="4" fontId="119" fillId="0" borderId="26" xfId="1822" applyNumberFormat="1" applyFont="1" applyBorder="1" applyAlignment="1">
      <alignment horizontal="right"/>
    </xf>
    <xf numFmtId="4" fontId="120" fillId="0" borderId="21" xfId="1822" applyNumberFormat="1" applyFont="1" applyBorder="1" applyAlignment="1">
      <alignment horizontal="right"/>
    </xf>
    <xf numFmtId="4" fontId="119" fillId="0" borderId="21" xfId="1822" applyNumberFormat="1" applyFont="1" applyBorder="1" applyAlignment="1">
      <alignment horizontal="right"/>
    </xf>
    <xf numFmtId="4" fontId="131" fillId="0" borderId="21" xfId="0" applyNumberFormat="1" applyFont="1" applyBorder="1" applyAlignment="1">
      <alignment horizontal="right"/>
    </xf>
    <xf numFmtId="4" fontId="128" fillId="0" borderId="21" xfId="0" applyNumberFormat="1" applyFont="1" applyBorder="1" applyAlignment="1">
      <alignment horizontal="right"/>
    </xf>
    <xf numFmtId="4" fontId="83" fillId="0" borderId="21" xfId="0" applyNumberFormat="1" applyFont="1" applyBorder="1" applyAlignment="1">
      <alignment horizontal="right" vertical="top"/>
    </xf>
    <xf numFmtId="4" fontId="115" fillId="0" borderId="21" xfId="1824" applyNumberFormat="1" applyFont="1" applyBorder="1" applyAlignment="1" applyProtection="1">
      <alignment horizontal="right" wrapText="1"/>
      <protection locked="0"/>
    </xf>
    <xf numFmtId="4" fontId="116" fillId="0" borderId="21" xfId="1824" applyNumberFormat="1" applyFont="1" applyBorder="1" applyAlignment="1">
      <alignment horizontal="right"/>
    </xf>
    <xf numFmtId="4" fontId="119" fillId="0" borderId="21" xfId="997" applyNumberFormat="1" applyFont="1" applyBorder="1" applyAlignment="1">
      <alignment horizontal="right" wrapText="1"/>
    </xf>
    <xf numFmtId="4" fontId="119" fillId="0" borderId="46" xfId="1822" applyNumberFormat="1" applyFont="1" applyBorder="1" applyAlignment="1">
      <alignment horizontal="right"/>
    </xf>
    <xf numFmtId="4" fontId="83" fillId="0" borderId="46" xfId="0" applyNumberFormat="1" applyFont="1" applyBorder="1" applyAlignment="1">
      <alignment horizontal="right"/>
    </xf>
    <xf numFmtId="4" fontId="106" fillId="0" borderId="21" xfId="0" applyNumberFormat="1" applyFont="1" applyBorder="1" applyAlignment="1">
      <alignment horizontal="right" vertical="top" wrapText="1"/>
    </xf>
    <xf numFmtId="4" fontId="106" fillId="0" borderId="21" xfId="0" applyNumberFormat="1" applyFont="1" applyBorder="1" applyAlignment="1">
      <alignment horizontal="center" vertical="top"/>
    </xf>
    <xf numFmtId="4" fontId="1" fillId="0" borderId="0" xfId="1822" applyNumberFormat="1" applyAlignment="1">
      <alignment horizontal="right"/>
    </xf>
    <xf numFmtId="4" fontId="1" fillId="0" borderId="28" xfId="1822" applyNumberFormat="1" applyBorder="1" applyAlignment="1">
      <alignment horizontal="right"/>
    </xf>
    <xf numFmtId="4" fontId="83" fillId="0" borderId="39" xfId="0" applyNumberFormat="1" applyFont="1" applyBorder="1" applyAlignment="1">
      <alignment vertical="top"/>
    </xf>
    <xf numFmtId="4" fontId="133" fillId="0" borderId="0" xfId="0" applyNumberFormat="1" applyFont="1" applyAlignment="1">
      <alignment vertical="top"/>
    </xf>
    <xf numFmtId="4" fontId="133" fillId="0" borderId="0" xfId="0" applyNumberFormat="1" applyFont="1"/>
    <xf numFmtId="4" fontId="133" fillId="0" borderId="42" xfId="0" applyNumberFormat="1" applyFont="1" applyBorder="1"/>
    <xf numFmtId="4" fontId="133" fillId="0" borderId="21" xfId="0" applyNumberFormat="1" applyFont="1" applyBorder="1"/>
    <xf numFmtId="4" fontId="133" fillId="0" borderId="36" xfId="0" applyNumberFormat="1" applyFont="1" applyBorder="1"/>
    <xf numFmtId="4" fontId="111" fillId="0" borderId="21" xfId="1821" applyNumberFormat="1" applyFont="1" applyBorder="1"/>
    <xf numFmtId="4" fontId="111" fillId="0" borderId="21" xfId="1821" applyNumberFormat="1" applyFont="1" applyBorder="1" applyAlignment="1">
      <alignment vertical="center"/>
    </xf>
    <xf numFmtId="4" fontId="13" fillId="0" borderId="21" xfId="0" applyNumberFormat="1" applyFont="1" applyBorder="1" applyAlignment="1">
      <alignment horizontal="right"/>
    </xf>
    <xf numFmtId="4" fontId="15" fillId="0" borderId="21" xfId="0" applyNumberFormat="1" applyFont="1" applyBorder="1" applyAlignment="1">
      <alignment horizontal="right" vertical="top"/>
    </xf>
    <xf numFmtId="4" fontId="92" fillId="0" borderId="36" xfId="1819" applyNumberFormat="1" applyFont="1" applyBorder="1" applyAlignment="1">
      <alignment horizontal="right" vertical="center"/>
    </xf>
    <xf numFmtId="4" fontId="92" fillId="0" borderId="21" xfId="1819" applyNumberFormat="1" applyFont="1" applyBorder="1" applyAlignment="1">
      <alignment horizontal="right" vertical="center"/>
    </xf>
    <xf numFmtId="4" fontId="92" fillId="0" borderId="21" xfId="1821" applyNumberFormat="1" applyFont="1" applyBorder="1"/>
    <xf numFmtId="4" fontId="17" fillId="0" borderId="21" xfId="1821" applyNumberFormat="1" applyFont="1" applyBorder="1"/>
    <xf numFmtId="4" fontId="92" fillId="0" borderId="0" xfId="1821" applyNumberFormat="1" applyFont="1" applyAlignment="1">
      <alignment horizontal="left" wrapText="1"/>
    </xf>
    <xf numFmtId="4" fontId="92" fillId="0" borderId="0" xfId="1821" applyNumberFormat="1" applyFont="1"/>
    <xf numFmtId="4" fontId="114" fillId="0" borderId="0" xfId="1821" applyNumberFormat="1"/>
    <xf numFmtId="4" fontId="83" fillId="0" borderId="0" xfId="0" applyNumberFormat="1" applyFont="1" applyAlignment="1">
      <alignment vertical="top"/>
    </xf>
    <xf numFmtId="4" fontId="83" fillId="0" borderId="0" xfId="0" applyNumberFormat="1" applyFont="1"/>
    <xf numFmtId="4" fontId="97" fillId="0" borderId="42" xfId="0" applyNumberFormat="1" applyFont="1" applyBorder="1"/>
    <xf numFmtId="4" fontId="114" fillId="0" borderId="43" xfId="1821" applyNumberFormat="1" applyBorder="1"/>
    <xf numFmtId="4" fontId="17" fillId="0" borderId="21" xfId="1821" quotePrefix="1" applyNumberFormat="1" applyFont="1" applyBorder="1" applyAlignment="1">
      <alignment horizontal="left" wrapText="1"/>
    </xf>
    <xf numFmtId="4" fontId="92" fillId="0" borderId="21" xfId="1821" applyNumberFormat="1" applyFont="1" applyBorder="1" applyAlignment="1">
      <alignment horizontal="right"/>
    </xf>
    <xf numFmtId="4" fontId="17" fillId="0" borderId="43" xfId="1821" quotePrefix="1" applyNumberFormat="1" applyFont="1" applyBorder="1" applyAlignment="1">
      <alignment horizontal="left" wrapText="1"/>
    </xf>
    <xf numFmtId="4" fontId="114" fillId="0" borderId="36" xfId="1821" applyNumberFormat="1" applyBorder="1"/>
    <xf numFmtId="4" fontId="97" fillId="0" borderId="37" xfId="0" applyNumberFormat="1" applyFont="1" applyBorder="1"/>
    <xf numFmtId="4" fontId="41" fillId="0" borderId="0" xfId="1821" applyNumberFormat="1" applyFont="1"/>
    <xf numFmtId="4" fontId="17" fillId="0" borderId="0" xfId="1821" applyNumberFormat="1" applyFont="1" applyAlignment="1">
      <alignment horizontal="center"/>
    </xf>
    <xf numFmtId="4" fontId="110" fillId="0" borderId="30" xfId="0" applyNumberFormat="1" applyFont="1" applyBorder="1"/>
    <xf numFmtId="4" fontId="86" fillId="0" borderId="21" xfId="0" applyNumberFormat="1" applyFont="1" applyBorder="1" applyAlignment="1">
      <alignment vertical="top"/>
    </xf>
    <xf numFmtId="4" fontId="17" fillId="0" borderId="21" xfId="0" applyNumberFormat="1" applyFont="1" applyBorder="1" applyAlignment="1">
      <alignment horizontal="right" vertical="top"/>
    </xf>
    <xf numFmtId="49" fontId="92" fillId="0" borderId="0" xfId="0" applyNumberFormat="1" applyFont="1" applyAlignment="1">
      <alignment horizontal="right" vertical="top"/>
    </xf>
    <xf numFmtId="49" fontId="110" fillId="0" borderId="0" xfId="0" applyNumberFormat="1" applyFont="1" applyAlignment="1">
      <alignment horizontal="right" vertical="top"/>
    </xf>
    <xf numFmtId="4" fontId="110" fillId="0" borderId="0" xfId="0" applyNumberFormat="1" applyFont="1"/>
    <xf numFmtId="0" fontId="85" fillId="0" borderId="0" xfId="0" applyFont="1" applyAlignment="1">
      <alignment wrapText="1"/>
    </xf>
    <xf numFmtId="0" fontId="20" fillId="0" borderId="0" xfId="0" applyFont="1" applyAlignment="1">
      <alignment wrapText="1"/>
    </xf>
    <xf numFmtId="0" fontId="85" fillId="0" borderId="0" xfId="1825" applyFont="1" applyAlignment="1">
      <alignment horizontal="left" vertical="center" wrapText="1"/>
    </xf>
    <xf numFmtId="0" fontId="110" fillId="0" borderId="0" xfId="1825" applyFont="1" applyAlignment="1">
      <alignment horizontal="center"/>
    </xf>
    <xf numFmtId="0" fontId="17" fillId="0" borderId="0" xfId="1826" applyFont="1" applyAlignment="1">
      <alignment horizontal="left"/>
    </xf>
    <xf numFmtId="0" fontId="17" fillId="0" borderId="0" xfId="1826" applyFont="1" applyAlignment="1">
      <alignment horizontal="left" wrapText="1"/>
    </xf>
    <xf numFmtId="0" fontId="17" fillId="0" borderId="0" xfId="1826" applyFont="1" applyAlignment="1">
      <alignment horizontal="left" vertical="top" wrapText="1"/>
    </xf>
    <xf numFmtId="0" fontId="127" fillId="44" borderId="0" xfId="312" applyFont="1" applyFill="1" applyAlignment="1">
      <alignment horizontal="center" vertical="center" wrapText="1"/>
    </xf>
    <xf numFmtId="0" fontId="0" fillId="44" borderId="0" xfId="0" applyFill="1" applyAlignment="1">
      <alignment horizontal="center" wrapText="1"/>
    </xf>
    <xf numFmtId="0" fontId="103" fillId="0" borderId="38" xfId="0" applyFont="1" applyBorder="1" applyAlignment="1">
      <alignment horizontal="left" vertical="top" wrapText="1"/>
    </xf>
    <xf numFmtId="0" fontId="103" fillId="0" borderId="39" xfId="0" applyFont="1" applyBorder="1" applyAlignment="1">
      <alignment horizontal="left" vertical="top" wrapText="1"/>
    </xf>
    <xf numFmtId="0" fontId="103" fillId="0" borderId="40" xfId="0" applyFont="1" applyBorder="1" applyAlignment="1">
      <alignment horizontal="left" vertical="top" wrapText="1"/>
    </xf>
    <xf numFmtId="0" fontId="104" fillId="0" borderId="26" xfId="0" applyFont="1" applyBorder="1" applyAlignment="1">
      <alignment horizontal="left" vertical="top" wrapText="1"/>
    </xf>
    <xf numFmtId="0" fontId="104" fillId="0" borderId="0" xfId="0" applyFont="1" applyAlignment="1">
      <alignment horizontal="left" vertical="top" wrapText="1"/>
    </xf>
    <xf numFmtId="0" fontId="104" fillId="0" borderId="28" xfId="0" applyFont="1" applyBorder="1" applyAlignment="1">
      <alignment horizontal="left" vertical="top" wrapText="1"/>
    </xf>
    <xf numFmtId="0" fontId="105" fillId="0" borderId="41" xfId="0" applyFont="1" applyBorder="1" applyAlignment="1">
      <alignment horizontal="left" vertical="top" wrapText="1"/>
    </xf>
    <xf numFmtId="0" fontId="105" fillId="0" borderId="42" xfId="0" applyFont="1" applyBorder="1" applyAlignment="1">
      <alignment horizontal="left" vertical="top" wrapText="1"/>
    </xf>
    <xf numFmtId="0" fontId="105" fillId="0" borderId="43" xfId="0" applyFont="1" applyBorder="1" applyAlignment="1">
      <alignment horizontal="left" vertical="top" wrapText="1"/>
    </xf>
    <xf numFmtId="0" fontId="17" fillId="0" borderId="26" xfId="1821" quotePrefix="1" applyFont="1" applyBorder="1" applyAlignment="1">
      <alignment horizontal="left" wrapText="1"/>
    </xf>
    <xf numFmtId="0" fontId="17" fillId="0" borderId="0" xfId="1821" quotePrefix="1" applyFont="1" applyAlignment="1">
      <alignment horizontal="left" wrapText="1"/>
    </xf>
    <xf numFmtId="0" fontId="17" fillId="0" borderId="28" xfId="1821" quotePrefix="1" applyFont="1" applyBorder="1" applyAlignment="1">
      <alignment horizontal="left" wrapText="1"/>
    </xf>
    <xf numFmtId="0" fontId="17" fillId="0" borderId="39" xfId="1821" quotePrefix="1" applyFont="1" applyBorder="1" applyAlignment="1">
      <alignment horizontal="left" wrapText="1"/>
    </xf>
  </cellXfs>
  <cellStyles count="1827">
    <cellStyle name="_Pred100  lexys pro 75  kva" xfId="1" xr:uid="{00000000-0005-0000-0000-000000000000}"/>
    <cellStyle name="_Stikalni bloki" xfId="2" xr:uid="{00000000-0005-0000-0000-000001000000}"/>
    <cellStyle name="06b-Tabulazione" xfId="3" xr:uid="{00000000-0005-0000-0000-000002000000}"/>
    <cellStyle name="1.000" xfId="4" xr:uid="{00000000-0005-0000-0000-000003000000}"/>
    <cellStyle name="20 % – Poudarek1 2" xfId="5" xr:uid="{00000000-0005-0000-0000-000004000000}"/>
    <cellStyle name="20 % – Poudarek1 2 2" xfId="6" xr:uid="{00000000-0005-0000-0000-000005000000}"/>
    <cellStyle name="20 % – Poudarek2 2" xfId="7" xr:uid="{00000000-0005-0000-0000-000006000000}"/>
    <cellStyle name="20 % – Poudarek2 2 2" xfId="8" xr:uid="{00000000-0005-0000-0000-000007000000}"/>
    <cellStyle name="20 % – Poudarek3 2" xfId="9" xr:uid="{00000000-0005-0000-0000-000008000000}"/>
    <cellStyle name="20 % – Poudarek3 2 2" xfId="10" xr:uid="{00000000-0005-0000-0000-000009000000}"/>
    <cellStyle name="20 % – Poudarek4 2" xfId="11" xr:uid="{00000000-0005-0000-0000-00000A000000}"/>
    <cellStyle name="20 % – Poudarek4 2 2" xfId="12" xr:uid="{00000000-0005-0000-0000-00000B000000}"/>
    <cellStyle name="20 % – Poudarek5 2" xfId="13" xr:uid="{00000000-0005-0000-0000-00000C000000}"/>
    <cellStyle name="20 % – Poudarek5 2 2" xfId="14" xr:uid="{00000000-0005-0000-0000-00000D000000}"/>
    <cellStyle name="20 % – Poudarek6 2" xfId="15" xr:uid="{00000000-0005-0000-0000-00000E000000}"/>
    <cellStyle name="20 % – Poudarek6 2 2" xfId="16" xr:uid="{00000000-0005-0000-0000-00000F000000}"/>
    <cellStyle name="20% - Accent1" xfId="17" xr:uid="{00000000-0005-0000-0000-000010000000}"/>
    <cellStyle name="20% - Accent1 2" xfId="18" xr:uid="{00000000-0005-0000-0000-000011000000}"/>
    <cellStyle name="20% - Accent1_infrastruktura Hozjan- predračun1-popravljen" xfId="19" xr:uid="{00000000-0005-0000-0000-000012000000}"/>
    <cellStyle name="20% - Accent2" xfId="20" xr:uid="{00000000-0005-0000-0000-000013000000}"/>
    <cellStyle name="20% - Accent2 2" xfId="21" xr:uid="{00000000-0005-0000-0000-000014000000}"/>
    <cellStyle name="20% - Accent2_infrastruktura Hozjan- predračun1-popravljen" xfId="22" xr:uid="{00000000-0005-0000-0000-000015000000}"/>
    <cellStyle name="20% - Accent3" xfId="23" xr:uid="{00000000-0005-0000-0000-000016000000}"/>
    <cellStyle name="20% - Accent3 2" xfId="24" xr:uid="{00000000-0005-0000-0000-000017000000}"/>
    <cellStyle name="20% - Accent3_infrastruktura Hozjan- predračun1-popravljen" xfId="25" xr:uid="{00000000-0005-0000-0000-000018000000}"/>
    <cellStyle name="20% - Accent4" xfId="26" xr:uid="{00000000-0005-0000-0000-000019000000}"/>
    <cellStyle name="20% - Accent4 2" xfId="27" xr:uid="{00000000-0005-0000-0000-00001A000000}"/>
    <cellStyle name="20% - Accent4_infrastruktura Hozjan- predračun1-popravljen" xfId="28" xr:uid="{00000000-0005-0000-0000-00001B000000}"/>
    <cellStyle name="20% - Accent5" xfId="29" xr:uid="{00000000-0005-0000-0000-00001C000000}"/>
    <cellStyle name="20% - Accent5 2" xfId="30" xr:uid="{00000000-0005-0000-0000-00001D000000}"/>
    <cellStyle name="20% - Accent5_infrastruktura Hozjan- predračun1-popravljen" xfId="31" xr:uid="{00000000-0005-0000-0000-00001E000000}"/>
    <cellStyle name="20% - Accent6" xfId="32" xr:uid="{00000000-0005-0000-0000-00001F000000}"/>
    <cellStyle name="20% - Accent6 2" xfId="33" xr:uid="{00000000-0005-0000-0000-000020000000}"/>
    <cellStyle name="20% - Accent6_infrastruktura Hozjan- predračun1-popravljen" xfId="34" xr:uid="{00000000-0005-0000-0000-000021000000}"/>
    <cellStyle name="40 % – Poudarek1 2" xfId="35" xr:uid="{00000000-0005-0000-0000-000022000000}"/>
    <cellStyle name="40 % – Poudarek1 2 2" xfId="36" xr:uid="{00000000-0005-0000-0000-000023000000}"/>
    <cellStyle name="40 % – Poudarek2 2" xfId="37" xr:uid="{00000000-0005-0000-0000-000024000000}"/>
    <cellStyle name="40 % – Poudarek2 2 2" xfId="38" xr:uid="{00000000-0005-0000-0000-000025000000}"/>
    <cellStyle name="40 % – Poudarek3 2" xfId="39" xr:uid="{00000000-0005-0000-0000-000026000000}"/>
    <cellStyle name="40 % – Poudarek3 2 2" xfId="40" xr:uid="{00000000-0005-0000-0000-000027000000}"/>
    <cellStyle name="40 % – Poudarek4 2" xfId="41" xr:uid="{00000000-0005-0000-0000-000028000000}"/>
    <cellStyle name="40 % – Poudarek4 2 2" xfId="42" xr:uid="{00000000-0005-0000-0000-000029000000}"/>
    <cellStyle name="40 % – Poudarek5 2" xfId="43" xr:uid="{00000000-0005-0000-0000-00002A000000}"/>
    <cellStyle name="40 % – Poudarek5 2 2" xfId="44" xr:uid="{00000000-0005-0000-0000-00002B000000}"/>
    <cellStyle name="40 % – Poudarek6 2" xfId="45" xr:uid="{00000000-0005-0000-0000-00002C000000}"/>
    <cellStyle name="40 % – Poudarek6 2 2" xfId="46" xr:uid="{00000000-0005-0000-0000-00002D000000}"/>
    <cellStyle name="40% - Accent1" xfId="47" xr:uid="{00000000-0005-0000-0000-00002E000000}"/>
    <cellStyle name="40% - Accent1 2" xfId="48" xr:uid="{00000000-0005-0000-0000-00002F000000}"/>
    <cellStyle name="40% - Accent1_infrastruktura Hozjan- predračun1-popravljen" xfId="49" xr:uid="{00000000-0005-0000-0000-000030000000}"/>
    <cellStyle name="40% - Accent2" xfId="50" xr:uid="{00000000-0005-0000-0000-000031000000}"/>
    <cellStyle name="40% - Accent2 2" xfId="51" xr:uid="{00000000-0005-0000-0000-000032000000}"/>
    <cellStyle name="40% - Accent2_infrastruktura Hozjan- predračun1-popravljen" xfId="52" xr:uid="{00000000-0005-0000-0000-000033000000}"/>
    <cellStyle name="40% - Accent3" xfId="53" xr:uid="{00000000-0005-0000-0000-000034000000}"/>
    <cellStyle name="40% - Accent3 2" xfId="54" xr:uid="{00000000-0005-0000-0000-000035000000}"/>
    <cellStyle name="40% - Accent3_infrastruktura Hozjan- predračun1-popravljen" xfId="55" xr:uid="{00000000-0005-0000-0000-000036000000}"/>
    <cellStyle name="40% - Accent4" xfId="56" xr:uid="{00000000-0005-0000-0000-000037000000}"/>
    <cellStyle name="40% - Accent4 2" xfId="57" xr:uid="{00000000-0005-0000-0000-000038000000}"/>
    <cellStyle name="40% - Accent4_infrastruktura Hozjan- predračun1-popravljen" xfId="58" xr:uid="{00000000-0005-0000-0000-000039000000}"/>
    <cellStyle name="40% - Accent5" xfId="59" xr:uid="{00000000-0005-0000-0000-00003A000000}"/>
    <cellStyle name="40% - Accent5 2" xfId="60" xr:uid="{00000000-0005-0000-0000-00003B000000}"/>
    <cellStyle name="40% - Accent5_infrastruktura Hozjan- predračun1-popravljen" xfId="61" xr:uid="{00000000-0005-0000-0000-00003C000000}"/>
    <cellStyle name="40% - Accent6" xfId="62" xr:uid="{00000000-0005-0000-0000-00003D000000}"/>
    <cellStyle name="40% - Accent6 2" xfId="63" xr:uid="{00000000-0005-0000-0000-00003E000000}"/>
    <cellStyle name="40% - Accent6_infrastruktura Hozjan- predračun1-popravljen" xfId="64" xr:uid="{00000000-0005-0000-0000-00003F000000}"/>
    <cellStyle name="60 % – Poudarek1 2" xfId="65" xr:uid="{00000000-0005-0000-0000-000040000000}"/>
    <cellStyle name="60 % – Poudarek1 2 2" xfId="66" xr:uid="{00000000-0005-0000-0000-000041000000}"/>
    <cellStyle name="60 % – Poudarek2 2" xfId="67" xr:uid="{00000000-0005-0000-0000-000042000000}"/>
    <cellStyle name="60 % – Poudarek2 2 2" xfId="68" xr:uid="{00000000-0005-0000-0000-000043000000}"/>
    <cellStyle name="60 % – Poudarek3 2" xfId="69" xr:uid="{00000000-0005-0000-0000-000044000000}"/>
    <cellStyle name="60 % – Poudarek3 2 2" xfId="70" xr:uid="{00000000-0005-0000-0000-000045000000}"/>
    <cellStyle name="60 % – Poudarek4 2" xfId="71" xr:uid="{00000000-0005-0000-0000-000046000000}"/>
    <cellStyle name="60 % – Poudarek4 2 2" xfId="72" xr:uid="{00000000-0005-0000-0000-000047000000}"/>
    <cellStyle name="60 % – Poudarek5 2" xfId="73" xr:uid="{00000000-0005-0000-0000-000048000000}"/>
    <cellStyle name="60 % – Poudarek5 2 2" xfId="74" xr:uid="{00000000-0005-0000-0000-000049000000}"/>
    <cellStyle name="60 % – Poudarek6 2" xfId="75" xr:uid="{00000000-0005-0000-0000-00004A000000}"/>
    <cellStyle name="60 % – Poudarek6 2 2" xfId="76" xr:uid="{00000000-0005-0000-0000-00004B000000}"/>
    <cellStyle name="60% - Accent1" xfId="77" xr:uid="{00000000-0005-0000-0000-00004C000000}"/>
    <cellStyle name="60% - Accent2" xfId="78" xr:uid="{00000000-0005-0000-0000-00004D000000}"/>
    <cellStyle name="60% - Accent3" xfId="79" xr:uid="{00000000-0005-0000-0000-00004E000000}"/>
    <cellStyle name="60% - Accent4" xfId="80" xr:uid="{00000000-0005-0000-0000-00004F000000}"/>
    <cellStyle name="60% - Accent5" xfId="81" xr:uid="{00000000-0005-0000-0000-000050000000}"/>
    <cellStyle name="60% - Accent6" xfId="82" xr:uid="{00000000-0005-0000-0000-000051000000}"/>
    <cellStyle name="Accent1" xfId="83" xr:uid="{00000000-0005-0000-0000-000052000000}"/>
    <cellStyle name="Accent1 2" xfId="84" xr:uid="{00000000-0005-0000-0000-000053000000}"/>
    <cellStyle name="Accent2" xfId="85" xr:uid="{00000000-0005-0000-0000-000054000000}"/>
    <cellStyle name="Accent2 2" xfId="86" xr:uid="{00000000-0005-0000-0000-000055000000}"/>
    <cellStyle name="Accent3" xfId="87" xr:uid="{00000000-0005-0000-0000-000056000000}"/>
    <cellStyle name="Accent3 2" xfId="88" xr:uid="{00000000-0005-0000-0000-000057000000}"/>
    <cellStyle name="Accent4" xfId="89" xr:uid="{00000000-0005-0000-0000-000058000000}"/>
    <cellStyle name="Accent4 2" xfId="90" xr:uid="{00000000-0005-0000-0000-000059000000}"/>
    <cellStyle name="Accent5" xfId="91" xr:uid="{00000000-0005-0000-0000-00005A000000}"/>
    <cellStyle name="Accent5 2" xfId="92" xr:uid="{00000000-0005-0000-0000-00005B000000}"/>
    <cellStyle name="Accent6" xfId="93" xr:uid="{00000000-0005-0000-0000-00005C000000}"/>
    <cellStyle name="Accent6 2" xfId="94" xr:uid="{00000000-0005-0000-0000-00005D000000}"/>
    <cellStyle name="Background" xfId="95" xr:uid="{00000000-0005-0000-0000-00005E000000}"/>
    <cellStyle name="Background 2" xfId="96" xr:uid="{00000000-0005-0000-0000-00005F000000}"/>
    <cellStyle name="Background_El. inštalacije" xfId="97" xr:uid="{00000000-0005-0000-0000-000060000000}"/>
    <cellStyle name="Bad" xfId="98" xr:uid="{00000000-0005-0000-0000-000061000000}"/>
    <cellStyle name="Bad 2" xfId="99" xr:uid="{00000000-0005-0000-0000-000062000000}"/>
    <cellStyle name="Calculation" xfId="100" xr:uid="{00000000-0005-0000-0000-000063000000}"/>
    <cellStyle name="Calculation 2" xfId="101" xr:uid="{00000000-0005-0000-0000-000064000000}"/>
    <cellStyle name="Calculation 3" xfId="102" xr:uid="{00000000-0005-0000-0000-000065000000}"/>
    <cellStyle name="Card" xfId="103" xr:uid="{00000000-0005-0000-0000-000066000000}"/>
    <cellStyle name="Card 2" xfId="104" xr:uid="{00000000-0005-0000-0000-000067000000}"/>
    <cellStyle name="Card B" xfId="105" xr:uid="{00000000-0005-0000-0000-000068000000}"/>
    <cellStyle name="Card B 2" xfId="106" xr:uid="{00000000-0005-0000-0000-000069000000}"/>
    <cellStyle name="Card B_El. inštalacije" xfId="107" xr:uid="{00000000-0005-0000-0000-00006A000000}"/>
    <cellStyle name="Card BL" xfId="108" xr:uid="{00000000-0005-0000-0000-00006B000000}"/>
    <cellStyle name="Card BL 2" xfId="109" xr:uid="{00000000-0005-0000-0000-00006C000000}"/>
    <cellStyle name="Card BL_El. inštalacije" xfId="110" xr:uid="{00000000-0005-0000-0000-00006D000000}"/>
    <cellStyle name="Card BR" xfId="111" xr:uid="{00000000-0005-0000-0000-00006E000000}"/>
    <cellStyle name="Card BR 2" xfId="112" xr:uid="{00000000-0005-0000-0000-00006F000000}"/>
    <cellStyle name="Card BR_El. inštalacije" xfId="113" xr:uid="{00000000-0005-0000-0000-000070000000}"/>
    <cellStyle name="Card L" xfId="114" xr:uid="{00000000-0005-0000-0000-000071000000}"/>
    <cellStyle name="Card L 2" xfId="115" xr:uid="{00000000-0005-0000-0000-000072000000}"/>
    <cellStyle name="Card L_El. inštalacije" xfId="116" xr:uid="{00000000-0005-0000-0000-000073000000}"/>
    <cellStyle name="Card R" xfId="117" xr:uid="{00000000-0005-0000-0000-000074000000}"/>
    <cellStyle name="Card R 2" xfId="118" xr:uid="{00000000-0005-0000-0000-000075000000}"/>
    <cellStyle name="Card R_El. inštalacije" xfId="119" xr:uid="{00000000-0005-0000-0000-000076000000}"/>
    <cellStyle name="Card T" xfId="120" xr:uid="{00000000-0005-0000-0000-000077000000}"/>
    <cellStyle name="Card T 2" xfId="121" xr:uid="{00000000-0005-0000-0000-000078000000}"/>
    <cellStyle name="Card T_El. inštalacije" xfId="122" xr:uid="{00000000-0005-0000-0000-000079000000}"/>
    <cellStyle name="Card TL" xfId="123" xr:uid="{00000000-0005-0000-0000-00007A000000}"/>
    <cellStyle name="Card TL 2" xfId="124" xr:uid="{00000000-0005-0000-0000-00007B000000}"/>
    <cellStyle name="Card TL_El. inštalacije" xfId="125" xr:uid="{00000000-0005-0000-0000-00007C000000}"/>
    <cellStyle name="Card TR" xfId="126" xr:uid="{00000000-0005-0000-0000-00007D000000}"/>
    <cellStyle name="Card TR 2" xfId="127" xr:uid="{00000000-0005-0000-0000-00007E000000}"/>
    <cellStyle name="Card TR_El. inštalacije" xfId="128" xr:uid="{00000000-0005-0000-0000-00007F000000}"/>
    <cellStyle name="Card_CNS" xfId="129" xr:uid="{00000000-0005-0000-0000-000080000000}"/>
    <cellStyle name="Check Cell" xfId="130" xr:uid="{00000000-0005-0000-0000-000081000000}"/>
    <cellStyle name="Check Cell 2" xfId="131" xr:uid="{00000000-0005-0000-0000-000082000000}"/>
    <cellStyle name="Column Header" xfId="132" xr:uid="{00000000-0005-0000-0000-000083000000}"/>
    <cellStyle name="Column Header 2" xfId="133" xr:uid="{00000000-0005-0000-0000-000084000000}"/>
    <cellStyle name="Column Header_El. inštalacije" xfId="134" xr:uid="{00000000-0005-0000-0000-000085000000}"/>
    <cellStyle name="Comma" xfId="135" xr:uid="{00000000-0005-0000-0000-000086000000}"/>
    <cellStyle name="Comma 2" xfId="136" xr:uid="{00000000-0005-0000-0000-000087000000}"/>
    <cellStyle name="Comma 2 2" xfId="137" xr:uid="{00000000-0005-0000-0000-000088000000}"/>
    <cellStyle name="Comma 3" xfId="138" xr:uid="{00000000-0005-0000-0000-000089000000}"/>
    <cellStyle name="Comma 3 2" xfId="139" xr:uid="{00000000-0005-0000-0000-00008A000000}"/>
    <cellStyle name="Comma 3 2 2" xfId="978" xr:uid="{00000000-0005-0000-0000-00008B000000}"/>
    <cellStyle name="Comma 3 2 2 2" xfId="1313" xr:uid="{00000000-0005-0000-0000-00008C000000}"/>
    <cellStyle name="Comma 3 2 2 3" xfId="1638" xr:uid="{00000000-0005-0000-0000-00008D000000}"/>
    <cellStyle name="Comma 3 2 3" xfId="1152" xr:uid="{00000000-0005-0000-0000-00008E000000}"/>
    <cellStyle name="Comma 3 2 4" xfId="1477" xr:uid="{00000000-0005-0000-0000-00008F000000}"/>
    <cellStyle name="Comma 3 3" xfId="977" xr:uid="{00000000-0005-0000-0000-000090000000}"/>
    <cellStyle name="Comma 3 3 2" xfId="1312" xr:uid="{00000000-0005-0000-0000-000091000000}"/>
    <cellStyle name="Comma 3 3 3" xfId="1637" xr:uid="{00000000-0005-0000-0000-000092000000}"/>
    <cellStyle name="Comma 3 4" xfId="1151" xr:uid="{00000000-0005-0000-0000-000093000000}"/>
    <cellStyle name="Comma 3 5" xfId="1476" xr:uid="{00000000-0005-0000-0000-000094000000}"/>
    <cellStyle name="Comma_kleče PZI strojni popisi" xfId="140" xr:uid="{00000000-0005-0000-0000-000095000000}"/>
    <cellStyle name="Currency 2" xfId="141" xr:uid="{00000000-0005-0000-0000-000096000000}"/>
    <cellStyle name="Date" xfId="142" xr:uid="{00000000-0005-0000-0000-000097000000}"/>
    <cellStyle name="Date 2" xfId="143" xr:uid="{00000000-0005-0000-0000-000098000000}"/>
    <cellStyle name="Date 2 2" xfId="144" xr:uid="{00000000-0005-0000-0000-000099000000}"/>
    <cellStyle name="Date 2 2 2" xfId="145" xr:uid="{00000000-0005-0000-0000-00009A000000}"/>
    <cellStyle name="Date 3" xfId="146" xr:uid="{00000000-0005-0000-0000-00009B000000}"/>
    <cellStyle name="Date 3 2" xfId="147" xr:uid="{00000000-0005-0000-0000-00009C000000}"/>
    <cellStyle name="Dobro 2" xfId="148" xr:uid="{00000000-0005-0000-0000-00009D000000}"/>
    <cellStyle name="Dobro 2 2" xfId="149" xr:uid="{00000000-0005-0000-0000-00009E000000}"/>
    <cellStyle name="Euro" xfId="150" xr:uid="{00000000-0005-0000-0000-00009F000000}"/>
    <cellStyle name="Explanatory Text" xfId="151" xr:uid="{00000000-0005-0000-0000-0000A0000000}"/>
    <cellStyle name="Explanatory Text 2" xfId="152" xr:uid="{00000000-0005-0000-0000-0000A1000000}"/>
    <cellStyle name="Fixed" xfId="153" xr:uid="{00000000-0005-0000-0000-0000A2000000}"/>
    <cellStyle name="Fixed 2" xfId="154" xr:uid="{00000000-0005-0000-0000-0000A3000000}"/>
    <cellStyle name="Fixed 2 2" xfId="155" xr:uid="{00000000-0005-0000-0000-0000A4000000}"/>
    <cellStyle name="Fixed 2 2 2" xfId="156" xr:uid="{00000000-0005-0000-0000-0000A5000000}"/>
    <cellStyle name="Fixed 3" xfId="157" xr:uid="{00000000-0005-0000-0000-0000A6000000}"/>
    <cellStyle name="Fixed 3 2" xfId="158" xr:uid="{00000000-0005-0000-0000-0000A7000000}"/>
    <cellStyle name="Good" xfId="159" xr:uid="{00000000-0005-0000-0000-0000A8000000}"/>
    <cellStyle name="Heading 1" xfId="160" xr:uid="{00000000-0005-0000-0000-0000A9000000}"/>
    <cellStyle name="Heading 1 2" xfId="161" xr:uid="{00000000-0005-0000-0000-0000AA000000}"/>
    <cellStyle name="Heading 2" xfId="162" xr:uid="{00000000-0005-0000-0000-0000AB000000}"/>
    <cellStyle name="Heading 2 2" xfId="163" xr:uid="{00000000-0005-0000-0000-0000AC000000}"/>
    <cellStyle name="Heading 3" xfId="164" xr:uid="{00000000-0005-0000-0000-0000AD000000}"/>
    <cellStyle name="Heading 3 2" xfId="165" xr:uid="{00000000-0005-0000-0000-0000AE000000}"/>
    <cellStyle name="Heading 4" xfId="166" xr:uid="{00000000-0005-0000-0000-0000AF000000}"/>
    <cellStyle name="Heading 4 2" xfId="167" xr:uid="{00000000-0005-0000-0000-0000B0000000}"/>
    <cellStyle name="Heading1" xfId="168" xr:uid="{00000000-0005-0000-0000-0000B1000000}"/>
    <cellStyle name="Heading1 1" xfId="169" xr:uid="{00000000-0005-0000-0000-0000B2000000}"/>
    <cellStyle name="Heading1 2" xfId="170" xr:uid="{00000000-0005-0000-0000-0000B3000000}"/>
    <cellStyle name="Heading1 2 2" xfId="171" xr:uid="{00000000-0005-0000-0000-0000B4000000}"/>
    <cellStyle name="Heading1 2 2 2" xfId="172" xr:uid="{00000000-0005-0000-0000-0000B5000000}"/>
    <cellStyle name="Heading2" xfId="173" xr:uid="{00000000-0005-0000-0000-0000B6000000}"/>
    <cellStyle name="Heading2 2" xfId="174" xr:uid="{00000000-0005-0000-0000-0000B7000000}"/>
    <cellStyle name="Heading2 2 2" xfId="175" xr:uid="{00000000-0005-0000-0000-0000B8000000}"/>
    <cellStyle name="Heading2 2 2 2" xfId="176" xr:uid="{00000000-0005-0000-0000-0000B9000000}"/>
    <cellStyle name="Heading2 3" xfId="177" xr:uid="{00000000-0005-0000-0000-0000BA000000}"/>
    <cellStyle name="Heading2 3 2" xfId="178" xr:uid="{00000000-0005-0000-0000-0000BB000000}"/>
    <cellStyle name="Hiperłącze_SPC 08.12_DE" xfId="179" xr:uid="{00000000-0005-0000-0000-0000BC000000}"/>
    <cellStyle name="Hiperpovezava 2" xfId="180" xr:uid="{00000000-0005-0000-0000-0000BD000000}"/>
    <cellStyle name="Hiperpovezava 3" xfId="181" xr:uid="{00000000-0005-0000-0000-0000BE000000}"/>
    <cellStyle name="Input" xfId="182" xr:uid="{00000000-0005-0000-0000-0000BF000000}"/>
    <cellStyle name="Input 2" xfId="183" xr:uid="{00000000-0005-0000-0000-0000C0000000}"/>
    <cellStyle name="Input 2 2" xfId="184" xr:uid="{00000000-0005-0000-0000-0000C1000000}"/>
    <cellStyle name="Input 3" xfId="185" xr:uid="{00000000-0005-0000-0000-0000C2000000}"/>
    <cellStyle name="Input_El. inštalacije" xfId="186" xr:uid="{00000000-0005-0000-0000-0000C3000000}"/>
    <cellStyle name="Item" xfId="187" xr:uid="{00000000-0005-0000-0000-0000C4000000}"/>
    <cellStyle name="Item 2" xfId="188" xr:uid="{00000000-0005-0000-0000-0000C5000000}"/>
    <cellStyle name="Item 2 2" xfId="189" xr:uid="{00000000-0005-0000-0000-0000C6000000}"/>
    <cellStyle name="Izhod 2" xfId="190" xr:uid="{00000000-0005-0000-0000-0000C7000000}"/>
    <cellStyle name="Izhod 2 2" xfId="191" xr:uid="{00000000-0005-0000-0000-0000C8000000}"/>
    <cellStyle name="Keš" xfId="192" xr:uid="{00000000-0005-0000-0000-0000C9000000}"/>
    <cellStyle name="Keš 10" xfId="193" xr:uid="{00000000-0005-0000-0000-0000CA000000}"/>
    <cellStyle name="Keš 11" xfId="194" xr:uid="{00000000-0005-0000-0000-0000CB000000}"/>
    <cellStyle name="Keš 12" xfId="195" xr:uid="{00000000-0005-0000-0000-0000CC000000}"/>
    <cellStyle name="Keš 13" xfId="196" xr:uid="{00000000-0005-0000-0000-0000CD000000}"/>
    <cellStyle name="Keš 14" xfId="197" xr:uid="{00000000-0005-0000-0000-0000CE000000}"/>
    <cellStyle name="Keš 2" xfId="198" xr:uid="{00000000-0005-0000-0000-0000CF000000}"/>
    <cellStyle name="Keš 2 10" xfId="199" xr:uid="{00000000-0005-0000-0000-0000D0000000}"/>
    <cellStyle name="Keš 2 11" xfId="200" xr:uid="{00000000-0005-0000-0000-0000D1000000}"/>
    <cellStyle name="Keš 2 12" xfId="201" xr:uid="{00000000-0005-0000-0000-0000D2000000}"/>
    <cellStyle name="Keš 2 2" xfId="202" xr:uid="{00000000-0005-0000-0000-0000D3000000}"/>
    <cellStyle name="Keš 2 2 2" xfId="203" xr:uid="{00000000-0005-0000-0000-0000D4000000}"/>
    <cellStyle name="Keš 2 2 2 2" xfId="204" xr:uid="{00000000-0005-0000-0000-0000D5000000}"/>
    <cellStyle name="Keš 2 2 2 3" xfId="205" xr:uid="{00000000-0005-0000-0000-0000D6000000}"/>
    <cellStyle name="Keš 2 2 2 4" xfId="206" xr:uid="{00000000-0005-0000-0000-0000D7000000}"/>
    <cellStyle name="Keš 2 2 3" xfId="207" xr:uid="{00000000-0005-0000-0000-0000D8000000}"/>
    <cellStyle name="Keš 2 2 4" xfId="208" xr:uid="{00000000-0005-0000-0000-0000D9000000}"/>
    <cellStyle name="Keš 2 2 5" xfId="209" xr:uid="{00000000-0005-0000-0000-0000DA000000}"/>
    <cellStyle name="Keš 2 2 6" xfId="210" xr:uid="{00000000-0005-0000-0000-0000DB000000}"/>
    <cellStyle name="Keš 2 3" xfId="211" xr:uid="{00000000-0005-0000-0000-0000DC000000}"/>
    <cellStyle name="Keš 2 3 2" xfId="212" xr:uid="{00000000-0005-0000-0000-0000DD000000}"/>
    <cellStyle name="Keš 2 3 3" xfId="213" xr:uid="{00000000-0005-0000-0000-0000DE000000}"/>
    <cellStyle name="Keš 2 3 4" xfId="214" xr:uid="{00000000-0005-0000-0000-0000DF000000}"/>
    <cellStyle name="Keš 2 4" xfId="215" xr:uid="{00000000-0005-0000-0000-0000E0000000}"/>
    <cellStyle name="Keš 2 4 2" xfId="216" xr:uid="{00000000-0005-0000-0000-0000E1000000}"/>
    <cellStyle name="Keš 2 4 3" xfId="217" xr:uid="{00000000-0005-0000-0000-0000E2000000}"/>
    <cellStyle name="Keš 2 4 4" xfId="218" xr:uid="{00000000-0005-0000-0000-0000E3000000}"/>
    <cellStyle name="Keš 2 5" xfId="219" xr:uid="{00000000-0005-0000-0000-0000E4000000}"/>
    <cellStyle name="Keš 2 5 2" xfId="220" xr:uid="{00000000-0005-0000-0000-0000E5000000}"/>
    <cellStyle name="Keš 2 5 3" xfId="221" xr:uid="{00000000-0005-0000-0000-0000E6000000}"/>
    <cellStyle name="Keš 2 5 4" xfId="222" xr:uid="{00000000-0005-0000-0000-0000E7000000}"/>
    <cellStyle name="Keš 2 5 5" xfId="223" xr:uid="{00000000-0005-0000-0000-0000E8000000}"/>
    <cellStyle name="Keš 2 6" xfId="224" xr:uid="{00000000-0005-0000-0000-0000E9000000}"/>
    <cellStyle name="Keš 2 7" xfId="225" xr:uid="{00000000-0005-0000-0000-0000EA000000}"/>
    <cellStyle name="Keš 2 8" xfId="226" xr:uid="{00000000-0005-0000-0000-0000EB000000}"/>
    <cellStyle name="Keš 2 9" xfId="227" xr:uid="{00000000-0005-0000-0000-0000EC000000}"/>
    <cellStyle name="Keš 3" xfId="228" xr:uid="{00000000-0005-0000-0000-0000ED000000}"/>
    <cellStyle name="Keš 3 10" xfId="229" xr:uid="{00000000-0005-0000-0000-0000EE000000}"/>
    <cellStyle name="Keš 3 11" xfId="230" xr:uid="{00000000-0005-0000-0000-0000EF000000}"/>
    <cellStyle name="Keš 3 12" xfId="231" xr:uid="{00000000-0005-0000-0000-0000F0000000}"/>
    <cellStyle name="Keš 3 2" xfId="232" xr:uid="{00000000-0005-0000-0000-0000F1000000}"/>
    <cellStyle name="Keš 3 2 2" xfId="233" xr:uid="{00000000-0005-0000-0000-0000F2000000}"/>
    <cellStyle name="Keš 3 2 2 2" xfId="234" xr:uid="{00000000-0005-0000-0000-0000F3000000}"/>
    <cellStyle name="Keš 3 2 2 3" xfId="235" xr:uid="{00000000-0005-0000-0000-0000F4000000}"/>
    <cellStyle name="Keš 3 2 2 4" xfId="236" xr:uid="{00000000-0005-0000-0000-0000F5000000}"/>
    <cellStyle name="Keš 3 2 3" xfId="237" xr:uid="{00000000-0005-0000-0000-0000F6000000}"/>
    <cellStyle name="Keš 3 2 4" xfId="238" xr:uid="{00000000-0005-0000-0000-0000F7000000}"/>
    <cellStyle name="Keš 3 2 5" xfId="239" xr:uid="{00000000-0005-0000-0000-0000F8000000}"/>
    <cellStyle name="Keš 3 2 6" xfId="240" xr:uid="{00000000-0005-0000-0000-0000F9000000}"/>
    <cellStyle name="Keš 3 3" xfId="241" xr:uid="{00000000-0005-0000-0000-0000FA000000}"/>
    <cellStyle name="Keš 3 3 2" xfId="242" xr:uid="{00000000-0005-0000-0000-0000FB000000}"/>
    <cellStyle name="Keš 3 3 2 2" xfId="243" xr:uid="{00000000-0005-0000-0000-0000FC000000}"/>
    <cellStyle name="Keš 3 3 2 3" xfId="244" xr:uid="{00000000-0005-0000-0000-0000FD000000}"/>
    <cellStyle name="Keš 3 3 2 4" xfId="245" xr:uid="{00000000-0005-0000-0000-0000FE000000}"/>
    <cellStyle name="Keš 3 3 3" xfId="246" xr:uid="{00000000-0005-0000-0000-0000FF000000}"/>
    <cellStyle name="Keš 3 3 3 2" xfId="247" xr:uid="{00000000-0005-0000-0000-000000010000}"/>
    <cellStyle name="Keš 3 3 3 3" xfId="248" xr:uid="{00000000-0005-0000-0000-000001010000}"/>
    <cellStyle name="Keš 3 3 3 4" xfId="249" xr:uid="{00000000-0005-0000-0000-000002010000}"/>
    <cellStyle name="Keš 3 3 4" xfId="250" xr:uid="{00000000-0005-0000-0000-000003010000}"/>
    <cellStyle name="Keš 3 3 5" xfId="251" xr:uid="{00000000-0005-0000-0000-000004010000}"/>
    <cellStyle name="Keš 3 3 6" xfId="252" xr:uid="{00000000-0005-0000-0000-000005010000}"/>
    <cellStyle name="Keš 3 3 7" xfId="253" xr:uid="{00000000-0005-0000-0000-000006010000}"/>
    <cellStyle name="Keš 3 4" xfId="254" xr:uid="{00000000-0005-0000-0000-000007010000}"/>
    <cellStyle name="Keš 3 4 2" xfId="255" xr:uid="{00000000-0005-0000-0000-000008010000}"/>
    <cellStyle name="Keš 3 4 2 2" xfId="256" xr:uid="{00000000-0005-0000-0000-000009010000}"/>
    <cellStyle name="Keš 3 4 2 3" xfId="257" xr:uid="{00000000-0005-0000-0000-00000A010000}"/>
    <cellStyle name="Keš 3 4 2 4" xfId="258" xr:uid="{00000000-0005-0000-0000-00000B010000}"/>
    <cellStyle name="Keš 3 4 3" xfId="259" xr:uid="{00000000-0005-0000-0000-00000C010000}"/>
    <cellStyle name="Keš 3 4 3 2" xfId="260" xr:uid="{00000000-0005-0000-0000-00000D010000}"/>
    <cellStyle name="Keš 3 4 3 3" xfId="261" xr:uid="{00000000-0005-0000-0000-00000E010000}"/>
    <cellStyle name="Keš 3 4 3 4" xfId="262" xr:uid="{00000000-0005-0000-0000-00000F010000}"/>
    <cellStyle name="Keš 3 4 4" xfId="263" xr:uid="{00000000-0005-0000-0000-000010010000}"/>
    <cellStyle name="Keš 3 4 5" xfId="264" xr:uid="{00000000-0005-0000-0000-000011010000}"/>
    <cellStyle name="Keš 3 4 6" xfId="265" xr:uid="{00000000-0005-0000-0000-000012010000}"/>
    <cellStyle name="Keš 3 4 7" xfId="266" xr:uid="{00000000-0005-0000-0000-000013010000}"/>
    <cellStyle name="Keš 3 5" xfId="267" xr:uid="{00000000-0005-0000-0000-000014010000}"/>
    <cellStyle name="Keš 3 5 2" xfId="268" xr:uid="{00000000-0005-0000-0000-000015010000}"/>
    <cellStyle name="Keš 3 5 3" xfId="269" xr:uid="{00000000-0005-0000-0000-000016010000}"/>
    <cellStyle name="Keš 3 5 4" xfId="270" xr:uid="{00000000-0005-0000-0000-000017010000}"/>
    <cellStyle name="Keš 3 5 5" xfId="271" xr:uid="{00000000-0005-0000-0000-000018010000}"/>
    <cellStyle name="Keš 3 6" xfId="272" xr:uid="{00000000-0005-0000-0000-000019010000}"/>
    <cellStyle name="Keš 3 7" xfId="273" xr:uid="{00000000-0005-0000-0000-00001A010000}"/>
    <cellStyle name="Keš 3 8" xfId="274" xr:uid="{00000000-0005-0000-0000-00001B010000}"/>
    <cellStyle name="Keš 3 9" xfId="275" xr:uid="{00000000-0005-0000-0000-00001C010000}"/>
    <cellStyle name="Keš 4" xfId="276" xr:uid="{00000000-0005-0000-0000-00001D010000}"/>
    <cellStyle name="Keš 4 2" xfId="277" xr:uid="{00000000-0005-0000-0000-00001E010000}"/>
    <cellStyle name="Keš 4 2 2" xfId="278" xr:uid="{00000000-0005-0000-0000-00001F010000}"/>
    <cellStyle name="Keš 4 2 3" xfId="279" xr:uid="{00000000-0005-0000-0000-000020010000}"/>
    <cellStyle name="Keš 4 2 4" xfId="280" xr:uid="{00000000-0005-0000-0000-000021010000}"/>
    <cellStyle name="Keš 4 3" xfId="281" xr:uid="{00000000-0005-0000-0000-000022010000}"/>
    <cellStyle name="Keš 4 4" xfId="282" xr:uid="{00000000-0005-0000-0000-000023010000}"/>
    <cellStyle name="Keš 4 5" xfId="283" xr:uid="{00000000-0005-0000-0000-000024010000}"/>
    <cellStyle name="Keš 4 6" xfId="284" xr:uid="{00000000-0005-0000-0000-000025010000}"/>
    <cellStyle name="Keš 5" xfId="285" xr:uid="{00000000-0005-0000-0000-000026010000}"/>
    <cellStyle name="Keš 5 2" xfId="286" xr:uid="{00000000-0005-0000-0000-000027010000}"/>
    <cellStyle name="Keš 5 3" xfId="287" xr:uid="{00000000-0005-0000-0000-000028010000}"/>
    <cellStyle name="Keš 5 4" xfId="288" xr:uid="{00000000-0005-0000-0000-000029010000}"/>
    <cellStyle name="Keš 6" xfId="289" xr:uid="{00000000-0005-0000-0000-00002A010000}"/>
    <cellStyle name="Keš 6 2" xfId="290" xr:uid="{00000000-0005-0000-0000-00002B010000}"/>
    <cellStyle name="Keš 6 3" xfId="291" xr:uid="{00000000-0005-0000-0000-00002C010000}"/>
    <cellStyle name="Keš 6 4" xfId="292" xr:uid="{00000000-0005-0000-0000-00002D010000}"/>
    <cellStyle name="Keš 7" xfId="293" xr:uid="{00000000-0005-0000-0000-00002E010000}"/>
    <cellStyle name="Keš 7 2" xfId="294" xr:uid="{00000000-0005-0000-0000-00002F010000}"/>
    <cellStyle name="Keš 7 3" xfId="295" xr:uid="{00000000-0005-0000-0000-000030010000}"/>
    <cellStyle name="Keš 7 4" xfId="296" xr:uid="{00000000-0005-0000-0000-000031010000}"/>
    <cellStyle name="Keš 7 5" xfId="297" xr:uid="{00000000-0005-0000-0000-000032010000}"/>
    <cellStyle name="Keš 8" xfId="298" xr:uid="{00000000-0005-0000-0000-000033010000}"/>
    <cellStyle name="Keš 9" xfId="299" xr:uid="{00000000-0005-0000-0000-000034010000}"/>
    <cellStyle name="Linked Cell" xfId="300" xr:uid="{00000000-0005-0000-0000-000035010000}"/>
    <cellStyle name="Linked Cell 2" xfId="301" xr:uid="{00000000-0005-0000-0000-000036010000}"/>
    <cellStyle name="Naslov 1 2" xfId="302" xr:uid="{00000000-0005-0000-0000-000037010000}"/>
    <cellStyle name="Naslov 1 2 2" xfId="303" xr:uid="{00000000-0005-0000-0000-000038010000}"/>
    <cellStyle name="Naslov 2 2" xfId="304" xr:uid="{00000000-0005-0000-0000-000039010000}"/>
    <cellStyle name="Naslov 2 2 2" xfId="305" xr:uid="{00000000-0005-0000-0000-00003A010000}"/>
    <cellStyle name="Naslov 3 2" xfId="306" xr:uid="{00000000-0005-0000-0000-00003B010000}"/>
    <cellStyle name="Naslov 3 2 2" xfId="307" xr:uid="{00000000-0005-0000-0000-00003C010000}"/>
    <cellStyle name="Naslov 4 2" xfId="308" xr:uid="{00000000-0005-0000-0000-00003D010000}"/>
    <cellStyle name="Naslov 4 2 2" xfId="309" xr:uid="{00000000-0005-0000-0000-00003E010000}"/>
    <cellStyle name="Naslov 5" xfId="310" xr:uid="{00000000-0005-0000-0000-00003F010000}"/>
    <cellStyle name="Naslov 5 2" xfId="311" xr:uid="{00000000-0005-0000-0000-000040010000}"/>
    <cellStyle name="Navadno" xfId="0" builtinId="0"/>
    <cellStyle name="Navadno 10" xfId="312" xr:uid="{00000000-0005-0000-0000-000042010000}"/>
    <cellStyle name="Navadno 10 2" xfId="313" xr:uid="{00000000-0005-0000-0000-000043010000}"/>
    <cellStyle name="Navadno 11" xfId="314" xr:uid="{00000000-0005-0000-0000-000044010000}"/>
    <cellStyle name="Navadno 11 2" xfId="315" xr:uid="{00000000-0005-0000-0000-000045010000}"/>
    <cellStyle name="Navadno 11 2 2" xfId="316" xr:uid="{00000000-0005-0000-0000-000046010000}"/>
    <cellStyle name="Navadno 11 2 2 2" xfId="317" xr:uid="{00000000-0005-0000-0000-000047010000}"/>
    <cellStyle name="Navadno 11 2 2 2 2" xfId="318" xr:uid="{00000000-0005-0000-0000-000048010000}"/>
    <cellStyle name="Navadno 11 2 2 2 2 2" xfId="980" xr:uid="{00000000-0005-0000-0000-000049010000}"/>
    <cellStyle name="Navadno 11 2 2 2 2 2 2" xfId="1315" xr:uid="{00000000-0005-0000-0000-00004A010000}"/>
    <cellStyle name="Navadno 11 2 2 2 2 2 3" xfId="1640" xr:uid="{00000000-0005-0000-0000-00004B010000}"/>
    <cellStyle name="Navadno 11 2 2 2 2 3" xfId="1154" xr:uid="{00000000-0005-0000-0000-00004C010000}"/>
    <cellStyle name="Navadno 11 2 2 2 2 4" xfId="1479" xr:uid="{00000000-0005-0000-0000-00004D010000}"/>
    <cellStyle name="Navadno 11 2 2 2 3" xfId="979" xr:uid="{00000000-0005-0000-0000-00004E010000}"/>
    <cellStyle name="Navadno 11 2 2 2 3 2" xfId="1314" xr:uid="{00000000-0005-0000-0000-00004F010000}"/>
    <cellStyle name="Navadno 11 2 2 2 3 3" xfId="1639" xr:uid="{00000000-0005-0000-0000-000050010000}"/>
    <cellStyle name="Navadno 11 2 2 2 4" xfId="1153" xr:uid="{00000000-0005-0000-0000-000051010000}"/>
    <cellStyle name="Navadno 11 2 2 2 5" xfId="1478" xr:uid="{00000000-0005-0000-0000-000052010000}"/>
    <cellStyle name="Navadno 11 2 2 2_Infrastruktura LN VG 2" xfId="319" xr:uid="{00000000-0005-0000-0000-000053010000}"/>
    <cellStyle name="Navadno 11 2 2 3" xfId="320" xr:uid="{00000000-0005-0000-0000-000054010000}"/>
    <cellStyle name="Navadno 11 2 2 4" xfId="321" xr:uid="{00000000-0005-0000-0000-000055010000}"/>
    <cellStyle name="Navadno 11 2 2 4 2" xfId="322" xr:uid="{00000000-0005-0000-0000-000056010000}"/>
    <cellStyle name="Navadno 11 2 2 4 2 2" xfId="982" xr:uid="{00000000-0005-0000-0000-000057010000}"/>
    <cellStyle name="Navadno 11 2 2 4 2 2 2" xfId="1317" xr:uid="{00000000-0005-0000-0000-000058010000}"/>
    <cellStyle name="Navadno 11 2 2 4 2 2 3" xfId="1642" xr:uid="{00000000-0005-0000-0000-000059010000}"/>
    <cellStyle name="Navadno 11 2 2 4 2 3" xfId="1156" xr:uid="{00000000-0005-0000-0000-00005A010000}"/>
    <cellStyle name="Navadno 11 2 2 4 2 4" xfId="1481" xr:uid="{00000000-0005-0000-0000-00005B010000}"/>
    <cellStyle name="Navadno 11 2 2 4 3" xfId="981" xr:uid="{00000000-0005-0000-0000-00005C010000}"/>
    <cellStyle name="Navadno 11 2 2 4 3 2" xfId="1316" xr:uid="{00000000-0005-0000-0000-00005D010000}"/>
    <cellStyle name="Navadno 11 2 2 4 3 3" xfId="1641" xr:uid="{00000000-0005-0000-0000-00005E010000}"/>
    <cellStyle name="Navadno 11 2 2 4 4" xfId="1155" xr:uid="{00000000-0005-0000-0000-00005F010000}"/>
    <cellStyle name="Navadno 11 2 2 4 5" xfId="1480" xr:uid="{00000000-0005-0000-0000-000060010000}"/>
    <cellStyle name="Navadno 11 2 2 4_Infrastruktura LN VG 2" xfId="323" xr:uid="{00000000-0005-0000-0000-000061010000}"/>
    <cellStyle name="Navadno 11 2 2 5" xfId="324" xr:uid="{00000000-0005-0000-0000-000062010000}"/>
    <cellStyle name="Navadno 11 2 2 5 2" xfId="325" xr:uid="{00000000-0005-0000-0000-000063010000}"/>
    <cellStyle name="Navadno 11 2 2 5 2 2" xfId="984" xr:uid="{00000000-0005-0000-0000-000064010000}"/>
    <cellStyle name="Navadno 11 2 2 5 2 2 2" xfId="1319" xr:uid="{00000000-0005-0000-0000-000065010000}"/>
    <cellStyle name="Navadno 11 2 2 5 2 2 3" xfId="1644" xr:uid="{00000000-0005-0000-0000-000066010000}"/>
    <cellStyle name="Navadno 11 2 2 5 2 3" xfId="1158" xr:uid="{00000000-0005-0000-0000-000067010000}"/>
    <cellStyle name="Navadno 11 2 2 5 2 4" xfId="1483" xr:uid="{00000000-0005-0000-0000-000068010000}"/>
    <cellStyle name="Navadno 11 2 2 5 3" xfId="983" xr:uid="{00000000-0005-0000-0000-000069010000}"/>
    <cellStyle name="Navadno 11 2 2 5 3 2" xfId="1318" xr:uid="{00000000-0005-0000-0000-00006A010000}"/>
    <cellStyle name="Navadno 11 2 2 5 3 3" xfId="1643" xr:uid="{00000000-0005-0000-0000-00006B010000}"/>
    <cellStyle name="Navadno 11 2 2 5 4" xfId="1157" xr:uid="{00000000-0005-0000-0000-00006C010000}"/>
    <cellStyle name="Navadno 11 2 2 5 5" xfId="1482" xr:uid="{00000000-0005-0000-0000-00006D010000}"/>
    <cellStyle name="Navadno 11 2 2 5_Infrastruktura LN VG 2" xfId="326" xr:uid="{00000000-0005-0000-0000-00006E010000}"/>
    <cellStyle name="Navadno 11 2 2 6" xfId="327" xr:uid="{00000000-0005-0000-0000-00006F010000}"/>
    <cellStyle name="Navadno 11 2 2 6 2" xfId="328" xr:uid="{00000000-0005-0000-0000-000070010000}"/>
    <cellStyle name="Navadno 11 2 2 6 2 2" xfId="986" xr:uid="{00000000-0005-0000-0000-000071010000}"/>
    <cellStyle name="Navadno 11 2 2 6 2 2 2" xfId="1321" xr:uid="{00000000-0005-0000-0000-000072010000}"/>
    <cellStyle name="Navadno 11 2 2 6 2 2 3" xfId="1646" xr:uid="{00000000-0005-0000-0000-000073010000}"/>
    <cellStyle name="Navadno 11 2 2 6 2 3" xfId="1160" xr:uid="{00000000-0005-0000-0000-000074010000}"/>
    <cellStyle name="Navadno 11 2 2 6 2 4" xfId="1485" xr:uid="{00000000-0005-0000-0000-000075010000}"/>
    <cellStyle name="Navadno 11 2 2 6 3" xfId="985" xr:uid="{00000000-0005-0000-0000-000076010000}"/>
    <cellStyle name="Navadno 11 2 2 6 3 2" xfId="1320" xr:uid="{00000000-0005-0000-0000-000077010000}"/>
    <cellStyle name="Navadno 11 2 2 6 3 3" xfId="1645" xr:uid="{00000000-0005-0000-0000-000078010000}"/>
    <cellStyle name="Navadno 11 2 2 6 4" xfId="1159" xr:uid="{00000000-0005-0000-0000-000079010000}"/>
    <cellStyle name="Navadno 11 2 2 6 5" xfId="1484" xr:uid="{00000000-0005-0000-0000-00007A010000}"/>
    <cellStyle name="Navadno 11 2 2 6_Infrastruktura LN VG 2" xfId="329" xr:uid="{00000000-0005-0000-0000-00007B010000}"/>
    <cellStyle name="Navadno 11 2 2 7" xfId="330" xr:uid="{00000000-0005-0000-0000-00007C010000}"/>
    <cellStyle name="Navadno 11 2 2 7 2" xfId="987" xr:uid="{00000000-0005-0000-0000-00007D010000}"/>
    <cellStyle name="Navadno 11 2 2 7 2 2" xfId="1322" xr:uid="{00000000-0005-0000-0000-00007E010000}"/>
    <cellStyle name="Navadno 11 2 2 7 2 3" xfId="1647" xr:uid="{00000000-0005-0000-0000-00007F010000}"/>
    <cellStyle name="Navadno 11 2 2 7 3" xfId="1161" xr:uid="{00000000-0005-0000-0000-000080010000}"/>
    <cellStyle name="Navadno 11 2 2 7 4" xfId="1486" xr:uid="{00000000-0005-0000-0000-000081010000}"/>
    <cellStyle name="Navadno 11 2 3" xfId="331" xr:uid="{00000000-0005-0000-0000-000082010000}"/>
    <cellStyle name="Navadno 11 2 3 2" xfId="332" xr:uid="{00000000-0005-0000-0000-000083010000}"/>
    <cellStyle name="Navadno 11 2 3 2 2" xfId="989" xr:uid="{00000000-0005-0000-0000-000084010000}"/>
    <cellStyle name="Navadno 11 2 3 2 2 2" xfId="1324" xr:uid="{00000000-0005-0000-0000-000085010000}"/>
    <cellStyle name="Navadno 11 2 3 2 2 3" xfId="1649" xr:uid="{00000000-0005-0000-0000-000086010000}"/>
    <cellStyle name="Navadno 11 2 3 2 3" xfId="1163" xr:uid="{00000000-0005-0000-0000-000087010000}"/>
    <cellStyle name="Navadno 11 2 3 2 4" xfId="1488" xr:uid="{00000000-0005-0000-0000-000088010000}"/>
    <cellStyle name="Navadno 11 2 3 3" xfId="988" xr:uid="{00000000-0005-0000-0000-000089010000}"/>
    <cellStyle name="Navadno 11 2 3 3 2" xfId="1323" xr:uid="{00000000-0005-0000-0000-00008A010000}"/>
    <cellStyle name="Navadno 11 2 3 3 3" xfId="1648" xr:uid="{00000000-0005-0000-0000-00008B010000}"/>
    <cellStyle name="Navadno 11 2 3 4" xfId="1162" xr:uid="{00000000-0005-0000-0000-00008C010000}"/>
    <cellStyle name="Navadno 11 2 3 5" xfId="1487" xr:uid="{00000000-0005-0000-0000-00008D010000}"/>
    <cellStyle name="Navadno 11 2 3_Infrastruktura LN VG 2" xfId="333" xr:uid="{00000000-0005-0000-0000-00008E010000}"/>
    <cellStyle name="Navadno 11 2 4" xfId="334" xr:uid="{00000000-0005-0000-0000-00008F010000}"/>
    <cellStyle name="Navadno 11 2 5" xfId="335" xr:uid="{00000000-0005-0000-0000-000090010000}"/>
    <cellStyle name="Navadno 11 2 5 2" xfId="336" xr:uid="{00000000-0005-0000-0000-000091010000}"/>
    <cellStyle name="Navadno 11 2 5 2 2" xfId="991" xr:uid="{00000000-0005-0000-0000-000092010000}"/>
    <cellStyle name="Navadno 11 2 5 2 2 2" xfId="1326" xr:uid="{00000000-0005-0000-0000-000093010000}"/>
    <cellStyle name="Navadno 11 2 5 2 2 3" xfId="1651" xr:uid="{00000000-0005-0000-0000-000094010000}"/>
    <cellStyle name="Navadno 11 2 5 2 3" xfId="1165" xr:uid="{00000000-0005-0000-0000-000095010000}"/>
    <cellStyle name="Navadno 11 2 5 2 4" xfId="1490" xr:uid="{00000000-0005-0000-0000-000096010000}"/>
    <cellStyle name="Navadno 11 2 5 3" xfId="990" xr:uid="{00000000-0005-0000-0000-000097010000}"/>
    <cellStyle name="Navadno 11 2 5 3 2" xfId="1325" xr:uid="{00000000-0005-0000-0000-000098010000}"/>
    <cellStyle name="Navadno 11 2 5 3 3" xfId="1650" xr:uid="{00000000-0005-0000-0000-000099010000}"/>
    <cellStyle name="Navadno 11 2 5 4" xfId="1164" xr:uid="{00000000-0005-0000-0000-00009A010000}"/>
    <cellStyle name="Navadno 11 2 5 5" xfId="1489" xr:uid="{00000000-0005-0000-0000-00009B010000}"/>
    <cellStyle name="Navadno 11 2 5_Infrastruktura LN VG 2" xfId="337" xr:uid="{00000000-0005-0000-0000-00009C010000}"/>
    <cellStyle name="Navadno 11 2 6" xfId="338" xr:uid="{00000000-0005-0000-0000-00009D010000}"/>
    <cellStyle name="Navadno 11 2 6 2" xfId="339" xr:uid="{00000000-0005-0000-0000-00009E010000}"/>
    <cellStyle name="Navadno 11 2 6 2 2" xfId="993" xr:uid="{00000000-0005-0000-0000-00009F010000}"/>
    <cellStyle name="Navadno 11 2 6 2 2 2" xfId="1328" xr:uid="{00000000-0005-0000-0000-0000A0010000}"/>
    <cellStyle name="Navadno 11 2 6 2 2 3" xfId="1653" xr:uid="{00000000-0005-0000-0000-0000A1010000}"/>
    <cellStyle name="Navadno 11 2 6 2 3" xfId="1167" xr:uid="{00000000-0005-0000-0000-0000A2010000}"/>
    <cellStyle name="Navadno 11 2 6 2 4" xfId="1492" xr:uid="{00000000-0005-0000-0000-0000A3010000}"/>
    <cellStyle name="Navadno 11 2 6 3" xfId="992" xr:uid="{00000000-0005-0000-0000-0000A4010000}"/>
    <cellStyle name="Navadno 11 2 6 3 2" xfId="1327" xr:uid="{00000000-0005-0000-0000-0000A5010000}"/>
    <cellStyle name="Navadno 11 2 6 3 3" xfId="1652" xr:uid="{00000000-0005-0000-0000-0000A6010000}"/>
    <cellStyle name="Navadno 11 2 6 4" xfId="1166" xr:uid="{00000000-0005-0000-0000-0000A7010000}"/>
    <cellStyle name="Navadno 11 2 6 5" xfId="1491" xr:uid="{00000000-0005-0000-0000-0000A8010000}"/>
    <cellStyle name="Navadno 11 2 6_Infrastruktura LN VG 2" xfId="340" xr:uid="{00000000-0005-0000-0000-0000A9010000}"/>
    <cellStyle name="Navadno 11 2 7" xfId="341" xr:uid="{00000000-0005-0000-0000-0000AA010000}"/>
    <cellStyle name="Navadno 11 2 7 2" xfId="342" xr:uid="{00000000-0005-0000-0000-0000AB010000}"/>
    <cellStyle name="Navadno 11 2 7 2 2" xfId="995" xr:uid="{00000000-0005-0000-0000-0000AC010000}"/>
    <cellStyle name="Navadno 11 2 7 2 2 2" xfId="1330" xr:uid="{00000000-0005-0000-0000-0000AD010000}"/>
    <cellStyle name="Navadno 11 2 7 2 2 3" xfId="1655" xr:uid="{00000000-0005-0000-0000-0000AE010000}"/>
    <cellStyle name="Navadno 11 2 7 2 3" xfId="1169" xr:uid="{00000000-0005-0000-0000-0000AF010000}"/>
    <cellStyle name="Navadno 11 2 7 2 4" xfId="1494" xr:uid="{00000000-0005-0000-0000-0000B0010000}"/>
    <cellStyle name="Navadno 11 2 7 3" xfId="994" xr:uid="{00000000-0005-0000-0000-0000B1010000}"/>
    <cellStyle name="Navadno 11 2 7 3 2" xfId="1329" xr:uid="{00000000-0005-0000-0000-0000B2010000}"/>
    <cellStyle name="Navadno 11 2 7 3 3" xfId="1654" xr:uid="{00000000-0005-0000-0000-0000B3010000}"/>
    <cellStyle name="Navadno 11 2 7 4" xfId="1168" xr:uid="{00000000-0005-0000-0000-0000B4010000}"/>
    <cellStyle name="Navadno 11 2 7 5" xfId="1493" xr:uid="{00000000-0005-0000-0000-0000B5010000}"/>
    <cellStyle name="Navadno 11 2 7_Infrastruktura LN VG 2" xfId="343" xr:uid="{00000000-0005-0000-0000-0000B6010000}"/>
    <cellStyle name="Navadno 11 2 8" xfId="344" xr:uid="{00000000-0005-0000-0000-0000B7010000}"/>
    <cellStyle name="Navadno 11 2 8 2" xfId="996" xr:uid="{00000000-0005-0000-0000-0000B8010000}"/>
    <cellStyle name="Navadno 11 2 8 2 2" xfId="1331" xr:uid="{00000000-0005-0000-0000-0000B9010000}"/>
    <cellStyle name="Navadno 11 2 8 2 3" xfId="1656" xr:uid="{00000000-0005-0000-0000-0000BA010000}"/>
    <cellStyle name="Navadno 11 2 8 3" xfId="1170" xr:uid="{00000000-0005-0000-0000-0000BB010000}"/>
    <cellStyle name="Navadno 11 2 8 4" xfId="1495" xr:uid="{00000000-0005-0000-0000-0000BC010000}"/>
    <cellStyle name="Navadno 12" xfId="345" xr:uid="{00000000-0005-0000-0000-0000BD010000}"/>
    <cellStyle name="Navadno 12 2" xfId="346" xr:uid="{00000000-0005-0000-0000-0000BE010000}"/>
    <cellStyle name="Navadno 13" xfId="347" xr:uid="{00000000-0005-0000-0000-0000BF010000}"/>
    <cellStyle name="Navadno 13 2" xfId="348" xr:uid="{00000000-0005-0000-0000-0000C0010000}"/>
    <cellStyle name="Navadno 14" xfId="349" xr:uid="{00000000-0005-0000-0000-0000C1010000}"/>
    <cellStyle name="Navadno 14 2" xfId="350" xr:uid="{00000000-0005-0000-0000-0000C2010000}"/>
    <cellStyle name="Navadno 14 2 2" xfId="351" xr:uid="{00000000-0005-0000-0000-0000C3010000}"/>
    <cellStyle name="Navadno 14 2 3" xfId="352" xr:uid="{00000000-0005-0000-0000-0000C4010000}"/>
    <cellStyle name="Navadno 14 2 4" xfId="353" xr:uid="{00000000-0005-0000-0000-0000C5010000}"/>
    <cellStyle name="Navadno 14 3" xfId="354" xr:uid="{00000000-0005-0000-0000-0000C6010000}"/>
    <cellStyle name="Navadno 14 4" xfId="355" xr:uid="{00000000-0005-0000-0000-0000C7010000}"/>
    <cellStyle name="Navadno 14 5" xfId="356" xr:uid="{00000000-0005-0000-0000-0000C8010000}"/>
    <cellStyle name="Navadno 15" xfId="357" xr:uid="{00000000-0005-0000-0000-0000C9010000}"/>
    <cellStyle name="Navadno 15 2" xfId="358" xr:uid="{00000000-0005-0000-0000-0000CA010000}"/>
    <cellStyle name="Navadno 16" xfId="359" xr:uid="{00000000-0005-0000-0000-0000CB010000}"/>
    <cellStyle name="Navadno 16 2" xfId="360" xr:uid="{00000000-0005-0000-0000-0000CC010000}"/>
    <cellStyle name="Navadno 16 2 2" xfId="361" xr:uid="{00000000-0005-0000-0000-0000CD010000}"/>
    <cellStyle name="Navadno 16 2 2 2" xfId="997" xr:uid="{00000000-0005-0000-0000-0000CE010000}"/>
    <cellStyle name="Navadno 16 2 3" xfId="976" xr:uid="{00000000-0005-0000-0000-0000CF010000}"/>
    <cellStyle name="Navadno 17" xfId="362" xr:uid="{00000000-0005-0000-0000-0000D0010000}"/>
    <cellStyle name="Navadno 17 2" xfId="363" xr:uid="{00000000-0005-0000-0000-0000D1010000}"/>
    <cellStyle name="Navadno 17 3" xfId="364" xr:uid="{00000000-0005-0000-0000-0000D2010000}"/>
    <cellStyle name="Navadno 17 4" xfId="365" xr:uid="{00000000-0005-0000-0000-0000D3010000}"/>
    <cellStyle name="Navadno 17 5" xfId="366" xr:uid="{00000000-0005-0000-0000-0000D4010000}"/>
    <cellStyle name="Navadno 17_infrastruktura Hozjan- predračun1-popravljen" xfId="367" xr:uid="{00000000-0005-0000-0000-0000D5010000}"/>
    <cellStyle name="Navadno 18" xfId="368" xr:uid="{00000000-0005-0000-0000-0000D6010000}"/>
    <cellStyle name="Navadno 18 2" xfId="369" xr:uid="{00000000-0005-0000-0000-0000D7010000}"/>
    <cellStyle name="Navadno 19" xfId="370" xr:uid="{00000000-0005-0000-0000-0000D8010000}"/>
    <cellStyle name="Navadno 19 2" xfId="371" xr:uid="{00000000-0005-0000-0000-0000D9010000}"/>
    <cellStyle name="Navadno 19 3 6" xfId="1825" xr:uid="{6A855C22-3141-4D50-A237-C9F2666F9B66}"/>
    <cellStyle name="Navadno 2" xfId="372" xr:uid="{00000000-0005-0000-0000-0000DA010000}"/>
    <cellStyle name="Navadno 2 2" xfId="373" xr:uid="{00000000-0005-0000-0000-0000DB010000}"/>
    <cellStyle name="Navadno 2 2 2" xfId="374" xr:uid="{00000000-0005-0000-0000-0000DC010000}"/>
    <cellStyle name="Navadno 2 2 2 2" xfId="375" xr:uid="{00000000-0005-0000-0000-0000DD010000}"/>
    <cellStyle name="Navadno 2 2 3" xfId="376" xr:uid="{00000000-0005-0000-0000-0000DE010000}"/>
    <cellStyle name="Navadno 2 2 3 2" xfId="377" xr:uid="{00000000-0005-0000-0000-0000DF010000}"/>
    <cellStyle name="Navadno 2 2 3 2 2" xfId="378" xr:uid="{00000000-0005-0000-0000-0000E0010000}"/>
    <cellStyle name="Navadno 2 2 3 3" xfId="379" xr:uid="{00000000-0005-0000-0000-0000E1010000}"/>
    <cellStyle name="Navadno 2 2 3 4" xfId="380" xr:uid="{00000000-0005-0000-0000-0000E2010000}"/>
    <cellStyle name="Navadno 2 2 3 4 2" xfId="381" xr:uid="{00000000-0005-0000-0000-0000E3010000}"/>
    <cellStyle name="Navadno 2 2 4" xfId="382" xr:uid="{00000000-0005-0000-0000-0000E4010000}"/>
    <cellStyle name="Navadno 2 2 5" xfId="383" xr:uid="{00000000-0005-0000-0000-0000E5010000}"/>
    <cellStyle name="Navadno 2 2 6" xfId="384" xr:uid="{00000000-0005-0000-0000-0000E6010000}"/>
    <cellStyle name="Navadno 2 27" xfId="1808" xr:uid="{00000000-0005-0000-0000-0000E7010000}"/>
    <cellStyle name="Navadno 2 3" xfId="385" xr:uid="{00000000-0005-0000-0000-0000E8010000}"/>
    <cellStyle name="Navadno 2 3 2" xfId="386" xr:uid="{00000000-0005-0000-0000-0000E9010000}"/>
    <cellStyle name="Navadno 2 3 3" xfId="387" xr:uid="{00000000-0005-0000-0000-0000EA010000}"/>
    <cellStyle name="Navadno 2 3 3 2" xfId="388" xr:uid="{00000000-0005-0000-0000-0000EB010000}"/>
    <cellStyle name="Navadno 2 4" xfId="389" xr:uid="{00000000-0005-0000-0000-0000EC010000}"/>
    <cellStyle name="Navadno 2 4 2" xfId="390" xr:uid="{00000000-0005-0000-0000-0000ED010000}"/>
    <cellStyle name="Navadno 2 5" xfId="391" xr:uid="{00000000-0005-0000-0000-0000EE010000}"/>
    <cellStyle name="Navadno 2 5 2" xfId="392" xr:uid="{00000000-0005-0000-0000-0000EF010000}"/>
    <cellStyle name="Navadno 2 5 2 2" xfId="393" xr:uid="{00000000-0005-0000-0000-0000F0010000}"/>
    <cellStyle name="Navadno 2 5 3" xfId="394" xr:uid="{00000000-0005-0000-0000-0000F1010000}"/>
    <cellStyle name="Navadno 2 5 4" xfId="395" xr:uid="{00000000-0005-0000-0000-0000F2010000}"/>
    <cellStyle name="Navadno 2 5 4 2" xfId="999" xr:uid="{00000000-0005-0000-0000-0000F3010000}"/>
    <cellStyle name="Navadno 2 5 5" xfId="396" xr:uid="{00000000-0005-0000-0000-0000F4010000}"/>
    <cellStyle name="Navadno 2 5 6" xfId="998" xr:uid="{00000000-0005-0000-0000-0000F5010000}"/>
    <cellStyle name="Navadno 2 6" xfId="397" xr:uid="{00000000-0005-0000-0000-0000F6010000}"/>
    <cellStyle name="Navadno 2 6 2" xfId="398" xr:uid="{00000000-0005-0000-0000-0000F7010000}"/>
    <cellStyle name="Navadno 2 7" xfId="399" xr:uid="{00000000-0005-0000-0000-0000F8010000}"/>
    <cellStyle name="Navadno 2 7 2" xfId="400" xr:uid="{00000000-0005-0000-0000-0000F9010000}"/>
    <cellStyle name="Navadno 2_F1" xfId="401" xr:uid="{00000000-0005-0000-0000-0000FA010000}"/>
    <cellStyle name="Navadno 20" xfId="974" xr:uid="{00000000-0005-0000-0000-0000FB010000}"/>
    <cellStyle name="Navadno 20 2" xfId="1143" xr:uid="{00000000-0005-0000-0000-0000FC010000}"/>
    <cellStyle name="Navadno 20 2 2" xfId="1471" xr:uid="{00000000-0005-0000-0000-0000FD010000}"/>
    <cellStyle name="Navadno 20 2 3" xfId="1796" xr:uid="{00000000-0005-0000-0000-0000FE010000}"/>
    <cellStyle name="Navadno 20 3" xfId="1310" xr:uid="{00000000-0005-0000-0000-0000FF010000}"/>
    <cellStyle name="Navadno 20 4" xfId="1635" xr:uid="{00000000-0005-0000-0000-000000020000}"/>
    <cellStyle name="Navadno 21" xfId="1145" xr:uid="{00000000-0005-0000-0000-000001020000}"/>
    <cellStyle name="Navadno 22" xfId="1147" xr:uid="{00000000-0005-0000-0000-000002020000}"/>
    <cellStyle name="Navadno 22 2" xfId="1473" xr:uid="{00000000-0005-0000-0000-000003020000}"/>
    <cellStyle name="Navadno 22 3" xfId="1798" xr:uid="{00000000-0005-0000-0000-000004020000}"/>
    <cellStyle name="Navadno 22 4" xfId="1805" xr:uid="{00000000-0005-0000-0000-000005020000}"/>
    <cellStyle name="Navadno 23" xfId="1150" xr:uid="{00000000-0005-0000-0000-000006020000}"/>
    <cellStyle name="Navadno 23 2" xfId="1475" xr:uid="{00000000-0005-0000-0000-000007020000}"/>
    <cellStyle name="Navadno 23 3" xfId="1800" xr:uid="{00000000-0005-0000-0000-000008020000}"/>
    <cellStyle name="Navadno 24" xfId="1801" xr:uid="{00000000-0005-0000-0000-000009020000}"/>
    <cellStyle name="Navadno 25" xfId="1810" xr:uid="{00000000-0005-0000-0000-00000A020000}"/>
    <cellStyle name="Navadno 25 2" xfId="1823" xr:uid="{AADAC157-39B1-4E66-9226-A0EB3F466E87}"/>
    <cellStyle name="Navadno 26" xfId="1813" xr:uid="{00000000-0005-0000-0000-00000B020000}"/>
    <cellStyle name="Navadno 27" xfId="1814" xr:uid="{00000000-0005-0000-0000-00000C020000}"/>
    <cellStyle name="Navadno 28" xfId="1815" xr:uid="{00000000-0005-0000-0000-00000D020000}"/>
    <cellStyle name="Navadno 29" xfId="1816" xr:uid="{00000000-0005-0000-0000-00000E020000}"/>
    <cellStyle name="Navadno 3" xfId="402" xr:uid="{00000000-0005-0000-0000-00000F020000}"/>
    <cellStyle name="Navadno 3 2" xfId="403" xr:uid="{00000000-0005-0000-0000-000010020000}"/>
    <cellStyle name="Navadno 3 2 2" xfId="404" xr:uid="{00000000-0005-0000-0000-000011020000}"/>
    <cellStyle name="Navadno 3 2 2 2" xfId="405" xr:uid="{00000000-0005-0000-0000-000012020000}"/>
    <cellStyle name="Navadno 3 2 2 3" xfId="1826" xr:uid="{174CA968-2D2F-4E61-9DB8-F4AD900081F6}"/>
    <cellStyle name="Navadno 3 2 3" xfId="406" xr:uid="{00000000-0005-0000-0000-000013020000}"/>
    <cellStyle name="Navadno 3 2 3 2" xfId="407" xr:uid="{00000000-0005-0000-0000-000014020000}"/>
    <cellStyle name="Navadno 3 3" xfId="408" xr:uid="{00000000-0005-0000-0000-000015020000}"/>
    <cellStyle name="Navadno 3 3 2" xfId="409" xr:uid="{00000000-0005-0000-0000-000016020000}"/>
    <cellStyle name="Navadno 3 3 3" xfId="410" xr:uid="{00000000-0005-0000-0000-000017020000}"/>
    <cellStyle name="Navadno 3 3 3 2" xfId="411" xr:uid="{00000000-0005-0000-0000-000018020000}"/>
    <cellStyle name="Navadno 3 3 3 2 2" xfId="412" xr:uid="{00000000-0005-0000-0000-000019020000}"/>
    <cellStyle name="Navadno 3 3 3 2 2 2" xfId="1002" xr:uid="{00000000-0005-0000-0000-00001A020000}"/>
    <cellStyle name="Navadno 3 3 3 2 2 2 2" xfId="1334" xr:uid="{00000000-0005-0000-0000-00001B020000}"/>
    <cellStyle name="Navadno 3 3 3 2 2 2 3" xfId="1659" xr:uid="{00000000-0005-0000-0000-00001C020000}"/>
    <cellStyle name="Navadno 3 3 3 2 2 3" xfId="1173" xr:uid="{00000000-0005-0000-0000-00001D020000}"/>
    <cellStyle name="Navadno 3 3 3 2 2 4" xfId="1498" xr:uid="{00000000-0005-0000-0000-00001E020000}"/>
    <cellStyle name="Navadno 3 3 3 2 3" xfId="1001" xr:uid="{00000000-0005-0000-0000-00001F020000}"/>
    <cellStyle name="Navadno 3 3 3 2 3 2" xfId="1333" xr:uid="{00000000-0005-0000-0000-000020020000}"/>
    <cellStyle name="Navadno 3 3 3 2 3 3" xfId="1658" xr:uid="{00000000-0005-0000-0000-000021020000}"/>
    <cellStyle name="Navadno 3 3 3 2 4" xfId="1172" xr:uid="{00000000-0005-0000-0000-000022020000}"/>
    <cellStyle name="Navadno 3 3 3 2 5" xfId="1497" xr:uid="{00000000-0005-0000-0000-000023020000}"/>
    <cellStyle name="Navadno 3 3 3 2_Infrastruktura LN VG 2" xfId="413" xr:uid="{00000000-0005-0000-0000-000024020000}"/>
    <cellStyle name="Navadno 3 3 3 3" xfId="414" xr:uid="{00000000-0005-0000-0000-000025020000}"/>
    <cellStyle name="Navadno 3 3 3 3 2" xfId="415" xr:uid="{00000000-0005-0000-0000-000026020000}"/>
    <cellStyle name="Navadno 3 3 3 3 2 2" xfId="1004" xr:uid="{00000000-0005-0000-0000-000027020000}"/>
    <cellStyle name="Navadno 3 3 3 3 2 2 2" xfId="1336" xr:uid="{00000000-0005-0000-0000-000028020000}"/>
    <cellStyle name="Navadno 3 3 3 3 2 2 3" xfId="1661" xr:uid="{00000000-0005-0000-0000-000029020000}"/>
    <cellStyle name="Navadno 3 3 3 3 2 3" xfId="1175" xr:uid="{00000000-0005-0000-0000-00002A020000}"/>
    <cellStyle name="Navadno 3 3 3 3 2 4" xfId="1500" xr:uid="{00000000-0005-0000-0000-00002B020000}"/>
    <cellStyle name="Navadno 3 3 3 3 3" xfId="1003" xr:uid="{00000000-0005-0000-0000-00002C020000}"/>
    <cellStyle name="Navadno 3 3 3 3 3 2" xfId="1335" xr:uid="{00000000-0005-0000-0000-00002D020000}"/>
    <cellStyle name="Navadno 3 3 3 3 3 3" xfId="1660" xr:uid="{00000000-0005-0000-0000-00002E020000}"/>
    <cellStyle name="Navadno 3 3 3 3 4" xfId="1174" xr:uid="{00000000-0005-0000-0000-00002F020000}"/>
    <cellStyle name="Navadno 3 3 3 3 5" xfId="1499" xr:uid="{00000000-0005-0000-0000-000030020000}"/>
    <cellStyle name="Navadno 3 3 3 3_Infrastruktura LN VG 2" xfId="416" xr:uid="{00000000-0005-0000-0000-000031020000}"/>
    <cellStyle name="Navadno 3 3 3 4" xfId="417" xr:uid="{00000000-0005-0000-0000-000032020000}"/>
    <cellStyle name="Navadno 3 3 3 4 2" xfId="418" xr:uid="{00000000-0005-0000-0000-000033020000}"/>
    <cellStyle name="Navadno 3 3 3 4 2 2" xfId="1006" xr:uid="{00000000-0005-0000-0000-000034020000}"/>
    <cellStyle name="Navadno 3 3 3 4 2 2 2" xfId="1338" xr:uid="{00000000-0005-0000-0000-000035020000}"/>
    <cellStyle name="Navadno 3 3 3 4 2 2 3" xfId="1663" xr:uid="{00000000-0005-0000-0000-000036020000}"/>
    <cellStyle name="Navadno 3 3 3 4 2 3" xfId="1177" xr:uid="{00000000-0005-0000-0000-000037020000}"/>
    <cellStyle name="Navadno 3 3 3 4 2 4" xfId="1502" xr:uid="{00000000-0005-0000-0000-000038020000}"/>
    <cellStyle name="Navadno 3 3 3 4 3" xfId="1005" xr:uid="{00000000-0005-0000-0000-000039020000}"/>
    <cellStyle name="Navadno 3 3 3 4 3 2" xfId="1337" xr:uid="{00000000-0005-0000-0000-00003A020000}"/>
    <cellStyle name="Navadno 3 3 3 4 3 3" xfId="1662" xr:uid="{00000000-0005-0000-0000-00003B020000}"/>
    <cellStyle name="Navadno 3 3 3 4 4" xfId="1176" xr:uid="{00000000-0005-0000-0000-00003C020000}"/>
    <cellStyle name="Navadno 3 3 3 4 5" xfId="1501" xr:uid="{00000000-0005-0000-0000-00003D020000}"/>
    <cellStyle name="Navadno 3 3 3 4_Infrastruktura LN VG 2" xfId="419" xr:uid="{00000000-0005-0000-0000-00003E020000}"/>
    <cellStyle name="Navadno 3 3 3 5" xfId="420" xr:uid="{00000000-0005-0000-0000-00003F020000}"/>
    <cellStyle name="Navadno 3 3 3 5 2" xfId="421" xr:uid="{00000000-0005-0000-0000-000040020000}"/>
    <cellStyle name="Navadno 3 3 3 5 2 2" xfId="1008" xr:uid="{00000000-0005-0000-0000-000041020000}"/>
    <cellStyle name="Navadno 3 3 3 5 2 2 2" xfId="1340" xr:uid="{00000000-0005-0000-0000-000042020000}"/>
    <cellStyle name="Navadno 3 3 3 5 2 2 3" xfId="1665" xr:uid="{00000000-0005-0000-0000-000043020000}"/>
    <cellStyle name="Navadno 3 3 3 5 2 3" xfId="1179" xr:uid="{00000000-0005-0000-0000-000044020000}"/>
    <cellStyle name="Navadno 3 3 3 5 2 4" xfId="1504" xr:uid="{00000000-0005-0000-0000-000045020000}"/>
    <cellStyle name="Navadno 3 3 3 5 3" xfId="1007" xr:uid="{00000000-0005-0000-0000-000046020000}"/>
    <cellStyle name="Navadno 3 3 3 5 3 2" xfId="1339" xr:uid="{00000000-0005-0000-0000-000047020000}"/>
    <cellStyle name="Navadno 3 3 3 5 3 3" xfId="1664" xr:uid="{00000000-0005-0000-0000-000048020000}"/>
    <cellStyle name="Navadno 3 3 3 5 4" xfId="1178" xr:uid="{00000000-0005-0000-0000-000049020000}"/>
    <cellStyle name="Navadno 3 3 3 5 5" xfId="1503" xr:uid="{00000000-0005-0000-0000-00004A020000}"/>
    <cellStyle name="Navadno 3 3 3 5_Infrastruktura LN VG 2" xfId="422" xr:uid="{00000000-0005-0000-0000-00004B020000}"/>
    <cellStyle name="Navadno 3 3 3 6" xfId="423" xr:uid="{00000000-0005-0000-0000-00004C020000}"/>
    <cellStyle name="Navadno 3 3 3 6 2" xfId="1009" xr:uid="{00000000-0005-0000-0000-00004D020000}"/>
    <cellStyle name="Navadno 3 3 3 6 2 2" xfId="1341" xr:uid="{00000000-0005-0000-0000-00004E020000}"/>
    <cellStyle name="Navadno 3 3 3 6 2 3" xfId="1666" xr:uid="{00000000-0005-0000-0000-00004F020000}"/>
    <cellStyle name="Navadno 3 3 3 6 3" xfId="1180" xr:uid="{00000000-0005-0000-0000-000050020000}"/>
    <cellStyle name="Navadno 3 3 3 6 4" xfId="1505" xr:uid="{00000000-0005-0000-0000-000051020000}"/>
    <cellStyle name="Navadno 3 3 3 7" xfId="1000" xr:uid="{00000000-0005-0000-0000-000052020000}"/>
    <cellStyle name="Navadno 3 3 3 7 2" xfId="1332" xr:uid="{00000000-0005-0000-0000-000053020000}"/>
    <cellStyle name="Navadno 3 3 3 7 3" xfId="1657" xr:uid="{00000000-0005-0000-0000-000054020000}"/>
    <cellStyle name="Navadno 3 3 3 8" xfId="1171" xr:uid="{00000000-0005-0000-0000-000055020000}"/>
    <cellStyle name="Navadno 3 3 3 9" xfId="1496" xr:uid="{00000000-0005-0000-0000-000056020000}"/>
    <cellStyle name="Navadno 3 3 3_Infrastruktura LN VG 2" xfId="424" xr:uid="{00000000-0005-0000-0000-000057020000}"/>
    <cellStyle name="Navadno 3 4" xfId="425" xr:uid="{00000000-0005-0000-0000-000058020000}"/>
    <cellStyle name="Navadno 3 4 2" xfId="426" xr:uid="{00000000-0005-0000-0000-000059020000}"/>
    <cellStyle name="Navadno 3 5" xfId="427" xr:uid="{00000000-0005-0000-0000-00005A020000}"/>
    <cellStyle name="Navadno 3 6" xfId="428" xr:uid="{00000000-0005-0000-0000-00005B020000}"/>
    <cellStyle name="Navadno 3 6 2" xfId="429" xr:uid="{00000000-0005-0000-0000-00005C020000}"/>
    <cellStyle name="Navadno 3 6 2 2" xfId="430" xr:uid="{00000000-0005-0000-0000-00005D020000}"/>
    <cellStyle name="Navadno 3 6 2 2 2" xfId="1012" xr:uid="{00000000-0005-0000-0000-00005E020000}"/>
    <cellStyle name="Navadno 3 6 2 2 2 2" xfId="1344" xr:uid="{00000000-0005-0000-0000-00005F020000}"/>
    <cellStyle name="Navadno 3 6 2 2 2 3" xfId="1669" xr:uid="{00000000-0005-0000-0000-000060020000}"/>
    <cellStyle name="Navadno 3 6 2 2 3" xfId="1183" xr:uid="{00000000-0005-0000-0000-000061020000}"/>
    <cellStyle name="Navadno 3 6 2 2 4" xfId="1508" xr:uid="{00000000-0005-0000-0000-000062020000}"/>
    <cellStyle name="Navadno 3 6 2 3" xfId="1011" xr:uid="{00000000-0005-0000-0000-000063020000}"/>
    <cellStyle name="Navadno 3 6 2 3 2" xfId="1343" xr:uid="{00000000-0005-0000-0000-000064020000}"/>
    <cellStyle name="Navadno 3 6 2 3 3" xfId="1668" xr:uid="{00000000-0005-0000-0000-000065020000}"/>
    <cellStyle name="Navadno 3 6 2 4" xfId="1182" xr:uid="{00000000-0005-0000-0000-000066020000}"/>
    <cellStyle name="Navadno 3 6 2 5" xfId="1507" xr:uid="{00000000-0005-0000-0000-000067020000}"/>
    <cellStyle name="Navadno 3 6 2_Infrastruktura LN VG 2" xfId="431" xr:uid="{00000000-0005-0000-0000-000068020000}"/>
    <cellStyle name="Navadno 3 6 3" xfId="432" xr:uid="{00000000-0005-0000-0000-000069020000}"/>
    <cellStyle name="Navadno 3 6 3 2" xfId="433" xr:uid="{00000000-0005-0000-0000-00006A020000}"/>
    <cellStyle name="Navadno 3 6 3 2 2" xfId="1014" xr:uid="{00000000-0005-0000-0000-00006B020000}"/>
    <cellStyle name="Navadno 3 6 3 2 2 2" xfId="1346" xr:uid="{00000000-0005-0000-0000-00006C020000}"/>
    <cellStyle name="Navadno 3 6 3 2 2 3" xfId="1671" xr:uid="{00000000-0005-0000-0000-00006D020000}"/>
    <cellStyle name="Navadno 3 6 3 2 3" xfId="1185" xr:uid="{00000000-0005-0000-0000-00006E020000}"/>
    <cellStyle name="Navadno 3 6 3 2 4" xfId="1510" xr:uid="{00000000-0005-0000-0000-00006F020000}"/>
    <cellStyle name="Navadno 3 6 3 3" xfId="1013" xr:uid="{00000000-0005-0000-0000-000070020000}"/>
    <cellStyle name="Navadno 3 6 3 3 2" xfId="1345" xr:uid="{00000000-0005-0000-0000-000071020000}"/>
    <cellStyle name="Navadno 3 6 3 3 3" xfId="1670" xr:uid="{00000000-0005-0000-0000-000072020000}"/>
    <cellStyle name="Navadno 3 6 3 4" xfId="1184" xr:uid="{00000000-0005-0000-0000-000073020000}"/>
    <cellStyle name="Navadno 3 6 3 5" xfId="1509" xr:uid="{00000000-0005-0000-0000-000074020000}"/>
    <cellStyle name="Navadno 3 6 3_Infrastruktura LN VG 2" xfId="434" xr:uid="{00000000-0005-0000-0000-000075020000}"/>
    <cellStyle name="Navadno 3 6 4" xfId="435" xr:uid="{00000000-0005-0000-0000-000076020000}"/>
    <cellStyle name="Navadno 3 6 4 2" xfId="436" xr:uid="{00000000-0005-0000-0000-000077020000}"/>
    <cellStyle name="Navadno 3 6 4 2 2" xfId="1016" xr:uid="{00000000-0005-0000-0000-000078020000}"/>
    <cellStyle name="Navadno 3 6 4 2 2 2" xfId="1348" xr:uid="{00000000-0005-0000-0000-000079020000}"/>
    <cellStyle name="Navadno 3 6 4 2 2 3" xfId="1673" xr:uid="{00000000-0005-0000-0000-00007A020000}"/>
    <cellStyle name="Navadno 3 6 4 2 3" xfId="1187" xr:uid="{00000000-0005-0000-0000-00007B020000}"/>
    <cellStyle name="Navadno 3 6 4 2 4" xfId="1512" xr:uid="{00000000-0005-0000-0000-00007C020000}"/>
    <cellStyle name="Navadno 3 6 4 3" xfId="1015" xr:uid="{00000000-0005-0000-0000-00007D020000}"/>
    <cellStyle name="Navadno 3 6 4 3 2" xfId="1347" xr:uid="{00000000-0005-0000-0000-00007E020000}"/>
    <cellStyle name="Navadno 3 6 4 3 3" xfId="1672" xr:uid="{00000000-0005-0000-0000-00007F020000}"/>
    <cellStyle name="Navadno 3 6 4 4" xfId="1186" xr:uid="{00000000-0005-0000-0000-000080020000}"/>
    <cellStyle name="Navadno 3 6 4 5" xfId="1511" xr:uid="{00000000-0005-0000-0000-000081020000}"/>
    <cellStyle name="Navadno 3 6 4_Infrastruktura LN VG 2" xfId="437" xr:uid="{00000000-0005-0000-0000-000082020000}"/>
    <cellStyle name="Navadno 3 6 5" xfId="438" xr:uid="{00000000-0005-0000-0000-000083020000}"/>
    <cellStyle name="Navadno 3 6 5 2" xfId="439" xr:uid="{00000000-0005-0000-0000-000084020000}"/>
    <cellStyle name="Navadno 3 6 5 2 2" xfId="1018" xr:uid="{00000000-0005-0000-0000-000085020000}"/>
    <cellStyle name="Navadno 3 6 5 2 2 2" xfId="1350" xr:uid="{00000000-0005-0000-0000-000086020000}"/>
    <cellStyle name="Navadno 3 6 5 2 2 3" xfId="1675" xr:uid="{00000000-0005-0000-0000-000087020000}"/>
    <cellStyle name="Navadno 3 6 5 2 3" xfId="1189" xr:uid="{00000000-0005-0000-0000-000088020000}"/>
    <cellStyle name="Navadno 3 6 5 2 4" xfId="1514" xr:uid="{00000000-0005-0000-0000-000089020000}"/>
    <cellStyle name="Navadno 3 6 5 3" xfId="1017" xr:uid="{00000000-0005-0000-0000-00008A020000}"/>
    <cellStyle name="Navadno 3 6 5 3 2" xfId="1349" xr:uid="{00000000-0005-0000-0000-00008B020000}"/>
    <cellStyle name="Navadno 3 6 5 3 3" xfId="1674" xr:uid="{00000000-0005-0000-0000-00008C020000}"/>
    <cellStyle name="Navadno 3 6 5 4" xfId="1188" xr:uid="{00000000-0005-0000-0000-00008D020000}"/>
    <cellStyle name="Navadno 3 6 5 5" xfId="1513" xr:uid="{00000000-0005-0000-0000-00008E020000}"/>
    <cellStyle name="Navadno 3 6 5_Infrastruktura LN VG 2" xfId="440" xr:uid="{00000000-0005-0000-0000-00008F020000}"/>
    <cellStyle name="Navadno 3 6 6" xfId="441" xr:uid="{00000000-0005-0000-0000-000090020000}"/>
    <cellStyle name="Navadno 3 6 6 2" xfId="1019" xr:uid="{00000000-0005-0000-0000-000091020000}"/>
    <cellStyle name="Navadno 3 6 6 2 2" xfId="1351" xr:uid="{00000000-0005-0000-0000-000092020000}"/>
    <cellStyle name="Navadno 3 6 6 2 3" xfId="1676" xr:uid="{00000000-0005-0000-0000-000093020000}"/>
    <cellStyle name="Navadno 3 6 6 3" xfId="1190" xr:uid="{00000000-0005-0000-0000-000094020000}"/>
    <cellStyle name="Navadno 3 6 6 4" xfId="1515" xr:uid="{00000000-0005-0000-0000-000095020000}"/>
    <cellStyle name="Navadno 3 6 7" xfId="1010" xr:uid="{00000000-0005-0000-0000-000096020000}"/>
    <cellStyle name="Navadno 3 6 7 2" xfId="1342" xr:uid="{00000000-0005-0000-0000-000097020000}"/>
    <cellStyle name="Navadno 3 6 7 3" xfId="1667" xr:uid="{00000000-0005-0000-0000-000098020000}"/>
    <cellStyle name="Navadno 3 6 8" xfId="1181" xr:uid="{00000000-0005-0000-0000-000099020000}"/>
    <cellStyle name="Navadno 3 6 9" xfId="1506" xr:uid="{00000000-0005-0000-0000-00009A020000}"/>
    <cellStyle name="Navadno 3 6_Infrastruktura LN VG 2" xfId="442" xr:uid="{00000000-0005-0000-0000-00009B020000}"/>
    <cellStyle name="Navadno 3 7" xfId="1806" xr:uid="{00000000-0005-0000-0000-00009C020000}"/>
    <cellStyle name="Navadno 30" xfId="1817" xr:uid="{00000000-0005-0000-0000-00009D020000}"/>
    <cellStyle name="Navadno 31" xfId="1818" xr:uid="{B76312BC-CFDD-40E5-8899-E9D8E21CE085}"/>
    <cellStyle name="Navadno 32" xfId="1820" xr:uid="{77A22F70-515E-4022-8197-F64A8AFFF501}"/>
    <cellStyle name="Navadno 33" xfId="1821" xr:uid="{E261065B-09D1-442D-BBB9-78A71F3784BB}"/>
    <cellStyle name="Navadno 34" xfId="1822" xr:uid="{0DC37163-1215-476C-9175-AC8F8A76392A}"/>
    <cellStyle name="Navadno 4" xfId="443" xr:uid="{00000000-0005-0000-0000-00009E020000}"/>
    <cellStyle name="Navadno 4 2" xfId="444" xr:uid="{00000000-0005-0000-0000-00009F020000}"/>
    <cellStyle name="Navadno 4 2 2" xfId="445" xr:uid="{00000000-0005-0000-0000-0000A0020000}"/>
    <cellStyle name="Navadno 4 2 2 2" xfId="446" xr:uid="{00000000-0005-0000-0000-0000A1020000}"/>
    <cellStyle name="Navadno 4 2 2 2 2" xfId="447" xr:uid="{00000000-0005-0000-0000-0000A2020000}"/>
    <cellStyle name="Navadno 4 2 2 2 2 2" xfId="448" xr:uid="{00000000-0005-0000-0000-0000A3020000}"/>
    <cellStyle name="Navadno 4 2 2 2 2 2 2" xfId="1022" xr:uid="{00000000-0005-0000-0000-0000A4020000}"/>
    <cellStyle name="Navadno 4 2 2 2 2 2 2 2" xfId="1354" xr:uid="{00000000-0005-0000-0000-0000A5020000}"/>
    <cellStyle name="Navadno 4 2 2 2 2 2 2 3" xfId="1679" xr:uid="{00000000-0005-0000-0000-0000A6020000}"/>
    <cellStyle name="Navadno 4 2 2 2 2 2 3" xfId="1193" xr:uid="{00000000-0005-0000-0000-0000A7020000}"/>
    <cellStyle name="Navadno 4 2 2 2 2 2 4" xfId="1518" xr:uid="{00000000-0005-0000-0000-0000A8020000}"/>
    <cellStyle name="Navadno 4 2 2 2 2 3" xfId="1021" xr:uid="{00000000-0005-0000-0000-0000A9020000}"/>
    <cellStyle name="Navadno 4 2 2 2 2 3 2" xfId="1353" xr:uid="{00000000-0005-0000-0000-0000AA020000}"/>
    <cellStyle name="Navadno 4 2 2 2 2 3 3" xfId="1678" xr:uid="{00000000-0005-0000-0000-0000AB020000}"/>
    <cellStyle name="Navadno 4 2 2 2 2 4" xfId="1192" xr:uid="{00000000-0005-0000-0000-0000AC020000}"/>
    <cellStyle name="Navadno 4 2 2 2 2 5" xfId="1517" xr:uid="{00000000-0005-0000-0000-0000AD020000}"/>
    <cellStyle name="Navadno 4 2 2 2 2_Infrastruktura LN VG 2" xfId="449" xr:uid="{00000000-0005-0000-0000-0000AE020000}"/>
    <cellStyle name="Navadno 4 2 2 2 3" xfId="450" xr:uid="{00000000-0005-0000-0000-0000AF020000}"/>
    <cellStyle name="Navadno 4 2 2 2 3 2" xfId="451" xr:uid="{00000000-0005-0000-0000-0000B0020000}"/>
    <cellStyle name="Navadno 4 2 2 2 3 2 2" xfId="1024" xr:uid="{00000000-0005-0000-0000-0000B1020000}"/>
    <cellStyle name="Navadno 4 2 2 2 3 2 2 2" xfId="1356" xr:uid="{00000000-0005-0000-0000-0000B2020000}"/>
    <cellStyle name="Navadno 4 2 2 2 3 2 2 3" xfId="1681" xr:uid="{00000000-0005-0000-0000-0000B3020000}"/>
    <cellStyle name="Navadno 4 2 2 2 3 2 3" xfId="1195" xr:uid="{00000000-0005-0000-0000-0000B4020000}"/>
    <cellStyle name="Navadno 4 2 2 2 3 2 4" xfId="1520" xr:uid="{00000000-0005-0000-0000-0000B5020000}"/>
    <cellStyle name="Navadno 4 2 2 2 3 3" xfId="1023" xr:uid="{00000000-0005-0000-0000-0000B6020000}"/>
    <cellStyle name="Navadno 4 2 2 2 3 3 2" xfId="1355" xr:uid="{00000000-0005-0000-0000-0000B7020000}"/>
    <cellStyle name="Navadno 4 2 2 2 3 3 3" xfId="1680" xr:uid="{00000000-0005-0000-0000-0000B8020000}"/>
    <cellStyle name="Navadno 4 2 2 2 3 4" xfId="1194" xr:uid="{00000000-0005-0000-0000-0000B9020000}"/>
    <cellStyle name="Navadno 4 2 2 2 3 5" xfId="1519" xr:uid="{00000000-0005-0000-0000-0000BA020000}"/>
    <cellStyle name="Navadno 4 2 2 2 3_Infrastruktura LN VG 2" xfId="452" xr:uid="{00000000-0005-0000-0000-0000BB020000}"/>
    <cellStyle name="Navadno 4 2 2 2 4" xfId="453" xr:uid="{00000000-0005-0000-0000-0000BC020000}"/>
    <cellStyle name="Navadno 4 2 2 2 4 2" xfId="454" xr:uid="{00000000-0005-0000-0000-0000BD020000}"/>
    <cellStyle name="Navadno 4 2 2 2 4 2 2" xfId="1026" xr:uid="{00000000-0005-0000-0000-0000BE020000}"/>
    <cellStyle name="Navadno 4 2 2 2 4 2 2 2" xfId="1358" xr:uid="{00000000-0005-0000-0000-0000BF020000}"/>
    <cellStyle name="Navadno 4 2 2 2 4 2 2 3" xfId="1683" xr:uid="{00000000-0005-0000-0000-0000C0020000}"/>
    <cellStyle name="Navadno 4 2 2 2 4 2 3" xfId="1197" xr:uid="{00000000-0005-0000-0000-0000C1020000}"/>
    <cellStyle name="Navadno 4 2 2 2 4 2 4" xfId="1522" xr:uid="{00000000-0005-0000-0000-0000C2020000}"/>
    <cellStyle name="Navadno 4 2 2 2 4 3" xfId="1025" xr:uid="{00000000-0005-0000-0000-0000C3020000}"/>
    <cellStyle name="Navadno 4 2 2 2 4 3 2" xfId="1357" xr:uid="{00000000-0005-0000-0000-0000C4020000}"/>
    <cellStyle name="Navadno 4 2 2 2 4 3 3" xfId="1682" xr:uid="{00000000-0005-0000-0000-0000C5020000}"/>
    <cellStyle name="Navadno 4 2 2 2 4 4" xfId="1196" xr:uid="{00000000-0005-0000-0000-0000C6020000}"/>
    <cellStyle name="Navadno 4 2 2 2 4 5" xfId="1521" xr:uid="{00000000-0005-0000-0000-0000C7020000}"/>
    <cellStyle name="Navadno 4 2 2 2 4_Infrastruktura LN VG 2" xfId="455" xr:uid="{00000000-0005-0000-0000-0000C8020000}"/>
    <cellStyle name="Navadno 4 2 2 2 5" xfId="456" xr:uid="{00000000-0005-0000-0000-0000C9020000}"/>
    <cellStyle name="Navadno 4 2 2 2 5 2" xfId="457" xr:uid="{00000000-0005-0000-0000-0000CA020000}"/>
    <cellStyle name="Navadno 4 2 2 2 5 2 2" xfId="1028" xr:uid="{00000000-0005-0000-0000-0000CB020000}"/>
    <cellStyle name="Navadno 4 2 2 2 5 2 2 2" xfId="1360" xr:uid="{00000000-0005-0000-0000-0000CC020000}"/>
    <cellStyle name="Navadno 4 2 2 2 5 2 2 3" xfId="1685" xr:uid="{00000000-0005-0000-0000-0000CD020000}"/>
    <cellStyle name="Navadno 4 2 2 2 5 2 3" xfId="1199" xr:uid="{00000000-0005-0000-0000-0000CE020000}"/>
    <cellStyle name="Navadno 4 2 2 2 5 2 4" xfId="1524" xr:uid="{00000000-0005-0000-0000-0000CF020000}"/>
    <cellStyle name="Navadno 4 2 2 2 5 3" xfId="1027" xr:uid="{00000000-0005-0000-0000-0000D0020000}"/>
    <cellStyle name="Navadno 4 2 2 2 5 3 2" xfId="1359" xr:uid="{00000000-0005-0000-0000-0000D1020000}"/>
    <cellStyle name="Navadno 4 2 2 2 5 3 3" xfId="1684" xr:uid="{00000000-0005-0000-0000-0000D2020000}"/>
    <cellStyle name="Navadno 4 2 2 2 5 4" xfId="1198" xr:uid="{00000000-0005-0000-0000-0000D3020000}"/>
    <cellStyle name="Navadno 4 2 2 2 5 5" xfId="1523" xr:uid="{00000000-0005-0000-0000-0000D4020000}"/>
    <cellStyle name="Navadno 4 2 2 2 5_Infrastruktura LN VG 2" xfId="458" xr:uid="{00000000-0005-0000-0000-0000D5020000}"/>
    <cellStyle name="Navadno 4 2 2 2 6" xfId="459" xr:uid="{00000000-0005-0000-0000-0000D6020000}"/>
    <cellStyle name="Navadno 4 2 2 2 6 2" xfId="1029" xr:uid="{00000000-0005-0000-0000-0000D7020000}"/>
    <cellStyle name="Navadno 4 2 2 2 6 2 2" xfId="1361" xr:uid="{00000000-0005-0000-0000-0000D8020000}"/>
    <cellStyle name="Navadno 4 2 2 2 6 2 3" xfId="1686" xr:uid="{00000000-0005-0000-0000-0000D9020000}"/>
    <cellStyle name="Navadno 4 2 2 2 6 3" xfId="1200" xr:uid="{00000000-0005-0000-0000-0000DA020000}"/>
    <cellStyle name="Navadno 4 2 2 2 6 4" xfId="1525" xr:uid="{00000000-0005-0000-0000-0000DB020000}"/>
    <cellStyle name="Navadno 4 2 2 2 7" xfId="1020" xr:uid="{00000000-0005-0000-0000-0000DC020000}"/>
    <cellStyle name="Navadno 4 2 2 2 7 2" xfId="1352" xr:uid="{00000000-0005-0000-0000-0000DD020000}"/>
    <cellStyle name="Navadno 4 2 2 2 7 3" xfId="1677" xr:uid="{00000000-0005-0000-0000-0000DE020000}"/>
    <cellStyle name="Navadno 4 2 2 2 8" xfId="1191" xr:uid="{00000000-0005-0000-0000-0000DF020000}"/>
    <cellStyle name="Navadno 4 2 2 2 9" xfId="1516" xr:uid="{00000000-0005-0000-0000-0000E0020000}"/>
    <cellStyle name="Navadno 4 2 2 2_Infrastruktura LN VG 2" xfId="460" xr:uid="{00000000-0005-0000-0000-0000E1020000}"/>
    <cellStyle name="Navadno 4 2 2 3" xfId="461" xr:uid="{00000000-0005-0000-0000-0000E2020000}"/>
    <cellStyle name="Navadno 4 2 2 3 2" xfId="462" xr:uid="{00000000-0005-0000-0000-0000E3020000}"/>
    <cellStyle name="Navadno 4 2 2 3 2 2" xfId="1031" xr:uid="{00000000-0005-0000-0000-0000E4020000}"/>
    <cellStyle name="Navadno 4 2 2 3 2 2 2" xfId="1363" xr:uid="{00000000-0005-0000-0000-0000E5020000}"/>
    <cellStyle name="Navadno 4 2 2 3 2 2 3" xfId="1688" xr:uid="{00000000-0005-0000-0000-0000E6020000}"/>
    <cellStyle name="Navadno 4 2 2 3 2 3" xfId="1202" xr:uid="{00000000-0005-0000-0000-0000E7020000}"/>
    <cellStyle name="Navadno 4 2 2 3 2 4" xfId="1527" xr:uid="{00000000-0005-0000-0000-0000E8020000}"/>
    <cellStyle name="Navadno 4 2 2 3 3" xfId="1030" xr:uid="{00000000-0005-0000-0000-0000E9020000}"/>
    <cellStyle name="Navadno 4 2 2 3 3 2" xfId="1362" xr:uid="{00000000-0005-0000-0000-0000EA020000}"/>
    <cellStyle name="Navadno 4 2 2 3 3 3" xfId="1687" xr:uid="{00000000-0005-0000-0000-0000EB020000}"/>
    <cellStyle name="Navadno 4 2 2 3 4" xfId="1201" xr:uid="{00000000-0005-0000-0000-0000EC020000}"/>
    <cellStyle name="Navadno 4 2 2 3 5" xfId="1526" xr:uid="{00000000-0005-0000-0000-0000ED020000}"/>
    <cellStyle name="Navadno 4 2 2 3_Infrastruktura LN VG 2" xfId="463" xr:uid="{00000000-0005-0000-0000-0000EE020000}"/>
    <cellStyle name="Navadno 4 2 2 4" xfId="464" xr:uid="{00000000-0005-0000-0000-0000EF020000}"/>
    <cellStyle name="Navadno 4 2 2 5" xfId="465" xr:uid="{00000000-0005-0000-0000-0000F0020000}"/>
    <cellStyle name="Navadno 4 2 2 5 2" xfId="466" xr:uid="{00000000-0005-0000-0000-0000F1020000}"/>
    <cellStyle name="Navadno 4 2 2 5 2 2" xfId="1033" xr:uid="{00000000-0005-0000-0000-0000F2020000}"/>
    <cellStyle name="Navadno 4 2 2 5 2 2 2" xfId="1365" xr:uid="{00000000-0005-0000-0000-0000F3020000}"/>
    <cellStyle name="Navadno 4 2 2 5 2 2 3" xfId="1690" xr:uid="{00000000-0005-0000-0000-0000F4020000}"/>
    <cellStyle name="Navadno 4 2 2 5 2 3" xfId="1204" xr:uid="{00000000-0005-0000-0000-0000F5020000}"/>
    <cellStyle name="Navadno 4 2 2 5 2 4" xfId="1529" xr:uid="{00000000-0005-0000-0000-0000F6020000}"/>
    <cellStyle name="Navadno 4 2 2 5 3" xfId="1032" xr:uid="{00000000-0005-0000-0000-0000F7020000}"/>
    <cellStyle name="Navadno 4 2 2 5 3 2" xfId="1364" xr:uid="{00000000-0005-0000-0000-0000F8020000}"/>
    <cellStyle name="Navadno 4 2 2 5 3 3" xfId="1689" xr:uid="{00000000-0005-0000-0000-0000F9020000}"/>
    <cellStyle name="Navadno 4 2 2 5 4" xfId="1203" xr:uid="{00000000-0005-0000-0000-0000FA020000}"/>
    <cellStyle name="Navadno 4 2 2 5 5" xfId="1528" xr:uid="{00000000-0005-0000-0000-0000FB020000}"/>
    <cellStyle name="Navadno 4 2 2 5_Infrastruktura LN VG 2" xfId="467" xr:uid="{00000000-0005-0000-0000-0000FC020000}"/>
    <cellStyle name="Navadno 4 2 2 6" xfId="468" xr:uid="{00000000-0005-0000-0000-0000FD020000}"/>
    <cellStyle name="Navadno 4 2 2 6 2" xfId="469" xr:uid="{00000000-0005-0000-0000-0000FE020000}"/>
    <cellStyle name="Navadno 4 2 2 6 2 2" xfId="1035" xr:uid="{00000000-0005-0000-0000-0000FF020000}"/>
    <cellStyle name="Navadno 4 2 2 6 2 2 2" xfId="1367" xr:uid="{00000000-0005-0000-0000-000000030000}"/>
    <cellStyle name="Navadno 4 2 2 6 2 2 3" xfId="1692" xr:uid="{00000000-0005-0000-0000-000001030000}"/>
    <cellStyle name="Navadno 4 2 2 6 2 3" xfId="1206" xr:uid="{00000000-0005-0000-0000-000002030000}"/>
    <cellStyle name="Navadno 4 2 2 6 2 4" xfId="1531" xr:uid="{00000000-0005-0000-0000-000003030000}"/>
    <cellStyle name="Navadno 4 2 2 6 3" xfId="1034" xr:uid="{00000000-0005-0000-0000-000004030000}"/>
    <cellStyle name="Navadno 4 2 2 6 3 2" xfId="1366" xr:uid="{00000000-0005-0000-0000-000005030000}"/>
    <cellStyle name="Navadno 4 2 2 6 3 3" xfId="1691" xr:uid="{00000000-0005-0000-0000-000006030000}"/>
    <cellStyle name="Navadno 4 2 2 6 4" xfId="1205" xr:uid="{00000000-0005-0000-0000-000007030000}"/>
    <cellStyle name="Navadno 4 2 2 6 5" xfId="1530" xr:uid="{00000000-0005-0000-0000-000008030000}"/>
    <cellStyle name="Navadno 4 2 2 6_Infrastruktura LN VG 2" xfId="470" xr:uid="{00000000-0005-0000-0000-000009030000}"/>
    <cellStyle name="Navadno 4 2 2 7" xfId="471" xr:uid="{00000000-0005-0000-0000-00000A030000}"/>
    <cellStyle name="Navadno 4 2 2 7 2" xfId="472" xr:uid="{00000000-0005-0000-0000-00000B030000}"/>
    <cellStyle name="Navadno 4 2 2 7 2 2" xfId="1037" xr:uid="{00000000-0005-0000-0000-00000C030000}"/>
    <cellStyle name="Navadno 4 2 2 7 2 2 2" xfId="1369" xr:uid="{00000000-0005-0000-0000-00000D030000}"/>
    <cellStyle name="Navadno 4 2 2 7 2 2 3" xfId="1694" xr:uid="{00000000-0005-0000-0000-00000E030000}"/>
    <cellStyle name="Navadno 4 2 2 7 2 3" xfId="1208" xr:uid="{00000000-0005-0000-0000-00000F030000}"/>
    <cellStyle name="Navadno 4 2 2 7 2 4" xfId="1533" xr:uid="{00000000-0005-0000-0000-000010030000}"/>
    <cellStyle name="Navadno 4 2 2 7 3" xfId="1036" xr:uid="{00000000-0005-0000-0000-000011030000}"/>
    <cellStyle name="Navadno 4 2 2 7 3 2" xfId="1368" xr:uid="{00000000-0005-0000-0000-000012030000}"/>
    <cellStyle name="Navadno 4 2 2 7 3 3" xfId="1693" xr:uid="{00000000-0005-0000-0000-000013030000}"/>
    <cellStyle name="Navadno 4 2 2 7 4" xfId="1207" xr:uid="{00000000-0005-0000-0000-000014030000}"/>
    <cellStyle name="Navadno 4 2 2 7 5" xfId="1532" xr:uid="{00000000-0005-0000-0000-000015030000}"/>
    <cellStyle name="Navadno 4 2 2 7_Infrastruktura LN VG 2" xfId="473" xr:uid="{00000000-0005-0000-0000-000016030000}"/>
    <cellStyle name="Navadno 4 2 2 8" xfId="474" xr:uid="{00000000-0005-0000-0000-000017030000}"/>
    <cellStyle name="Navadno 4 2 2 8 2" xfId="1038" xr:uid="{00000000-0005-0000-0000-000018030000}"/>
    <cellStyle name="Navadno 4 2 2 8 2 2" xfId="1370" xr:uid="{00000000-0005-0000-0000-000019030000}"/>
    <cellStyle name="Navadno 4 2 2 8 2 3" xfId="1695" xr:uid="{00000000-0005-0000-0000-00001A030000}"/>
    <cellStyle name="Navadno 4 2 2 8 3" xfId="1209" xr:uid="{00000000-0005-0000-0000-00001B030000}"/>
    <cellStyle name="Navadno 4 2 2 8 4" xfId="1534" xr:uid="{00000000-0005-0000-0000-00001C030000}"/>
    <cellStyle name="Navadno 4 2 3" xfId="475" xr:uid="{00000000-0005-0000-0000-00001D030000}"/>
    <cellStyle name="Navadno 4 2 3 2" xfId="476" xr:uid="{00000000-0005-0000-0000-00001E030000}"/>
    <cellStyle name="Navadno 4 2 3 2 2" xfId="477" xr:uid="{00000000-0005-0000-0000-00001F030000}"/>
    <cellStyle name="Navadno 4 2 3 2 2 2" xfId="1040" xr:uid="{00000000-0005-0000-0000-000020030000}"/>
    <cellStyle name="Navadno 4 2 3 2 2 2 2" xfId="1372" xr:uid="{00000000-0005-0000-0000-000021030000}"/>
    <cellStyle name="Navadno 4 2 3 2 2 2 3" xfId="1697" xr:uid="{00000000-0005-0000-0000-000022030000}"/>
    <cellStyle name="Navadno 4 2 3 2 2 3" xfId="1211" xr:uid="{00000000-0005-0000-0000-000023030000}"/>
    <cellStyle name="Navadno 4 2 3 2 2 4" xfId="1536" xr:uid="{00000000-0005-0000-0000-000024030000}"/>
    <cellStyle name="Navadno 4 2 3 2 3" xfId="478" xr:uid="{00000000-0005-0000-0000-000025030000}"/>
    <cellStyle name="Navadno 4 2 3 2 4" xfId="1039" xr:uid="{00000000-0005-0000-0000-000026030000}"/>
    <cellStyle name="Navadno 4 2 3 2 4 2" xfId="1371" xr:uid="{00000000-0005-0000-0000-000027030000}"/>
    <cellStyle name="Navadno 4 2 3 2 4 3" xfId="1696" xr:uid="{00000000-0005-0000-0000-000028030000}"/>
    <cellStyle name="Navadno 4 2 3 2 5" xfId="1210" xr:uid="{00000000-0005-0000-0000-000029030000}"/>
    <cellStyle name="Navadno 4 2 3 2 6" xfId="1535" xr:uid="{00000000-0005-0000-0000-00002A030000}"/>
    <cellStyle name="Navadno 4 2 3 2_Infrastruktura LN VG 2" xfId="479" xr:uid="{00000000-0005-0000-0000-00002B030000}"/>
    <cellStyle name="Navadno 4 2 3 3" xfId="480" xr:uid="{00000000-0005-0000-0000-00002C030000}"/>
    <cellStyle name="Navadno 4 2 3 4" xfId="481" xr:uid="{00000000-0005-0000-0000-00002D030000}"/>
    <cellStyle name="Navadno 4 2 3 4 2" xfId="482" xr:uid="{00000000-0005-0000-0000-00002E030000}"/>
    <cellStyle name="Navadno 4 2 3 4 2 2" xfId="1042" xr:uid="{00000000-0005-0000-0000-00002F030000}"/>
    <cellStyle name="Navadno 4 2 3 4 2 2 2" xfId="1374" xr:uid="{00000000-0005-0000-0000-000030030000}"/>
    <cellStyle name="Navadno 4 2 3 4 2 2 3" xfId="1699" xr:uid="{00000000-0005-0000-0000-000031030000}"/>
    <cellStyle name="Navadno 4 2 3 4 2 3" xfId="1213" xr:uid="{00000000-0005-0000-0000-000032030000}"/>
    <cellStyle name="Navadno 4 2 3 4 2 4" xfId="1538" xr:uid="{00000000-0005-0000-0000-000033030000}"/>
    <cellStyle name="Navadno 4 2 3 4 3" xfId="1041" xr:uid="{00000000-0005-0000-0000-000034030000}"/>
    <cellStyle name="Navadno 4 2 3 4 3 2" xfId="1373" xr:uid="{00000000-0005-0000-0000-000035030000}"/>
    <cellStyle name="Navadno 4 2 3 4 3 3" xfId="1698" xr:uid="{00000000-0005-0000-0000-000036030000}"/>
    <cellStyle name="Navadno 4 2 3 4 4" xfId="1212" xr:uid="{00000000-0005-0000-0000-000037030000}"/>
    <cellStyle name="Navadno 4 2 3 4 5" xfId="1537" xr:uid="{00000000-0005-0000-0000-000038030000}"/>
    <cellStyle name="Navadno 4 2 3 4_Infrastruktura LN VG 2" xfId="483" xr:uid="{00000000-0005-0000-0000-000039030000}"/>
    <cellStyle name="Navadno 4 2 3 5" xfId="484" xr:uid="{00000000-0005-0000-0000-00003A030000}"/>
    <cellStyle name="Navadno 4 2 3 5 2" xfId="485" xr:uid="{00000000-0005-0000-0000-00003B030000}"/>
    <cellStyle name="Navadno 4 2 3 5 2 2" xfId="1044" xr:uid="{00000000-0005-0000-0000-00003C030000}"/>
    <cellStyle name="Navadno 4 2 3 5 2 2 2" xfId="1376" xr:uid="{00000000-0005-0000-0000-00003D030000}"/>
    <cellStyle name="Navadno 4 2 3 5 2 2 3" xfId="1701" xr:uid="{00000000-0005-0000-0000-00003E030000}"/>
    <cellStyle name="Navadno 4 2 3 5 2 3" xfId="1215" xr:uid="{00000000-0005-0000-0000-00003F030000}"/>
    <cellStyle name="Navadno 4 2 3 5 2 4" xfId="1540" xr:uid="{00000000-0005-0000-0000-000040030000}"/>
    <cellStyle name="Navadno 4 2 3 5 3" xfId="1043" xr:uid="{00000000-0005-0000-0000-000041030000}"/>
    <cellStyle name="Navadno 4 2 3 5 3 2" xfId="1375" xr:uid="{00000000-0005-0000-0000-000042030000}"/>
    <cellStyle name="Navadno 4 2 3 5 3 3" xfId="1700" xr:uid="{00000000-0005-0000-0000-000043030000}"/>
    <cellStyle name="Navadno 4 2 3 5 4" xfId="1214" xr:uid="{00000000-0005-0000-0000-000044030000}"/>
    <cellStyle name="Navadno 4 2 3 5 5" xfId="1539" xr:uid="{00000000-0005-0000-0000-000045030000}"/>
    <cellStyle name="Navadno 4 2 3 5_Infrastruktura LN VG 2" xfId="486" xr:uid="{00000000-0005-0000-0000-000046030000}"/>
    <cellStyle name="Navadno 4 2 3 6" xfId="487" xr:uid="{00000000-0005-0000-0000-000047030000}"/>
    <cellStyle name="Navadno 4 2 3 6 2" xfId="488" xr:uid="{00000000-0005-0000-0000-000048030000}"/>
    <cellStyle name="Navadno 4 2 3 6 2 2" xfId="1046" xr:uid="{00000000-0005-0000-0000-000049030000}"/>
    <cellStyle name="Navadno 4 2 3 6 2 2 2" xfId="1378" xr:uid="{00000000-0005-0000-0000-00004A030000}"/>
    <cellStyle name="Navadno 4 2 3 6 2 2 3" xfId="1703" xr:uid="{00000000-0005-0000-0000-00004B030000}"/>
    <cellStyle name="Navadno 4 2 3 6 2 3" xfId="1217" xr:uid="{00000000-0005-0000-0000-00004C030000}"/>
    <cellStyle name="Navadno 4 2 3 6 2 4" xfId="1542" xr:uid="{00000000-0005-0000-0000-00004D030000}"/>
    <cellStyle name="Navadno 4 2 3 6 3" xfId="1045" xr:uid="{00000000-0005-0000-0000-00004E030000}"/>
    <cellStyle name="Navadno 4 2 3 6 3 2" xfId="1377" xr:uid="{00000000-0005-0000-0000-00004F030000}"/>
    <cellStyle name="Navadno 4 2 3 6 3 3" xfId="1702" xr:uid="{00000000-0005-0000-0000-000050030000}"/>
    <cellStyle name="Navadno 4 2 3 6 4" xfId="1216" xr:uid="{00000000-0005-0000-0000-000051030000}"/>
    <cellStyle name="Navadno 4 2 3 6 5" xfId="1541" xr:uid="{00000000-0005-0000-0000-000052030000}"/>
    <cellStyle name="Navadno 4 2 3 6_Infrastruktura LN VG 2" xfId="489" xr:uid="{00000000-0005-0000-0000-000053030000}"/>
    <cellStyle name="Navadno 4 2 3 7" xfId="490" xr:uid="{00000000-0005-0000-0000-000054030000}"/>
    <cellStyle name="Navadno 4 2 3 7 2" xfId="1047" xr:uid="{00000000-0005-0000-0000-000055030000}"/>
    <cellStyle name="Navadno 4 2 3 7 2 2" xfId="1379" xr:uid="{00000000-0005-0000-0000-000056030000}"/>
    <cellStyle name="Navadno 4 2 3 7 2 3" xfId="1704" xr:uid="{00000000-0005-0000-0000-000057030000}"/>
    <cellStyle name="Navadno 4 2 3 7 3" xfId="1218" xr:uid="{00000000-0005-0000-0000-000058030000}"/>
    <cellStyle name="Navadno 4 2 3 7 4" xfId="1543" xr:uid="{00000000-0005-0000-0000-000059030000}"/>
    <cellStyle name="Navadno 4 2 4" xfId="491" xr:uid="{00000000-0005-0000-0000-00005A030000}"/>
    <cellStyle name="Navadno 4 2 4 2" xfId="492" xr:uid="{00000000-0005-0000-0000-00005B030000}"/>
    <cellStyle name="Navadno 4 2 4 2 2" xfId="493" xr:uid="{00000000-0005-0000-0000-00005C030000}"/>
    <cellStyle name="Navadno 4 2 4 2 2 2" xfId="1050" xr:uid="{00000000-0005-0000-0000-00005D030000}"/>
    <cellStyle name="Navadno 4 2 4 2 2 2 2" xfId="1382" xr:uid="{00000000-0005-0000-0000-00005E030000}"/>
    <cellStyle name="Navadno 4 2 4 2 2 2 3" xfId="1707" xr:uid="{00000000-0005-0000-0000-00005F030000}"/>
    <cellStyle name="Navadno 4 2 4 2 2 3" xfId="1221" xr:uid="{00000000-0005-0000-0000-000060030000}"/>
    <cellStyle name="Navadno 4 2 4 2 2 4" xfId="1546" xr:uid="{00000000-0005-0000-0000-000061030000}"/>
    <cellStyle name="Navadno 4 2 4 2 3" xfId="1049" xr:uid="{00000000-0005-0000-0000-000062030000}"/>
    <cellStyle name="Navadno 4 2 4 2 3 2" xfId="1381" xr:uid="{00000000-0005-0000-0000-000063030000}"/>
    <cellStyle name="Navadno 4 2 4 2 3 3" xfId="1706" xr:uid="{00000000-0005-0000-0000-000064030000}"/>
    <cellStyle name="Navadno 4 2 4 2 4" xfId="1220" xr:uid="{00000000-0005-0000-0000-000065030000}"/>
    <cellStyle name="Navadno 4 2 4 2 5" xfId="1545" xr:uid="{00000000-0005-0000-0000-000066030000}"/>
    <cellStyle name="Navadno 4 2 4 2_Infrastruktura LN VG 2" xfId="494" xr:uid="{00000000-0005-0000-0000-000067030000}"/>
    <cellStyle name="Navadno 4 2 4 3" xfId="495" xr:uid="{00000000-0005-0000-0000-000068030000}"/>
    <cellStyle name="Navadno 4 2 4 3 2" xfId="496" xr:uid="{00000000-0005-0000-0000-000069030000}"/>
    <cellStyle name="Navadno 4 2 4 3 2 2" xfId="1052" xr:uid="{00000000-0005-0000-0000-00006A030000}"/>
    <cellStyle name="Navadno 4 2 4 3 2 2 2" xfId="1384" xr:uid="{00000000-0005-0000-0000-00006B030000}"/>
    <cellStyle name="Navadno 4 2 4 3 2 2 3" xfId="1709" xr:uid="{00000000-0005-0000-0000-00006C030000}"/>
    <cellStyle name="Navadno 4 2 4 3 2 3" xfId="1223" xr:uid="{00000000-0005-0000-0000-00006D030000}"/>
    <cellStyle name="Navadno 4 2 4 3 2 4" xfId="1548" xr:uid="{00000000-0005-0000-0000-00006E030000}"/>
    <cellStyle name="Navadno 4 2 4 3 3" xfId="1051" xr:uid="{00000000-0005-0000-0000-00006F030000}"/>
    <cellStyle name="Navadno 4 2 4 3 3 2" xfId="1383" xr:uid="{00000000-0005-0000-0000-000070030000}"/>
    <cellStyle name="Navadno 4 2 4 3 3 3" xfId="1708" xr:uid="{00000000-0005-0000-0000-000071030000}"/>
    <cellStyle name="Navadno 4 2 4 3 4" xfId="1222" xr:uid="{00000000-0005-0000-0000-000072030000}"/>
    <cellStyle name="Navadno 4 2 4 3 5" xfId="1547" xr:uid="{00000000-0005-0000-0000-000073030000}"/>
    <cellStyle name="Navadno 4 2 4 3_Infrastruktura LN VG 2" xfId="497" xr:uid="{00000000-0005-0000-0000-000074030000}"/>
    <cellStyle name="Navadno 4 2 4 4" xfId="498" xr:uid="{00000000-0005-0000-0000-000075030000}"/>
    <cellStyle name="Navadno 4 2 4 4 2" xfId="499" xr:uid="{00000000-0005-0000-0000-000076030000}"/>
    <cellStyle name="Navadno 4 2 4 4 2 2" xfId="1054" xr:uid="{00000000-0005-0000-0000-000077030000}"/>
    <cellStyle name="Navadno 4 2 4 4 2 2 2" xfId="1386" xr:uid="{00000000-0005-0000-0000-000078030000}"/>
    <cellStyle name="Navadno 4 2 4 4 2 2 3" xfId="1711" xr:uid="{00000000-0005-0000-0000-000079030000}"/>
    <cellStyle name="Navadno 4 2 4 4 2 3" xfId="1225" xr:uid="{00000000-0005-0000-0000-00007A030000}"/>
    <cellStyle name="Navadno 4 2 4 4 2 4" xfId="1550" xr:uid="{00000000-0005-0000-0000-00007B030000}"/>
    <cellStyle name="Navadno 4 2 4 4 3" xfId="1053" xr:uid="{00000000-0005-0000-0000-00007C030000}"/>
    <cellStyle name="Navadno 4 2 4 4 3 2" xfId="1385" xr:uid="{00000000-0005-0000-0000-00007D030000}"/>
    <cellStyle name="Navadno 4 2 4 4 3 3" xfId="1710" xr:uid="{00000000-0005-0000-0000-00007E030000}"/>
    <cellStyle name="Navadno 4 2 4 4 4" xfId="1224" xr:uid="{00000000-0005-0000-0000-00007F030000}"/>
    <cellStyle name="Navadno 4 2 4 4 5" xfId="1549" xr:uid="{00000000-0005-0000-0000-000080030000}"/>
    <cellStyle name="Navadno 4 2 4 4_Infrastruktura LN VG 2" xfId="500" xr:uid="{00000000-0005-0000-0000-000081030000}"/>
    <cellStyle name="Navadno 4 2 4 5" xfId="501" xr:uid="{00000000-0005-0000-0000-000082030000}"/>
    <cellStyle name="Navadno 4 2 4 5 2" xfId="502" xr:uid="{00000000-0005-0000-0000-000083030000}"/>
    <cellStyle name="Navadno 4 2 4 5 2 2" xfId="1056" xr:uid="{00000000-0005-0000-0000-000084030000}"/>
    <cellStyle name="Navadno 4 2 4 5 2 2 2" xfId="1388" xr:uid="{00000000-0005-0000-0000-000085030000}"/>
    <cellStyle name="Navadno 4 2 4 5 2 2 3" xfId="1713" xr:uid="{00000000-0005-0000-0000-000086030000}"/>
    <cellStyle name="Navadno 4 2 4 5 2 3" xfId="1227" xr:uid="{00000000-0005-0000-0000-000087030000}"/>
    <cellStyle name="Navadno 4 2 4 5 2 4" xfId="1552" xr:uid="{00000000-0005-0000-0000-000088030000}"/>
    <cellStyle name="Navadno 4 2 4 5 3" xfId="1055" xr:uid="{00000000-0005-0000-0000-000089030000}"/>
    <cellStyle name="Navadno 4 2 4 5 3 2" xfId="1387" xr:uid="{00000000-0005-0000-0000-00008A030000}"/>
    <cellStyle name="Navadno 4 2 4 5 3 3" xfId="1712" xr:uid="{00000000-0005-0000-0000-00008B030000}"/>
    <cellStyle name="Navadno 4 2 4 5 4" xfId="1226" xr:uid="{00000000-0005-0000-0000-00008C030000}"/>
    <cellStyle name="Navadno 4 2 4 5 5" xfId="1551" xr:uid="{00000000-0005-0000-0000-00008D030000}"/>
    <cellStyle name="Navadno 4 2 4 5_Infrastruktura LN VG 2" xfId="503" xr:uid="{00000000-0005-0000-0000-00008E030000}"/>
    <cellStyle name="Navadno 4 2 4 6" xfId="504" xr:uid="{00000000-0005-0000-0000-00008F030000}"/>
    <cellStyle name="Navadno 4 2 4 6 2" xfId="1057" xr:uid="{00000000-0005-0000-0000-000090030000}"/>
    <cellStyle name="Navadno 4 2 4 6 2 2" xfId="1389" xr:uid="{00000000-0005-0000-0000-000091030000}"/>
    <cellStyle name="Navadno 4 2 4 6 2 3" xfId="1714" xr:uid="{00000000-0005-0000-0000-000092030000}"/>
    <cellStyle name="Navadno 4 2 4 6 3" xfId="1228" xr:uid="{00000000-0005-0000-0000-000093030000}"/>
    <cellStyle name="Navadno 4 2 4 6 4" xfId="1553" xr:uid="{00000000-0005-0000-0000-000094030000}"/>
    <cellStyle name="Navadno 4 2 4 7" xfId="1048" xr:uid="{00000000-0005-0000-0000-000095030000}"/>
    <cellStyle name="Navadno 4 2 4 7 2" xfId="1380" xr:uid="{00000000-0005-0000-0000-000096030000}"/>
    <cellStyle name="Navadno 4 2 4 7 3" xfId="1705" xr:uid="{00000000-0005-0000-0000-000097030000}"/>
    <cellStyle name="Navadno 4 2 4 8" xfId="1219" xr:uid="{00000000-0005-0000-0000-000098030000}"/>
    <cellStyle name="Navadno 4 2 4 9" xfId="1544" xr:uid="{00000000-0005-0000-0000-000099030000}"/>
    <cellStyle name="Navadno 4 2 4_Infrastruktura LN VG 2" xfId="505" xr:uid="{00000000-0005-0000-0000-00009A030000}"/>
    <cellStyle name="Navadno 4 3" xfId="506" xr:uid="{00000000-0005-0000-0000-00009B030000}"/>
    <cellStyle name="Navadno 4 3 10" xfId="975" xr:uid="{00000000-0005-0000-0000-00009C030000}"/>
    <cellStyle name="Navadno 4 3 10 2" xfId="1144" xr:uid="{00000000-0005-0000-0000-00009D030000}"/>
    <cellStyle name="Navadno 4 3 10 2 2" xfId="1472" xr:uid="{00000000-0005-0000-0000-00009E030000}"/>
    <cellStyle name="Navadno 4 3 10 2 3" xfId="1797" xr:uid="{00000000-0005-0000-0000-00009F030000}"/>
    <cellStyle name="Navadno 4 3 10 3" xfId="1311" xr:uid="{00000000-0005-0000-0000-0000A0030000}"/>
    <cellStyle name="Navadno 4 3 10 4" xfId="1636" xr:uid="{00000000-0005-0000-0000-0000A1030000}"/>
    <cellStyle name="Navadno 4 3 11" xfId="1058" xr:uid="{00000000-0005-0000-0000-0000A2030000}"/>
    <cellStyle name="Navadno 4 3 11 2" xfId="1390" xr:uid="{00000000-0005-0000-0000-0000A3030000}"/>
    <cellStyle name="Navadno 4 3 11 3" xfId="1715" xr:uid="{00000000-0005-0000-0000-0000A4030000}"/>
    <cellStyle name="Navadno 4 3 12" xfId="1148" xr:uid="{00000000-0005-0000-0000-0000A5030000}"/>
    <cellStyle name="Navadno 4 3 12 2" xfId="1474" xr:uid="{00000000-0005-0000-0000-0000A6030000}"/>
    <cellStyle name="Navadno 4 3 12 3" xfId="1799" xr:uid="{00000000-0005-0000-0000-0000A7030000}"/>
    <cellStyle name="Navadno 4 3 13" xfId="1229" xr:uid="{00000000-0005-0000-0000-0000A8030000}"/>
    <cellStyle name="Navadno 4 3 14" xfId="1554" xr:uid="{00000000-0005-0000-0000-0000A9030000}"/>
    <cellStyle name="Navadno 4 3 15" xfId="1802" xr:uid="{00000000-0005-0000-0000-0000AA030000}"/>
    <cellStyle name="Navadno 4 3 2" xfId="507" xr:uid="{00000000-0005-0000-0000-0000AB030000}"/>
    <cellStyle name="Navadno 4 3 2 2" xfId="508" xr:uid="{00000000-0005-0000-0000-0000AC030000}"/>
    <cellStyle name="Navadno 4 3 2 2 2" xfId="509" xr:uid="{00000000-0005-0000-0000-0000AD030000}"/>
    <cellStyle name="Navadno 4 3 2 2 2 2" xfId="510" xr:uid="{00000000-0005-0000-0000-0000AE030000}"/>
    <cellStyle name="Navadno 4 3 2 2 2 2 2" xfId="1060" xr:uid="{00000000-0005-0000-0000-0000AF030000}"/>
    <cellStyle name="Navadno 4 3 2 2 2 2 2 2" xfId="1392" xr:uid="{00000000-0005-0000-0000-0000B0030000}"/>
    <cellStyle name="Navadno 4 3 2 2 2 2 2 3" xfId="1717" xr:uid="{00000000-0005-0000-0000-0000B1030000}"/>
    <cellStyle name="Navadno 4 3 2 2 2 2 3" xfId="1231" xr:uid="{00000000-0005-0000-0000-0000B2030000}"/>
    <cellStyle name="Navadno 4 3 2 2 2 2 4" xfId="1556" xr:uid="{00000000-0005-0000-0000-0000B3030000}"/>
    <cellStyle name="Navadno 4 3 2 2 2 3" xfId="1059" xr:uid="{00000000-0005-0000-0000-0000B4030000}"/>
    <cellStyle name="Navadno 4 3 2 2 2 3 2" xfId="1391" xr:uid="{00000000-0005-0000-0000-0000B5030000}"/>
    <cellStyle name="Navadno 4 3 2 2 2 3 3" xfId="1716" xr:uid="{00000000-0005-0000-0000-0000B6030000}"/>
    <cellStyle name="Navadno 4 3 2 2 2 4" xfId="1230" xr:uid="{00000000-0005-0000-0000-0000B7030000}"/>
    <cellStyle name="Navadno 4 3 2 2 2 5" xfId="1555" xr:uid="{00000000-0005-0000-0000-0000B8030000}"/>
    <cellStyle name="Navadno 4 3 2 2 2_Infrastruktura LN VG 2" xfId="511" xr:uid="{00000000-0005-0000-0000-0000B9030000}"/>
    <cellStyle name="Navadno 4 3 2 2 3" xfId="512" xr:uid="{00000000-0005-0000-0000-0000BA030000}"/>
    <cellStyle name="Navadno 4 3 2 2 3 2" xfId="513" xr:uid="{00000000-0005-0000-0000-0000BB030000}"/>
    <cellStyle name="Navadno 4 3 2 2 3 2 2" xfId="1062" xr:uid="{00000000-0005-0000-0000-0000BC030000}"/>
    <cellStyle name="Navadno 4 3 2 2 3 2 2 2" xfId="1394" xr:uid="{00000000-0005-0000-0000-0000BD030000}"/>
    <cellStyle name="Navadno 4 3 2 2 3 2 2 3" xfId="1719" xr:uid="{00000000-0005-0000-0000-0000BE030000}"/>
    <cellStyle name="Navadno 4 3 2 2 3 2 3" xfId="1233" xr:uid="{00000000-0005-0000-0000-0000BF030000}"/>
    <cellStyle name="Navadno 4 3 2 2 3 2 4" xfId="1558" xr:uid="{00000000-0005-0000-0000-0000C0030000}"/>
    <cellStyle name="Navadno 4 3 2 2 3 3" xfId="1061" xr:uid="{00000000-0005-0000-0000-0000C1030000}"/>
    <cellStyle name="Navadno 4 3 2 2 3 3 2" xfId="1393" xr:uid="{00000000-0005-0000-0000-0000C2030000}"/>
    <cellStyle name="Navadno 4 3 2 2 3 3 3" xfId="1718" xr:uid="{00000000-0005-0000-0000-0000C3030000}"/>
    <cellStyle name="Navadno 4 3 2 2 3 4" xfId="1232" xr:uid="{00000000-0005-0000-0000-0000C4030000}"/>
    <cellStyle name="Navadno 4 3 2 2 3 5" xfId="1557" xr:uid="{00000000-0005-0000-0000-0000C5030000}"/>
    <cellStyle name="Navadno 4 3 2 2 3_Infrastruktura LN VG 2" xfId="514" xr:uid="{00000000-0005-0000-0000-0000C6030000}"/>
    <cellStyle name="Navadno 4 3 2 2 4" xfId="515" xr:uid="{00000000-0005-0000-0000-0000C7030000}"/>
    <cellStyle name="Navadno 4 3 2 2 4 2" xfId="516" xr:uid="{00000000-0005-0000-0000-0000C8030000}"/>
    <cellStyle name="Navadno 4 3 2 2 4 2 2" xfId="1064" xr:uid="{00000000-0005-0000-0000-0000C9030000}"/>
    <cellStyle name="Navadno 4 3 2 2 4 2 2 2" xfId="1396" xr:uid="{00000000-0005-0000-0000-0000CA030000}"/>
    <cellStyle name="Navadno 4 3 2 2 4 2 2 3" xfId="1721" xr:uid="{00000000-0005-0000-0000-0000CB030000}"/>
    <cellStyle name="Navadno 4 3 2 2 4 2 3" xfId="1235" xr:uid="{00000000-0005-0000-0000-0000CC030000}"/>
    <cellStyle name="Navadno 4 3 2 2 4 2 4" xfId="1560" xr:uid="{00000000-0005-0000-0000-0000CD030000}"/>
    <cellStyle name="Navadno 4 3 2 2 4 3" xfId="1063" xr:uid="{00000000-0005-0000-0000-0000CE030000}"/>
    <cellStyle name="Navadno 4 3 2 2 4 3 2" xfId="1395" xr:uid="{00000000-0005-0000-0000-0000CF030000}"/>
    <cellStyle name="Navadno 4 3 2 2 4 3 3" xfId="1720" xr:uid="{00000000-0005-0000-0000-0000D0030000}"/>
    <cellStyle name="Navadno 4 3 2 2 4 4" xfId="1234" xr:uid="{00000000-0005-0000-0000-0000D1030000}"/>
    <cellStyle name="Navadno 4 3 2 2 4 5" xfId="1559" xr:uid="{00000000-0005-0000-0000-0000D2030000}"/>
    <cellStyle name="Navadno 4 3 2 2 4_Infrastruktura LN VG 2" xfId="517" xr:uid="{00000000-0005-0000-0000-0000D3030000}"/>
    <cellStyle name="Navadno 4 3 2 2 5" xfId="518" xr:uid="{00000000-0005-0000-0000-0000D4030000}"/>
    <cellStyle name="Navadno 4 3 2 2 5 2" xfId="519" xr:uid="{00000000-0005-0000-0000-0000D5030000}"/>
    <cellStyle name="Navadno 4 3 2 2 5 2 2" xfId="1066" xr:uid="{00000000-0005-0000-0000-0000D6030000}"/>
    <cellStyle name="Navadno 4 3 2 2 5 2 2 2" xfId="1398" xr:uid="{00000000-0005-0000-0000-0000D7030000}"/>
    <cellStyle name="Navadno 4 3 2 2 5 2 2 3" xfId="1723" xr:uid="{00000000-0005-0000-0000-0000D8030000}"/>
    <cellStyle name="Navadno 4 3 2 2 5 2 3" xfId="1237" xr:uid="{00000000-0005-0000-0000-0000D9030000}"/>
    <cellStyle name="Navadno 4 3 2 2 5 2 4" xfId="1562" xr:uid="{00000000-0005-0000-0000-0000DA030000}"/>
    <cellStyle name="Navadno 4 3 2 2 5 3" xfId="1065" xr:uid="{00000000-0005-0000-0000-0000DB030000}"/>
    <cellStyle name="Navadno 4 3 2 2 5 3 2" xfId="1397" xr:uid="{00000000-0005-0000-0000-0000DC030000}"/>
    <cellStyle name="Navadno 4 3 2 2 5 3 3" xfId="1722" xr:uid="{00000000-0005-0000-0000-0000DD030000}"/>
    <cellStyle name="Navadno 4 3 2 2 5 4" xfId="1236" xr:uid="{00000000-0005-0000-0000-0000DE030000}"/>
    <cellStyle name="Navadno 4 3 2 2 5 5" xfId="1561" xr:uid="{00000000-0005-0000-0000-0000DF030000}"/>
    <cellStyle name="Navadno 4 3 2 2 5_Infrastruktura LN VG 2" xfId="520" xr:uid="{00000000-0005-0000-0000-0000E0030000}"/>
    <cellStyle name="Navadno 4 3 2 2 6" xfId="521" xr:uid="{00000000-0005-0000-0000-0000E1030000}"/>
    <cellStyle name="Navadno 4 3 2 2 6 2" xfId="1067" xr:uid="{00000000-0005-0000-0000-0000E2030000}"/>
    <cellStyle name="Navadno 4 3 2 2 6 2 2" xfId="1399" xr:uid="{00000000-0005-0000-0000-0000E3030000}"/>
    <cellStyle name="Navadno 4 3 2 2 6 2 3" xfId="1724" xr:uid="{00000000-0005-0000-0000-0000E4030000}"/>
    <cellStyle name="Navadno 4 3 2 2 6 3" xfId="1238" xr:uid="{00000000-0005-0000-0000-0000E5030000}"/>
    <cellStyle name="Navadno 4 3 2 2 6 4" xfId="1563" xr:uid="{00000000-0005-0000-0000-0000E6030000}"/>
    <cellStyle name="Navadno 4 3 2 2 7" xfId="522" xr:uid="{00000000-0005-0000-0000-0000E7030000}"/>
    <cellStyle name="Navadno 4 3 2 2 7 2" xfId="1068" xr:uid="{00000000-0005-0000-0000-0000E8030000}"/>
    <cellStyle name="Navadno 4 3 2 2 7 2 2" xfId="1400" xr:uid="{00000000-0005-0000-0000-0000E9030000}"/>
    <cellStyle name="Navadno 4 3 2 2 7 2 3" xfId="1725" xr:uid="{00000000-0005-0000-0000-0000EA030000}"/>
    <cellStyle name="Navadno 4 3 2 2 7 3" xfId="1239" xr:uid="{00000000-0005-0000-0000-0000EB030000}"/>
    <cellStyle name="Navadno 4 3 2 2 7 4" xfId="1564" xr:uid="{00000000-0005-0000-0000-0000EC030000}"/>
    <cellStyle name="Navadno 4 3 2 3" xfId="523" xr:uid="{00000000-0005-0000-0000-0000ED030000}"/>
    <cellStyle name="Navadno 4 3 2 3 2" xfId="524" xr:uid="{00000000-0005-0000-0000-0000EE030000}"/>
    <cellStyle name="Navadno 4 3 2 3 2 2" xfId="525" xr:uid="{00000000-0005-0000-0000-0000EF030000}"/>
    <cellStyle name="Navadno 4 3 2 3 2 2 2" xfId="1071" xr:uid="{00000000-0005-0000-0000-0000F0030000}"/>
    <cellStyle name="Navadno 4 3 2 3 2 2 2 2" xfId="1403" xr:uid="{00000000-0005-0000-0000-0000F1030000}"/>
    <cellStyle name="Navadno 4 3 2 3 2 2 2 3" xfId="1728" xr:uid="{00000000-0005-0000-0000-0000F2030000}"/>
    <cellStyle name="Navadno 4 3 2 3 2 2 3" xfId="1242" xr:uid="{00000000-0005-0000-0000-0000F3030000}"/>
    <cellStyle name="Navadno 4 3 2 3 2 2 4" xfId="1567" xr:uid="{00000000-0005-0000-0000-0000F4030000}"/>
    <cellStyle name="Navadno 4 3 2 3 2 3" xfId="1070" xr:uid="{00000000-0005-0000-0000-0000F5030000}"/>
    <cellStyle name="Navadno 4 3 2 3 2 3 2" xfId="1402" xr:uid="{00000000-0005-0000-0000-0000F6030000}"/>
    <cellStyle name="Navadno 4 3 2 3 2 3 3" xfId="1727" xr:uid="{00000000-0005-0000-0000-0000F7030000}"/>
    <cellStyle name="Navadno 4 3 2 3 2 4" xfId="1241" xr:uid="{00000000-0005-0000-0000-0000F8030000}"/>
    <cellStyle name="Navadno 4 3 2 3 2 5" xfId="1566" xr:uid="{00000000-0005-0000-0000-0000F9030000}"/>
    <cellStyle name="Navadno 4 3 2 3 2_Infrastruktura LN VG 2" xfId="526" xr:uid="{00000000-0005-0000-0000-0000FA030000}"/>
    <cellStyle name="Navadno 4 3 2 3 3" xfId="527" xr:uid="{00000000-0005-0000-0000-0000FB030000}"/>
    <cellStyle name="Navadno 4 3 2 3 3 2" xfId="528" xr:uid="{00000000-0005-0000-0000-0000FC030000}"/>
    <cellStyle name="Navadno 4 3 2 3 3 2 2" xfId="1073" xr:uid="{00000000-0005-0000-0000-0000FD030000}"/>
    <cellStyle name="Navadno 4 3 2 3 3 2 2 2" xfId="1405" xr:uid="{00000000-0005-0000-0000-0000FE030000}"/>
    <cellStyle name="Navadno 4 3 2 3 3 2 2 3" xfId="1730" xr:uid="{00000000-0005-0000-0000-0000FF030000}"/>
    <cellStyle name="Navadno 4 3 2 3 3 2 3" xfId="1244" xr:uid="{00000000-0005-0000-0000-000000040000}"/>
    <cellStyle name="Navadno 4 3 2 3 3 2 4" xfId="1569" xr:uid="{00000000-0005-0000-0000-000001040000}"/>
    <cellStyle name="Navadno 4 3 2 3 3 3" xfId="1072" xr:uid="{00000000-0005-0000-0000-000002040000}"/>
    <cellStyle name="Navadno 4 3 2 3 3 3 2" xfId="1404" xr:uid="{00000000-0005-0000-0000-000003040000}"/>
    <cellStyle name="Navadno 4 3 2 3 3 3 3" xfId="1729" xr:uid="{00000000-0005-0000-0000-000004040000}"/>
    <cellStyle name="Navadno 4 3 2 3 3 4" xfId="1243" xr:uid="{00000000-0005-0000-0000-000005040000}"/>
    <cellStyle name="Navadno 4 3 2 3 3 5" xfId="1568" xr:uid="{00000000-0005-0000-0000-000006040000}"/>
    <cellStyle name="Navadno 4 3 2 3 3_Infrastruktura LN VG 2" xfId="529" xr:uid="{00000000-0005-0000-0000-000007040000}"/>
    <cellStyle name="Navadno 4 3 2 3 4" xfId="530" xr:uid="{00000000-0005-0000-0000-000008040000}"/>
    <cellStyle name="Navadno 4 3 2 3 4 2" xfId="531" xr:uid="{00000000-0005-0000-0000-000009040000}"/>
    <cellStyle name="Navadno 4 3 2 3 4 2 2" xfId="1075" xr:uid="{00000000-0005-0000-0000-00000A040000}"/>
    <cellStyle name="Navadno 4 3 2 3 4 2 2 2" xfId="1407" xr:uid="{00000000-0005-0000-0000-00000B040000}"/>
    <cellStyle name="Navadno 4 3 2 3 4 2 2 3" xfId="1732" xr:uid="{00000000-0005-0000-0000-00000C040000}"/>
    <cellStyle name="Navadno 4 3 2 3 4 2 3" xfId="1246" xr:uid="{00000000-0005-0000-0000-00000D040000}"/>
    <cellStyle name="Navadno 4 3 2 3 4 2 4" xfId="1571" xr:uid="{00000000-0005-0000-0000-00000E040000}"/>
    <cellStyle name="Navadno 4 3 2 3 4 3" xfId="1074" xr:uid="{00000000-0005-0000-0000-00000F040000}"/>
    <cellStyle name="Navadno 4 3 2 3 4 3 2" xfId="1406" xr:uid="{00000000-0005-0000-0000-000010040000}"/>
    <cellStyle name="Navadno 4 3 2 3 4 3 3" xfId="1731" xr:uid="{00000000-0005-0000-0000-000011040000}"/>
    <cellStyle name="Navadno 4 3 2 3 4 4" xfId="1245" xr:uid="{00000000-0005-0000-0000-000012040000}"/>
    <cellStyle name="Navadno 4 3 2 3 4 5" xfId="1570" xr:uid="{00000000-0005-0000-0000-000013040000}"/>
    <cellStyle name="Navadno 4 3 2 3 4_Infrastruktura LN VG 2" xfId="532" xr:uid="{00000000-0005-0000-0000-000014040000}"/>
    <cellStyle name="Navadno 4 3 2 3 5" xfId="533" xr:uid="{00000000-0005-0000-0000-000015040000}"/>
    <cellStyle name="Navadno 4 3 2 3 5 2" xfId="534" xr:uid="{00000000-0005-0000-0000-000016040000}"/>
    <cellStyle name="Navadno 4 3 2 3 5 2 2" xfId="1077" xr:uid="{00000000-0005-0000-0000-000017040000}"/>
    <cellStyle name="Navadno 4 3 2 3 5 2 2 2" xfId="1409" xr:uid="{00000000-0005-0000-0000-000018040000}"/>
    <cellStyle name="Navadno 4 3 2 3 5 2 2 3" xfId="1734" xr:uid="{00000000-0005-0000-0000-000019040000}"/>
    <cellStyle name="Navadno 4 3 2 3 5 2 3" xfId="1248" xr:uid="{00000000-0005-0000-0000-00001A040000}"/>
    <cellStyle name="Navadno 4 3 2 3 5 2 4" xfId="1573" xr:uid="{00000000-0005-0000-0000-00001B040000}"/>
    <cellStyle name="Navadno 4 3 2 3 5 3" xfId="1076" xr:uid="{00000000-0005-0000-0000-00001C040000}"/>
    <cellStyle name="Navadno 4 3 2 3 5 3 2" xfId="1408" xr:uid="{00000000-0005-0000-0000-00001D040000}"/>
    <cellStyle name="Navadno 4 3 2 3 5 3 3" xfId="1733" xr:uid="{00000000-0005-0000-0000-00001E040000}"/>
    <cellStyle name="Navadno 4 3 2 3 5 4" xfId="1247" xr:uid="{00000000-0005-0000-0000-00001F040000}"/>
    <cellStyle name="Navadno 4 3 2 3 5 5" xfId="1572" xr:uid="{00000000-0005-0000-0000-000020040000}"/>
    <cellStyle name="Navadno 4 3 2 3 5_Infrastruktura LN VG 2" xfId="535" xr:uid="{00000000-0005-0000-0000-000021040000}"/>
    <cellStyle name="Navadno 4 3 2 3 6" xfId="536" xr:uid="{00000000-0005-0000-0000-000022040000}"/>
    <cellStyle name="Navadno 4 3 2 3 6 2" xfId="1078" xr:uid="{00000000-0005-0000-0000-000023040000}"/>
    <cellStyle name="Navadno 4 3 2 3 6 2 2" xfId="1410" xr:uid="{00000000-0005-0000-0000-000024040000}"/>
    <cellStyle name="Navadno 4 3 2 3 6 2 3" xfId="1735" xr:uid="{00000000-0005-0000-0000-000025040000}"/>
    <cellStyle name="Navadno 4 3 2 3 6 3" xfId="1249" xr:uid="{00000000-0005-0000-0000-000026040000}"/>
    <cellStyle name="Navadno 4 3 2 3 6 4" xfId="1574" xr:uid="{00000000-0005-0000-0000-000027040000}"/>
    <cellStyle name="Navadno 4 3 2 3 7" xfId="1069" xr:uid="{00000000-0005-0000-0000-000028040000}"/>
    <cellStyle name="Navadno 4 3 2 3 7 2" xfId="1401" xr:uid="{00000000-0005-0000-0000-000029040000}"/>
    <cellStyle name="Navadno 4 3 2 3 7 3" xfId="1726" xr:uid="{00000000-0005-0000-0000-00002A040000}"/>
    <cellStyle name="Navadno 4 3 2 3 8" xfId="1240" xr:uid="{00000000-0005-0000-0000-00002B040000}"/>
    <cellStyle name="Navadno 4 3 2 3 9" xfId="1565" xr:uid="{00000000-0005-0000-0000-00002C040000}"/>
    <cellStyle name="Navadno 4 3 2 3_Infrastruktura LN VG 2" xfId="537" xr:uid="{00000000-0005-0000-0000-00002D040000}"/>
    <cellStyle name="Navadno 4 3 2 4" xfId="538" xr:uid="{00000000-0005-0000-0000-00002E040000}"/>
    <cellStyle name="Navadno 4 3 2 4 2" xfId="1079" xr:uid="{00000000-0005-0000-0000-00002F040000}"/>
    <cellStyle name="Navadno 4 3 2 4 2 2" xfId="1411" xr:uid="{00000000-0005-0000-0000-000030040000}"/>
    <cellStyle name="Navadno 4 3 2 4 2 3" xfId="1736" xr:uid="{00000000-0005-0000-0000-000031040000}"/>
    <cellStyle name="Navadno 4 3 2 4 3" xfId="1250" xr:uid="{00000000-0005-0000-0000-000032040000}"/>
    <cellStyle name="Navadno 4 3 2 4 4" xfId="1575" xr:uid="{00000000-0005-0000-0000-000033040000}"/>
    <cellStyle name="Navadno 4 3 2 5" xfId="1807" xr:uid="{00000000-0005-0000-0000-000034040000}"/>
    <cellStyle name="Navadno 4 3 2_infrastruktura Hozjan- predračun1-popravljen" xfId="539" xr:uid="{00000000-0005-0000-0000-000035040000}"/>
    <cellStyle name="Navadno 4 3 3" xfId="540" xr:uid="{00000000-0005-0000-0000-000036040000}"/>
    <cellStyle name="Navadno 4 3 3 2" xfId="541" xr:uid="{00000000-0005-0000-0000-000037040000}"/>
    <cellStyle name="Navadno 4 3 3 2 2" xfId="542" xr:uid="{00000000-0005-0000-0000-000038040000}"/>
    <cellStyle name="Navadno 4 3 3 2 2 2" xfId="543" xr:uid="{00000000-0005-0000-0000-000039040000}"/>
    <cellStyle name="Navadno 4 3 3 2 2 2 2" xfId="1082" xr:uid="{00000000-0005-0000-0000-00003A040000}"/>
    <cellStyle name="Navadno 4 3 3 2 2 2 2 2" xfId="1414" xr:uid="{00000000-0005-0000-0000-00003B040000}"/>
    <cellStyle name="Navadno 4 3 3 2 2 2 2 3" xfId="1739" xr:uid="{00000000-0005-0000-0000-00003C040000}"/>
    <cellStyle name="Navadno 4 3 3 2 2 2 3" xfId="1253" xr:uid="{00000000-0005-0000-0000-00003D040000}"/>
    <cellStyle name="Navadno 4 3 3 2 2 2 4" xfId="1578" xr:uid="{00000000-0005-0000-0000-00003E040000}"/>
    <cellStyle name="Navadno 4 3 3 2 2 3" xfId="1081" xr:uid="{00000000-0005-0000-0000-00003F040000}"/>
    <cellStyle name="Navadno 4 3 3 2 2 3 2" xfId="1413" xr:uid="{00000000-0005-0000-0000-000040040000}"/>
    <cellStyle name="Navadno 4 3 3 2 2 3 3" xfId="1738" xr:uid="{00000000-0005-0000-0000-000041040000}"/>
    <cellStyle name="Navadno 4 3 3 2 2 4" xfId="1252" xr:uid="{00000000-0005-0000-0000-000042040000}"/>
    <cellStyle name="Navadno 4 3 3 2 2 5" xfId="1577" xr:uid="{00000000-0005-0000-0000-000043040000}"/>
    <cellStyle name="Navadno 4 3 3 2 2_Infrastruktura LN VG 2" xfId="544" xr:uid="{00000000-0005-0000-0000-000044040000}"/>
    <cellStyle name="Navadno 4 3 3 2 3" xfId="545" xr:uid="{00000000-0005-0000-0000-000045040000}"/>
    <cellStyle name="Navadno 4 3 3 2 3 2" xfId="546" xr:uid="{00000000-0005-0000-0000-000046040000}"/>
    <cellStyle name="Navadno 4 3 3 2 3 2 2" xfId="1084" xr:uid="{00000000-0005-0000-0000-000047040000}"/>
    <cellStyle name="Navadno 4 3 3 2 3 2 2 2" xfId="1416" xr:uid="{00000000-0005-0000-0000-000048040000}"/>
    <cellStyle name="Navadno 4 3 3 2 3 2 2 3" xfId="1741" xr:uid="{00000000-0005-0000-0000-000049040000}"/>
    <cellStyle name="Navadno 4 3 3 2 3 2 3" xfId="1255" xr:uid="{00000000-0005-0000-0000-00004A040000}"/>
    <cellStyle name="Navadno 4 3 3 2 3 2 4" xfId="1580" xr:uid="{00000000-0005-0000-0000-00004B040000}"/>
    <cellStyle name="Navadno 4 3 3 2 3 3" xfId="1083" xr:uid="{00000000-0005-0000-0000-00004C040000}"/>
    <cellStyle name="Navadno 4 3 3 2 3 3 2" xfId="1415" xr:uid="{00000000-0005-0000-0000-00004D040000}"/>
    <cellStyle name="Navadno 4 3 3 2 3 3 3" xfId="1740" xr:uid="{00000000-0005-0000-0000-00004E040000}"/>
    <cellStyle name="Navadno 4 3 3 2 3 4" xfId="1254" xr:uid="{00000000-0005-0000-0000-00004F040000}"/>
    <cellStyle name="Navadno 4 3 3 2 3 5" xfId="1579" xr:uid="{00000000-0005-0000-0000-000050040000}"/>
    <cellStyle name="Navadno 4 3 3 2 3_Infrastruktura LN VG 2" xfId="547" xr:uid="{00000000-0005-0000-0000-000051040000}"/>
    <cellStyle name="Navadno 4 3 3 2 4" xfId="548" xr:uid="{00000000-0005-0000-0000-000052040000}"/>
    <cellStyle name="Navadno 4 3 3 2 4 2" xfId="549" xr:uid="{00000000-0005-0000-0000-000053040000}"/>
    <cellStyle name="Navadno 4 3 3 2 4 2 2" xfId="1086" xr:uid="{00000000-0005-0000-0000-000054040000}"/>
    <cellStyle name="Navadno 4 3 3 2 4 2 2 2" xfId="1418" xr:uid="{00000000-0005-0000-0000-000055040000}"/>
    <cellStyle name="Navadno 4 3 3 2 4 2 2 3" xfId="1743" xr:uid="{00000000-0005-0000-0000-000056040000}"/>
    <cellStyle name="Navadno 4 3 3 2 4 2 3" xfId="1257" xr:uid="{00000000-0005-0000-0000-000057040000}"/>
    <cellStyle name="Navadno 4 3 3 2 4 2 4" xfId="1582" xr:uid="{00000000-0005-0000-0000-000058040000}"/>
    <cellStyle name="Navadno 4 3 3 2 4 3" xfId="1085" xr:uid="{00000000-0005-0000-0000-000059040000}"/>
    <cellStyle name="Navadno 4 3 3 2 4 3 2" xfId="1417" xr:uid="{00000000-0005-0000-0000-00005A040000}"/>
    <cellStyle name="Navadno 4 3 3 2 4 3 3" xfId="1742" xr:uid="{00000000-0005-0000-0000-00005B040000}"/>
    <cellStyle name="Navadno 4 3 3 2 4 4" xfId="1256" xr:uid="{00000000-0005-0000-0000-00005C040000}"/>
    <cellStyle name="Navadno 4 3 3 2 4 5" xfId="1581" xr:uid="{00000000-0005-0000-0000-00005D040000}"/>
    <cellStyle name="Navadno 4 3 3 2 4_Infrastruktura LN VG 2" xfId="550" xr:uid="{00000000-0005-0000-0000-00005E040000}"/>
    <cellStyle name="Navadno 4 3 3 2 5" xfId="551" xr:uid="{00000000-0005-0000-0000-00005F040000}"/>
    <cellStyle name="Navadno 4 3 3 2 5 2" xfId="552" xr:uid="{00000000-0005-0000-0000-000060040000}"/>
    <cellStyle name="Navadno 4 3 3 2 5 2 2" xfId="1088" xr:uid="{00000000-0005-0000-0000-000061040000}"/>
    <cellStyle name="Navadno 4 3 3 2 5 2 2 2" xfId="1420" xr:uid="{00000000-0005-0000-0000-000062040000}"/>
    <cellStyle name="Navadno 4 3 3 2 5 2 2 3" xfId="1745" xr:uid="{00000000-0005-0000-0000-000063040000}"/>
    <cellStyle name="Navadno 4 3 3 2 5 2 3" xfId="1259" xr:uid="{00000000-0005-0000-0000-000064040000}"/>
    <cellStyle name="Navadno 4 3 3 2 5 2 4" xfId="1584" xr:uid="{00000000-0005-0000-0000-000065040000}"/>
    <cellStyle name="Navadno 4 3 3 2 5 3" xfId="1087" xr:uid="{00000000-0005-0000-0000-000066040000}"/>
    <cellStyle name="Navadno 4 3 3 2 5 3 2" xfId="1419" xr:uid="{00000000-0005-0000-0000-000067040000}"/>
    <cellStyle name="Navadno 4 3 3 2 5 3 3" xfId="1744" xr:uid="{00000000-0005-0000-0000-000068040000}"/>
    <cellStyle name="Navadno 4 3 3 2 5 4" xfId="1258" xr:uid="{00000000-0005-0000-0000-000069040000}"/>
    <cellStyle name="Navadno 4 3 3 2 5 5" xfId="1583" xr:uid="{00000000-0005-0000-0000-00006A040000}"/>
    <cellStyle name="Navadno 4 3 3 2 5_Infrastruktura LN VG 2" xfId="553" xr:uid="{00000000-0005-0000-0000-00006B040000}"/>
    <cellStyle name="Navadno 4 3 3 2 6" xfId="554" xr:uid="{00000000-0005-0000-0000-00006C040000}"/>
    <cellStyle name="Navadno 4 3 3 2 6 2" xfId="1089" xr:uid="{00000000-0005-0000-0000-00006D040000}"/>
    <cellStyle name="Navadno 4 3 3 2 6 2 2" xfId="1421" xr:uid="{00000000-0005-0000-0000-00006E040000}"/>
    <cellStyle name="Navadno 4 3 3 2 6 2 3" xfId="1746" xr:uid="{00000000-0005-0000-0000-00006F040000}"/>
    <cellStyle name="Navadno 4 3 3 2 6 3" xfId="1260" xr:uid="{00000000-0005-0000-0000-000070040000}"/>
    <cellStyle name="Navadno 4 3 3 2 6 4" xfId="1585" xr:uid="{00000000-0005-0000-0000-000071040000}"/>
    <cellStyle name="Navadno 4 3 3 2 7" xfId="1080" xr:uid="{00000000-0005-0000-0000-000072040000}"/>
    <cellStyle name="Navadno 4 3 3 2 7 2" xfId="1412" xr:uid="{00000000-0005-0000-0000-000073040000}"/>
    <cellStyle name="Navadno 4 3 3 2 7 3" xfId="1737" xr:uid="{00000000-0005-0000-0000-000074040000}"/>
    <cellStyle name="Navadno 4 3 3 2 8" xfId="1251" xr:uid="{00000000-0005-0000-0000-000075040000}"/>
    <cellStyle name="Navadno 4 3 3 2 9" xfId="1576" xr:uid="{00000000-0005-0000-0000-000076040000}"/>
    <cellStyle name="Navadno 4 3 3 2_Infrastruktura LN VG 2" xfId="555" xr:uid="{00000000-0005-0000-0000-000077040000}"/>
    <cellStyle name="Navadno 4 3 4" xfId="556" xr:uid="{00000000-0005-0000-0000-000078040000}"/>
    <cellStyle name="Navadno 4 3 5" xfId="557" xr:uid="{00000000-0005-0000-0000-000079040000}"/>
    <cellStyle name="Navadno 4 3 5 2" xfId="558" xr:uid="{00000000-0005-0000-0000-00007A040000}"/>
    <cellStyle name="Navadno 4 3 5 2 2" xfId="559" xr:uid="{00000000-0005-0000-0000-00007B040000}"/>
    <cellStyle name="Navadno 4 3 5 2 2 2" xfId="1091" xr:uid="{00000000-0005-0000-0000-00007C040000}"/>
    <cellStyle name="Navadno 4 3 5 2 2 2 2" xfId="1423" xr:uid="{00000000-0005-0000-0000-00007D040000}"/>
    <cellStyle name="Navadno 4 3 5 2 2 2 3" xfId="1748" xr:uid="{00000000-0005-0000-0000-00007E040000}"/>
    <cellStyle name="Navadno 4 3 5 2 2 3" xfId="1262" xr:uid="{00000000-0005-0000-0000-00007F040000}"/>
    <cellStyle name="Navadno 4 3 5 2 2 4" xfId="1587" xr:uid="{00000000-0005-0000-0000-000080040000}"/>
    <cellStyle name="Navadno 4 3 5 2 3" xfId="1090" xr:uid="{00000000-0005-0000-0000-000081040000}"/>
    <cellStyle name="Navadno 4 3 5 2 3 2" xfId="1422" xr:uid="{00000000-0005-0000-0000-000082040000}"/>
    <cellStyle name="Navadno 4 3 5 2 3 3" xfId="1747" xr:uid="{00000000-0005-0000-0000-000083040000}"/>
    <cellStyle name="Navadno 4 3 5 2 4" xfId="1261" xr:uid="{00000000-0005-0000-0000-000084040000}"/>
    <cellStyle name="Navadno 4 3 5 2 5" xfId="1586" xr:uid="{00000000-0005-0000-0000-000085040000}"/>
    <cellStyle name="Navadno 4 3 5 2_Infrastruktura LN VG 2" xfId="560" xr:uid="{00000000-0005-0000-0000-000086040000}"/>
    <cellStyle name="Navadno 4 3 5 3" xfId="561" xr:uid="{00000000-0005-0000-0000-000087040000}"/>
    <cellStyle name="Navadno 4 3 5 3 2" xfId="562" xr:uid="{00000000-0005-0000-0000-000088040000}"/>
    <cellStyle name="Navadno 4 3 5 3 2 2" xfId="1093" xr:uid="{00000000-0005-0000-0000-000089040000}"/>
    <cellStyle name="Navadno 4 3 5 3 2 2 2" xfId="1425" xr:uid="{00000000-0005-0000-0000-00008A040000}"/>
    <cellStyle name="Navadno 4 3 5 3 2 2 3" xfId="1750" xr:uid="{00000000-0005-0000-0000-00008B040000}"/>
    <cellStyle name="Navadno 4 3 5 3 2 3" xfId="1264" xr:uid="{00000000-0005-0000-0000-00008C040000}"/>
    <cellStyle name="Navadno 4 3 5 3 2 4" xfId="1589" xr:uid="{00000000-0005-0000-0000-00008D040000}"/>
    <cellStyle name="Navadno 4 3 5 3 3" xfId="1092" xr:uid="{00000000-0005-0000-0000-00008E040000}"/>
    <cellStyle name="Navadno 4 3 5 3 3 2" xfId="1424" xr:uid="{00000000-0005-0000-0000-00008F040000}"/>
    <cellStyle name="Navadno 4 3 5 3 3 3" xfId="1749" xr:uid="{00000000-0005-0000-0000-000090040000}"/>
    <cellStyle name="Navadno 4 3 5 3 4" xfId="1263" xr:uid="{00000000-0005-0000-0000-000091040000}"/>
    <cellStyle name="Navadno 4 3 5 3 5" xfId="1588" xr:uid="{00000000-0005-0000-0000-000092040000}"/>
    <cellStyle name="Navadno 4 3 5 3_Infrastruktura LN VG 2" xfId="563" xr:uid="{00000000-0005-0000-0000-000093040000}"/>
    <cellStyle name="Navadno 4 3 5 4" xfId="564" xr:uid="{00000000-0005-0000-0000-000094040000}"/>
    <cellStyle name="Navadno 4 3 5 4 2" xfId="565" xr:uid="{00000000-0005-0000-0000-000095040000}"/>
    <cellStyle name="Navadno 4 3 5 4 2 2" xfId="1095" xr:uid="{00000000-0005-0000-0000-000096040000}"/>
    <cellStyle name="Navadno 4 3 5 4 2 2 2" xfId="1427" xr:uid="{00000000-0005-0000-0000-000097040000}"/>
    <cellStyle name="Navadno 4 3 5 4 2 2 3" xfId="1752" xr:uid="{00000000-0005-0000-0000-000098040000}"/>
    <cellStyle name="Navadno 4 3 5 4 2 3" xfId="1266" xr:uid="{00000000-0005-0000-0000-000099040000}"/>
    <cellStyle name="Navadno 4 3 5 4 2 4" xfId="1591" xr:uid="{00000000-0005-0000-0000-00009A040000}"/>
    <cellStyle name="Navadno 4 3 5 4 3" xfId="1094" xr:uid="{00000000-0005-0000-0000-00009B040000}"/>
    <cellStyle name="Navadno 4 3 5 4 3 2" xfId="1426" xr:uid="{00000000-0005-0000-0000-00009C040000}"/>
    <cellStyle name="Navadno 4 3 5 4 3 3" xfId="1751" xr:uid="{00000000-0005-0000-0000-00009D040000}"/>
    <cellStyle name="Navadno 4 3 5 4 4" xfId="1265" xr:uid="{00000000-0005-0000-0000-00009E040000}"/>
    <cellStyle name="Navadno 4 3 5 4 5" xfId="1590" xr:uid="{00000000-0005-0000-0000-00009F040000}"/>
    <cellStyle name="Navadno 4 3 5 4_Infrastruktura LN VG 2" xfId="566" xr:uid="{00000000-0005-0000-0000-0000A0040000}"/>
    <cellStyle name="Navadno 4 3 5 5" xfId="567" xr:uid="{00000000-0005-0000-0000-0000A1040000}"/>
    <cellStyle name="Navadno 4 3 5 5 2" xfId="568" xr:uid="{00000000-0005-0000-0000-0000A2040000}"/>
    <cellStyle name="Navadno 4 3 5 5 2 2" xfId="1097" xr:uid="{00000000-0005-0000-0000-0000A3040000}"/>
    <cellStyle name="Navadno 4 3 5 5 2 2 2" xfId="1429" xr:uid="{00000000-0005-0000-0000-0000A4040000}"/>
    <cellStyle name="Navadno 4 3 5 5 2 2 3" xfId="1754" xr:uid="{00000000-0005-0000-0000-0000A5040000}"/>
    <cellStyle name="Navadno 4 3 5 5 2 3" xfId="1268" xr:uid="{00000000-0005-0000-0000-0000A6040000}"/>
    <cellStyle name="Navadno 4 3 5 5 2 4" xfId="1593" xr:uid="{00000000-0005-0000-0000-0000A7040000}"/>
    <cellStyle name="Navadno 4 3 5 5 3" xfId="1096" xr:uid="{00000000-0005-0000-0000-0000A8040000}"/>
    <cellStyle name="Navadno 4 3 5 5 3 2" xfId="1428" xr:uid="{00000000-0005-0000-0000-0000A9040000}"/>
    <cellStyle name="Navadno 4 3 5 5 3 3" xfId="1753" xr:uid="{00000000-0005-0000-0000-0000AA040000}"/>
    <cellStyle name="Navadno 4 3 5 5 4" xfId="1267" xr:uid="{00000000-0005-0000-0000-0000AB040000}"/>
    <cellStyle name="Navadno 4 3 5 5 5" xfId="1592" xr:uid="{00000000-0005-0000-0000-0000AC040000}"/>
    <cellStyle name="Navadno 4 3 5 5_Infrastruktura LN VG 2" xfId="569" xr:uid="{00000000-0005-0000-0000-0000AD040000}"/>
    <cellStyle name="Navadno 4 3 5 6" xfId="570" xr:uid="{00000000-0005-0000-0000-0000AE040000}"/>
    <cellStyle name="Navadno 4 3 5 6 2" xfId="1098" xr:uid="{00000000-0005-0000-0000-0000AF040000}"/>
    <cellStyle name="Navadno 4 3 5 6 2 2" xfId="1430" xr:uid="{00000000-0005-0000-0000-0000B0040000}"/>
    <cellStyle name="Navadno 4 3 5 6 2 3" xfId="1755" xr:uid="{00000000-0005-0000-0000-0000B1040000}"/>
    <cellStyle name="Navadno 4 3 5 6 3" xfId="1269" xr:uid="{00000000-0005-0000-0000-0000B2040000}"/>
    <cellStyle name="Navadno 4 3 5 6 4" xfId="1594" xr:uid="{00000000-0005-0000-0000-0000B3040000}"/>
    <cellStyle name="Navadno 4 3 5 7" xfId="571" xr:uid="{00000000-0005-0000-0000-0000B4040000}"/>
    <cellStyle name="Navadno 4 3 5 7 2" xfId="1099" xr:uid="{00000000-0005-0000-0000-0000B5040000}"/>
    <cellStyle name="Navadno 4 3 5 7 2 2" xfId="1431" xr:uid="{00000000-0005-0000-0000-0000B6040000}"/>
    <cellStyle name="Navadno 4 3 5 7 2 3" xfId="1756" xr:uid="{00000000-0005-0000-0000-0000B7040000}"/>
    <cellStyle name="Navadno 4 3 5 7 3" xfId="1270" xr:uid="{00000000-0005-0000-0000-0000B8040000}"/>
    <cellStyle name="Navadno 4 3 5 7 4" xfId="1595" xr:uid="{00000000-0005-0000-0000-0000B9040000}"/>
    <cellStyle name="Navadno 4 3 6" xfId="572" xr:uid="{00000000-0005-0000-0000-0000BA040000}"/>
    <cellStyle name="Navadno 4 3 6 2" xfId="573" xr:uid="{00000000-0005-0000-0000-0000BB040000}"/>
    <cellStyle name="Navadno 4 3 6 2 2" xfId="574" xr:uid="{00000000-0005-0000-0000-0000BC040000}"/>
    <cellStyle name="Navadno 4 3 6 2 2 2" xfId="1101" xr:uid="{00000000-0005-0000-0000-0000BD040000}"/>
    <cellStyle name="Navadno 4 3 6 2 2 2 2" xfId="1433" xr:uid="{00000000-0005-0000-0000-0000BE040000}"/>
    <cellStyle name="Navadno 4 3 6 2 2 2 3" xfId="1758" xr:uid="{00000000-0005-0000-0000-0000BF040000}"/>
    <cellStyle name="Navadno 4 3 6 2 2 3" xfId="1272" xr:uid="{00000000-0005-0000-0000-0000C0040000}"/>
    <cellStyle name="Navadno 4 3 6 2 2 4" xfId="1597" xr:uid="{00000000-0005-0000-0000-0000C1040000}"/>
    <cellStyle name="Navadno 4 3 6 2 3" xfId="1100" xr:uid="{00000000-0005-0000-0000-0000C2040000}"/>
    <cellStyle name="Navadno 4 3 6 2 3 2" xfId="1432" xr:uid="{00000000-0005-0000-0000-0000C3040000}"/>
    <cellStyle name="Navadno 4 3 6 2 3 3" xfId="1757" xr:uid="{00000000-0005-0000-0000-0000C4040000}"/>
    <cellStyle name="Navadno 4 3 6 2 4" xfId="1271" xr:uid="{00000000-0005-0000-0000-0000C5040000}"/>
    <cellStyle name="Navadno 4 3 6 2 5" xfId="1596" xr:uid="{00000000-0005-0000-0000-0000C6040000}"/>
    <cellStyle name="Navadno 4 3 6 2_Infrastruktura LN VG 2" xfId="575" xr:uid="{00000000-0005-0000-0000-0000C7040000}"/>
    <cellStyle name="Navadno 4 3 6 3" xfId="576" xr:uid="{00000000-0005-0000-0000-0000C8040000}"/>
    <cellStyle name="Navadno 4 3 6 3 2" xfId="577" xr:uid="{00000000-0005-0000-0000-0000C9040000}"/>
    <cellStyle name="Navadno 4 3 6 3 2 2" xfId="1103" xr:uid="{00000000-0005-0000-0000-0000CA040000}"/>
    <cellStyle name="Navadno 4 3 6 3 2 2 2" xfId="1435" xr:uid="{00000000-0005-0000-0000-0000CB040000}"/>
    <cellStyle name="Navadno 4 3 6 3 2 2 3" xfId="1760" xr:uid="{00000000-0005-0000-0000-0000CC040000}"/>
    <cellStyle name="Navadno 4 3 6 3 2 3" xfId="1274" xr:uid="{00000000-0005-0000-0000-0000CD040000}"/>
    <cellStyle name="Navadno 4 3 6 3 2 4" xfId="1599" xr:uid="{00000000-0005-0000-0000-0000CE040000}"/>
    <cellStyle name="Navadno 4 3 6 3 3" xfId="1102" xr:uid="{00000000-0005-0000-0000-0000CF040000}"/>
    <cellStyle name="Navadno 4 3 6 3 3 2" xfId="1434" xr:uid="{00000000-0005-0000-0000-0000D0040000}"/>
    <cellStyle name="Navadno 4 3 6 3 3 3" xfId="1759" xr:uid="{00000000-0005-0000-0000-0000D1040000}"/>
    <cellStyle name="Navadno 4 3 6 3 4" xfId="1273" xr:uid="{00000000-0005-0000-0000-0000D2040000}"/>
    <cellStyle name="Navadno 4 3 6 3 5" xfId="1598" xr:uid="{00000000-0005-0000-0000-0000D3040000}"/>
    <cellStyle name="Navadno 4 3 6 3_Infrastruktura LN VG 2" xfId="578" xr:uid="{00000000-0005-0000-0000-0000D4040000}"/>
    <cellStyle name="Navadno 4 3 6 4" xfId="579" xr:uid="{00000000-0005-0000-0000-0000D5040000}"/>
    <cellStyle name="Navadno 4 3 6 4 2" xfId="580" xr:uid="{00000000-0005-0000-0000-0000D6040000}"/>
    <cellStyle name="Navadno 4 3 6 4 2 2" xfId="1105" xr:uid="{00000000-0005-0000-0000-0000D7040000}"/>
    <cellStyle name="Navadno 4 3 6 4 2 2 2" xfId="1437" xr:uid="{00000000-0005-0000-0000-0000D8040000}"/>
    <cellStyle name="Navadno 4 3 6 4 2 2 3" xfId="1762" xr:uid="{00000000-0005-0000-0000-0000D9040000}"/>
    <cellStyle name="Navadno 4 3 6 4 2 3" xfId="1276" xr:uid="{00000000-0005-0000-0000-0000DA040000}"/>
    <cellStyle name="Navadno 4 3 6 4 2 4" xfId="1601" xr:uid="{00000000-0005-0000-0000-0000DB040000}"/>
    <cellStyle name="Navadno 4 3 6 4 3" xfId="1104" xr:uid="{00000000-0005-0000-0000-0000DC040000}"/>
    <cellStyle name="Navadno 4 3 6 4 3 2" xfId="1436" xr:uid="{00000000-0005-0000-0000-0000DD040000}"/>
    <cellStyle name="Navadno 4 3 6 4 3 3" xfId="1761" xr:uid="{00000000-0005-0000-0000-0000DE040000}"/>
    <cellStyle name="Navadno 4 3 6 4 4" xfId="1275" xr:uid="{00000000-0005-0000-0000-0000DF040000}"/>
    <cellStyle name="Navadno 4 3 6 4 5" xfId="1600" xr:uid="{00000000-0005-0000-0000-0000E0040000}"/>
    <cellStyle name="Navadno 4 3 6 4_Infrastruktura LN VG 2" xfId="581" xr:uid="{00000000-0005-0000-0000-0000E1040000}"/>
    <cellStyle name="Navadno 4 3 6 5" xfId="582" xr:uid="{00000000-0005-0000-0000-0000E2040000}"/>
    <cellStyle name="Navadno 4 3 6 5 2" xfId="583" xr:uid="{00000000-0005-0000-0000-0000E3040000}"/>
    <cellStyle name="Navadno 4 3 6 5 2 2" xfId="1107" xr:uid="{00000000-0005-0000-0000-0000E4040000}"/>
    <cellStyle name="Navadno 4 3 6 5 2 2 2" xfId="1439" xr:uid="{00000000-0005-0000-0000-0000E5040000}"/>
    <cellStyle name="Navadno 4 3 6 5 2 2 3" xfId="1764" xr:uid="{00000000-0005-0000-0000-0000E6040000}"/>
    <cellStyle name="Navadno 4 3 6 5 2 3" xfId="1278" xr:uid="{00000000-0005-0000-0000-0000E7040000}"/>
    <cellStyle name="Navadno 4 3 6 5 2 4" xfId="1603" xr:uid="{00000000-0005-0000-0000-0000E8040000}"/>
    <cellStyle name="Navadno 4 3 6 5 3" xfId="1106" xr:uid="{00000000-0005-0000-0000-0000E9040000}"/>
    <cellStyle name="Navadno 4 3 6 5 3 2" xfId="1438" xr:uid="{00000000-0005-0000-0000-0000EA040000}"/>
    <cellStyle name="Navadno 4 3 6 5 3 3" xfId="1763" xr:uid="{00000000-0005-0000-0000-0000EB040000}"/>
    <cellStyle name="Navadno 4 3 6 5 4" xfId="1277" xr:uid="{00000000-0005-0000-0000-0000EC040000}"/>
    <cellStyle name="Navadno 4 3 6 5 5" xfId="1602" xr:uid="{00000000-0005-0000-0000-0000ED040000}"/>
    <cellStyle name="Navadno 4 3 6 5_Infrastruktura LN VG 2" xfId="584" xr:uid="{00000000-0005-0000-0000-0000EE040000}"/>
    <cellStyle name="Navadno 4 3 6 6" xfId="585" xr:uid="{00000000-0005-0000-0000-0000EF040000}"/>
    <cellStyle name="Navadno 4 3 6 6 2" xfId="1108" xr:uid="{00000000-0005-0000-0000-0000F0040000}"/>
    <cellStyle name="Navadno 4 3 6 6 2 2" xfId="1440" xr:uid="{00000000-0005-0000-0000-0000F1040000}"/>
    <cellStyle name="Navadno 4 3 6 6 2 3" xfId="1765" xr:uid="{00000000-0005-0000-0000-0000F2040000}"/>
    <cellStyle name="Navadno 4 3 6 6 3" xfId="1279" xr:uid="{00000000-0005-0000-0000-0000F3040000}"/>
    <cellStyle name="Navadno 4 3 6 6 4" xfId="1604" xr:uid="{00000000-0005-0000-0000-0000F4040000}"/>
    <cellStyle name="Navadno 4 3 6 7" xfId="586" xr:uid="{00000000-0005-0000-0000-0000F5040000}"/>
    <cellStyle name="Navadno 4 3 6 7 2" xfId="1109" xr:uid="{00000000-0005-0000-0000-0000F6040000}"/>
    <cellStyle name="Navadno 4 3 6 7 2 2" xfId="1441" xr:uid="{00000000-0005-0000-0000-0000F7040000}"/>
    <cellStyle name="Navadno 4 3 6 7 2 3" xfId="1766" xr:uid="{00000000-0005-0000-0000-0000F8040000}"/>
    <cellStyle name="Navadno 4 3 6 7 3" xfId="1280" xr:uid="{00000000-0005-0000-0000-0000F9040000}"/>
    <cellStyle name="Navadno 4 3 6 7 4" xfId="1605" xr:uid="{00000000-0005-0000-0000-0000FA040000}"/>
    <cellStyle name="Navadno 4 3 7" xfId="587" xr:uid="{00000000-0005-0000-0000-0000FB040000}"/>
    <cellStyle name="Navadno 4 3 7 2" xfId="588" xr:uid="{00000000-0005-0000-0000-0000FC040000}"/>
    <cellStyle name="Navadno 4 3 7 2 2" xfId="1110" xr:uid="{00000000-0005-0000-0000-0000FD040000}"/>
    <cellStyle name="Navadno 4 3 7 2 2 2" xfId="1442" xr:uid="{00000000-0005-0000-0000-0000FE040000}"/>
    <cellStyle name="Navadno 4 3 7 2 2 3" xfId="1767" xr:uid="{00000000-0005-0000-0000-0000FF040000}"/>
    <cellStyle name="Navadno 4 3 7 2 3" xfId="1281" xr:uid="{00000000-0005-0000-0000-000000050000}"/>
    <cellStyle name="Navadno 4 3 7 2 4" xfId="1606" xr:uid="{00000000-0005-0000-0000-000001050000}"/>
    <cellStyle name="Navadno 4 3 7 3" xfId="589" xr:uid="{00000000-0005-0000-0000-000002050000}"/>
    <cellStyle name="Navadno 4 3 7 3 2" xfId="1111" xr:uid="{00000000-0005-0000-0000-000003050000}"/>
    <cellStyle name="Navadno 4 3 7 3 2 2" xfId="1443" xr:uid="{00000000-0005-0000-0000-000004050000}"/>
    <cellStyle name="Navadno 4 3 7 3 2 3" xfId="1768" xr:uid="{00000000-0005-0000-0000-000005050000}"/>
    <cellStyle name="Navadno 4 3 7 3 3" xfId="1282" xr:uid="{00000000-0005-0000-0000-000006050000}"/>
    <cellStyle name="Navadno 4 3 7 3 4" xfId="1607" xr:uid="{00000000-0005-0000-0000-000007050000}"/>
    <cellStyle name="Navadno 4 3 8" xfId="590" xr:uid="{00000000-0005-0000-0000-000008050000}"/>
    <cellStyle name="Navadno 4 3 8 2" xfId="1112" xr:uid="{00000000-0005-0000-0000-000009050000}"/>
    <cellStyle name="Navadno 4 3 8 2 2" xfId="1444" xr:uid="{00000000-0005-0000-0000-00000A050000}"/>
    <cellStyle name="Navadno 4 3 8 2 3" xfId="1769" xr:uid="{00000000-0005-0000-0000-00000B050000}"/>
    <cellStyle name="Navadno 4 3 8 3" xfId="1283" xr:uid="{00000000-0005-0000-0000-00000C050000}"/>
    <cellStyle name="Navadno 4 3 8 4" xfId="1608" xr:uid="{00000000-0005-0000-0000-00000D050000}"/>
    <cellStyle name="Navadno 4 3 9" xfId="591" xr:uid="{00000000-0005-0000-0000-00000E050000}"/>
    <cellStyle name="Navadno 4 3_infrastruktura Hozjan- predračun1-popravljen" xfId="592" xr:uid="{00000000-0005-0000-0000-00000F050000}"/>
    <cellStyle name="Navadno 4 4" xfId="593" xr:uid="{00000000-0005-0000-0000-000010050000}"/>
    <cellStyle name="Navadno 4 4 2" xfId="594" xr:uid="{00000000-0005-0000-0000-000011050000}"/>
    <cellStyle name="Navadno 4 4 2 2" xfId="595" xr:uid="{00000000-0005-0000-0000-000012050000}"/>
    <cellStyle name="Navadno 4 4 2 2 2" xfId="596" xr:uid="{00000000-0005-0000-0000-000013050000}"/>
    <cellStyle name="Navadno 4 4 2 2 2 2" xfId="1115" xr:uid="{00000000-0005-0000-0000-000014050000}"/>
    <cellStyle name="Navadno 4 4 2 2 2 2 2" xfId="1447" xr:uid="{00000000-0005-0000-0000-000015050000}"/>
    <cellStyle name="Navadno 4 4 2 2 2 2 3" xfId="1772" xr:uid="{00000000-0005-0000-0000-000016050000}"/>
    <cellStyle name="Navadno 4 4 2 2 2 3" xfId="1286" xr:uid="{00000000-0005-0000-0000-000017050000}"/>
    <cellStyle name="Navadno 4 4 2 2 2 4" xfId="1611" xr:uid="{00000000-0005-0000-0000-000018050000}"/>
    <cellStyle name="Navadno 4 4 2 2 3" xfId="1114" xr:uid="{00000000-0005-0000-0000-000019050000}"/>
    <cellStyle name="Navadno 4 4 2 2 3 2" xfId="1446" xr:uid="{00000000-0005-0000-0000-00001A050000}"/>
    <cellStyle name="Navadno 4 4 2 2 3 3" xfId="1771" xr:uid="{00000000-0005-0000-0000-00001B050000}"/>
    <cellStyle name="Navadno 4 4 2 2 4" xfId="1285" xr:uid="{00000000-0005-0000-0000-00001C050000}"/>
    <cellStyle name="Navadno 4 4 2 2 5" xfId="1610" xr:uid="{00000000-0005-0000-0000-00001D050000}"/>
    <cellStyle name="Navadno 4 4 2 2_Infrastruktura LN VG 2" xfId="597" xr:uid="{00000000-0005-0000-0000-00001E050000}"/>
    <cellStyle name="Navadno 4 4 2 3" xfId="598" xr:uid="{00000000-0005-0000-0000-00001F050000}"/>
    <cellStyle name="Navadno 4 4 2 3 2" xfId="599" xr:uid="{00000000-0005-0000-0000-000020050000}"/>
    <cellStyle name="Navadno 4 4 2 3 2 2" xfId="1117" xr:uid="{00000000-0005-0000-0000-000021050000}"/>
    <cellStyle name="Navadno 4 4 2 3 2 2 2" xfId="1449" xr:uid="{00000000-0005-0000-0000-000022050000}"/>
    <cellStyle name="Navadno 4 4 2 3 2 2 3" xfId="1774" xr:uid="{00000000-0005-0000-0000-000023050000}"/>
    <cellStyle name="Navadno 4 4 2 3 2 3" xfId="1288" xr:uid="{00000000-0005-0000-0000-000024050000}"/>
    <cellStyle name="Navadno 4 4 2 3 2 4" xfId="1613" xr:uid="{00000000-0005-0000-0000-000025050000}"/>
    <cellStyle name="Navadno 4 4 2 3 3" xfId="1116" xr:uid="{00000000-0005-0000-0000-000026050000}"/>
    <cellStyle name="Navadno 4 4 2 3 3 2" xfId="1448" xr:uid="{00000000-0005-0000-0000-000027050000}"/>
    <cellStyle name="Navadno 4 4 2 3 3 3" xfId="1773" xr:uid="{00000000-0005-0000-0000-000028050000}"/>
    <cellStyle name="Navadno 4 4 2 3 4" xfId="1287" xr:uid="{00000000-0005-0000-0000-000029050000}"/>
    <cellStyle name="Navadno 4 4 2 3 5" xfId="1612" xr:uid="{00000000-0005-0000-0000-00002A050000}"/>
    <cellStyle name="Navadno 4 4 2 3_Infrastruktura LN VG 2" xfId="600" xr:uid="{00000000-0005-0000-0000-00002B050000}"/>
    <cellStyle name="Navadno 4 4 2 4" xfId="601" xr:uid="{00000000-0005-0000-0000-00002C050000}"/>
    <cellStyle name="Navadno 4 4 2 4 2" xfId="602" xr:uid="{00000000-0005-0000-0000-00002D050000}"/>
    <cellStyle name="Navadno 4 4 2 4 2 2" xfId="1119" xr:uid="{00000000-0005-0000-0000-00002E050000}"/>
    <cellStyle name="Navadno 4 4 2 4 2 2 2" xfId="1451" xr:uid="{00000000-0005-0000-0000-00002F050000}"/>
    <cellStyle name="Navadno 4 4 2 4 2 2 3" xfId="1776" xr:uid="{00000000-0005-0000-0000-000030050000}"/>
    <cellStyle name="Navadno 4 4 2 4 2 3" xfId="1290" xr:uid="{00000000-0005-0000-0000-000031050000}"/>
    <cellStyle name="Navadno 4 4 2 4 2 4" xfId="1615" xr:uid="{00000000-0005-0000-0000-000032050000}"/>
    <cellStyle name="Navadno 4 4 2 4 3" xfId="1118" xr:uid="{00000000-0005-0000-0000-000033050000}"/>
    <cellStyle name="Navadno 4 4 2 4 3 2" xfId="1450" xr:uid="{00000000-0005-0000-0000-000034050000}"/>
    <cellStyle name="Navadno 4 4 2 4 3 3" xfId="1775" xr:uid="{00000000-0005-0000-0000-000035050000}"/>
    <cellStyle name="Navadno 4 4 2 4 4" xfId="1289" xr:uid="{00000000-0005-0000-0000-000036050000}"/>
    <cellStyle name="Navadno 4 4 2 4 5" xfId="1614" xr:uid="{00000000-0005-0000-0000-000037050000}"/>
    <cellStyle name="Navadno 4 4 2 4_Infrastruktura LN VG 2" xfId="603" xr:uid="{00000000-0005-0000-0000-000038050000}"/>
    <cellStyle name="Navadno 4 4 2 5" xfId="604" xr:uid="{00000000-0005-0000-0000-000039050000}"/>
    <cellStyle name="Navadno 4 4 2 5 2" xfId="605" xr:uid="{00000000-0005-0000-0000-00003A050000}"/>
    <cellStyle name="Navadno 4 4 2 5 2 2" xfId="1121" xr:uid="{00000000-0005-0000-0000-00003B050000}"/>
    <cellStyle name="Navadno 4 4 2 5 2 2 2" xfId="1453" xr:uid="{00000000-0005-0000-0000-00003C050000}"/>
    <cellStyle name="Navadno 4 4 2 5 2 2 3" xfId="1778" xr:uid="{00000000-0005-0000-0000-00003D050000}"/>
    <cellStyle name="Navadno 4 4 2 5 2 3" xfId="1292" xr:uid="{00000000-0005-0000-0000-00003E050000}"/>
    <cellStyle name="Navadno 4 4 2 5 2 4" xfId="1617" xr:uid="{00000000-0005-0000-0000-00003F050000}"/>
    <cellStyle name="Navadno 4 4 2 5 3" xfId="1120" xr:uid="{00000000-0005-0000-0000-000040050000}"/>
    <cellStyle name="Navadno 4 4 2 5 3 2" xfId="1452" xr:uid="{00000000-0005-0000-0000-000041050000}"/>
    <cellStyle name="Navadno 4 4 2 5 3 3" xfId="1777" xr:uid="{00000000-0005-0000-0000-000042050000}"/>
    <cellStyle name="Navadno 4 4 2 5 4" xfId="1291" xr:uid="{00000000-0005-0000-0000-000043050000}"/>
    <cellStyle name="Navadno 4 4 2 5 5" xfId="1616" xr:uid="{00000000-0005-0000-0000-000044050000}"/>
    <cellStyle name="Navadno 4 4 2 5_Infrastruktura LN VG 2" xfId="606" xr:uid="{00000000-0005-0000-0000-000045050000}"/>
    <cellStyle name="Navadno 4 4 2 6" xfId="607" xr:uid="{00000000-0005-0000-0000-000046050000}"/>
    <cellStyle name="Navadno 4 4 2 6 2" xfId="1122" xr:uid="{00000000-0005-0000-0000-000047050000}"/>
    <cellStyle name="Navadno 4 4 2 6 2 2" xfId="1454" xr:uid="{00000000-0005-0000-0000-000048050000}"/>
    <cellStyle name="Navadno 4 4 2 6 2 3" xfId="1779" xr:uid="{00000000-0005-0000-0000-000049050000}"/>
    <cellStyle name="Navadno 4 4 2 6 3" xfId="1293" xr:uid="{00000000-0005-0000-0000-00004A050000}"/>
    <cellStyle name="Navadno 4 4 2 6 4" xfId="1618" xr:uid="{00000000-0005-0000-0000-00004B050000}"/>
    <cellStyle name="Navadno 4 4 2 7" xfId="1113" xr:uid="{00000000-0005-0000-0000-00004C050000}"/>
    <cellStyle name="Navadno 4 4 2 7 2" xfId="1445" xr:uid="{00000000-0005-0000-0000-00004D050000}"/>
    <cellStyle name="Navadno 4 4 2 7 3" xfId="1770" xr:uid="{00000000-0005-0000-0000-00004E050000}"/>
    <cellStyle name="Navadno 4 4 2 8" xfId="1284" xr:uid="{00000000-0005-0000-0000-00004F050000}"/>
    <cellStyle name="Navadno 4 4 2 9" xfId="1609" xr:uid="{00000000-0005-0000-0000-000050050000}"/>
    <cellStyle name="Navadno 4 4 2_Infrastruktura LN VG 2" xfId="608" xr:uid="{00000000-0005-0000-0000-000051050000}"/>
    <cellStyle name="Navadno 4 5" xfId="609" xr:uid="{00000000-0005-0000-0000-000052050000}"/>
    <cellStyle name="Navadno 4 6" xfId="610" xr:uid="{00000000-0005-0000-0000-000053050000}"/>
    <cellStyle name="Navadno 4 6 2" xfId="1123" xr:uid="{00000000-0005-0000-0000-000054050000}"/>
    <cellStyle name="Navadno 4 7" xfId="611" xr:uid="{00000000-0005-0000-0000-000055050000}"/>
    <cellStyle name="Navadno 4 7 2" xfId="612" xr:uid="{00000000-0005-0000-0000-000056050000}"/>
    <cellStyle name="Navadno 4 7 2 2" xfId="613" xr:uid="{00000000-0005-0000-0000-000057050000}"/>
    <cellStyle name="Navadno 4 7 2 2 2" xfId="1126" xr:uid="{00000000-0005-0000-0000-000058050000}"/>
    <cellStyle name="Navadno 4 7 2 2 2 2" xfId="1457" xr:uid="{00000000-0005-0000-0000-000059050000}"/>
    <cellStyle name="Navadno 4 7 2 2 2 3" xfId="1782" xr:uid="{00000000-0005-0000-0000-00005A050000}"/>
    <cellStyle name="Navadno 4 7 2 2 3" xfId="1296" xr:uid="{00000000-0005-0000-0000-00005B050000}"/>
    <cellStyle name="Navadno 4 7 2 2 4" xfId="1621" xr:uid="{00000000-0005-0000-0000-00005C050000}"/>
    <cellStyle name="Navadno 4 7 2 3" xfId="1125" xr:uid="{00000000-0005-0000-0000-00005D050000}"/>
    <cellStyle name="Navadno 4 7 2 3 2" xfId="1456" xr:uid="{00000000-0005-0000-0000-00005E050000}"/>
    <cellStyle name="Navadno 4 7 2 3 3" xfId="1781" xr:uid="{00000000-0005-0000-0000-00005F050000}"/>
    <cellStyle name="Navadno 4 7 2 4" xfId="1295" xr:uid="{00000000-0005-0000-0000-000060050000}"/>
    <cellStyle name="Navadno 4 7 2 5" xfId="1620" xr:uid="{00000000-0005-0000-0000-000061050000}"/>
    <cellStyle name="Navadno 4 7 2_Infrastruktura LN VG 2" xfId="614" xr:uid="{00000000-0005-0000-0000-000062050000}"/>
    <cellStyle name="Navadno 4 7 3" xfId="615" xr:uid="{00000000-0005-0000-0000-000063050000}"/>
    <cellStyle name="Navadno 4 7 3 2" xfId="616" xr:uid="{00000000-0005-0000-0000-000064050000}"/>
    <cellStyle name="Navadno 4 7 3 2 2" xfId="1128" xr:uid="{00000000-0005-0000-0000-000065050000}"/>
    <cellStyle name="Navadno 4 7 3 2 2 2" xfId="1459" xr:uid="{00000000-0005-0000-0000-000066050000}"/>
    <cellStyle name="Navadno 4 7 3 2 2 3" xfId="1784" xr:uid="{00000000-0005-0000-0000-000067050000}"/>
    <cellStyle name="Navadno 4 7 3 2 3" xfId="1298" xr:uid="{00000000-0005-0000-0000-000068050000}"/>
    <cellStyle name="Navadno 4 7 3 2 4" xfId="1623" xr:uid="{00000000-0005-0000-0000-000069050000}"/>
    <cellStyle name="Navadno 4 7 3 3" xfId="1127" xr:uid="{00000000-0005-0000-0000-00006A050000}"/>
    <cellStyle name="Navadno 4 7 3 3 2" xfId="1458" xr:uid="{00000000-0005-0000-0000-00006B050000}"/>
    <cellStyle name="Navadno 4 7 3 3 3" xfId="1783" xr:uid="{00000000-0005-0000-0000-00006C050000}"/>
    <cellStyle name="Navadno 4 7 3 4" xfId="1297" xr:uid="{00000000-0005-0000-0000-00006D050000}"/>
    <cellStyle name="Navadno 4 7 3 5" xfId="1622" xr:uid="{00000000-0005-0000-0000-00006E050000}"/>
    <cellStyle name="Navadno 4 7 3_Infrastruktura LN VG 2" xfId="617" xr:uid="{00000000-0005-0000-0000-00006F050000}"/>
    <cellStyle name="Navadno 4 7 4" xfId="618" xr:uid="{00000000-0005-0000-0000-000070050000}"/>
    <cellStyle name="Navadno 4 7 4 2" xfId="619" xr:uid="{00000000-0005-0000-0000-000071050000}"/>
    <cellStyle name="Navadno 4 7 4 2 2" xfId="1130" xr:uid="{00000000-0005-0000-0000-000072050000}"/>
    <cellStyle name="Navadno 4 7 4 2 2 2" xfId="1461" xr:uid="{00000000-0005-0000-0000-000073050000}"/>
    <cellStyle name="Navadno 4 7 4 2 2 3" xfId="1786" xr:uid="{00000000-0005-0000-0000-000074050000}"/>
    <cellStyle name="Navadno 4 7 4 2 3" xfId="1300" xr:uid="{00000000-0005-0000-0000-000075050000}"/>
    <cellStyle name="Navadno 4 7 4 2 4" xfId="1625" xr:uid="{00000000-0005-0000-0000-000076050000}"/>
    <cellStyle name="Navadno 4 7 4 3" xfId="1129" xr:uid="{00000000-0005-0000-0000-000077050000}"/>
    <cellStyle name="Navadno 4 7 4 3 2" xfId="1460" xr:uid="{00000000-0005-0000-0000-000078050000}"/>
    <cellStyle name="Navadno 4 7 4 3 3" xfId="1785" xr:uid="{00000000-0005-0000-0000-000079050000}"/>
    <cellStyle name="Navadno 4 7 4 4" xfId="1299" xr:uid="{00000000-0005-0000-0000-00007A050000}"/>
    <cellStyle name="Navadno 4 7 4 5" xfId="1624" xr:uid="{00000000-0005-0000-0000-00007B050000}"/>
    <cellStyle name="Navadno 4 7 4_Infrastruktura LN VG 2" xfId="620" xr:uid="{00000000-0005-0000-0000-00007C050000}"/>
    <cellStyle name="Navadno 4 7 5" xfId="621" xr:uid="{00000000-0005-0000-0000-00007D050000}"/>
    <cellStyle name="Navadno 4 7 5 2" xfId="622" xr:uid="{00000000-0005-0000-0000-00007E050000}"/>
    <cellStyle name="Navadno 4 7 5 2 2" xfId="1132" xr:uid="{00000000-0005-0000-0000-00007F050000}"/>
    <cellStyle name="Navadno 4 7 5 2 2 2" xfId="1463" xr:uid="{00000000-0005-0000-0000-000080050000}"/>
    <cellStyle name="Navadno 4 7 5 2 2 3" xfId="1788" xr:uid="{00000000-0005-0000-0000-000081050000}"/>
    <cellStyle name="Navadno 4 7 5 2 3" xfId="1302" xr:uid="{00000000-0005-0000-0000-000082050000}"/>
    <cellStyle name="Navadno 4 7 5 2 4" xfId="1627" xr:uid="{00000000-0005-0000-0000-000083050000}"/>
    <cellStyle name="Navadno 4 7 5 3" xfId="1131" xr:uid="{00000000-0005-0000-0000-000084050000}"/>
    <cellStyle name="Navadno 4 7 5 3 2" xfId="1462" xr:uid="{00000000-0005-0000-0000-000085050000}"/>
    <cellStyle name="Navadno 4 7 5 3 3" xfId="1787" xr:uid="{00000000-0005-0000-0000-000086050000}"/>
    <cellStyle name="Navadno 4 7 5 4" xfId="1301" xr:uid="{00000000-0005-0000-0000-000087050000}"/>
    <cellStyle name="Navadno 4 7 5 5" xfId="1626" xr:uid="{00000000-0005-0000-0000-000088050000}"/>
    <cellStyle name="Navadno 4 7 5_Infrastruktura LN VG 2" xfId="623" xr:uid="{00000000-0005-0000-0000-000089050000}"/>
    <cellStyle name="Navadno 4 7 6" xfId="624" xr:uid="{00000000-0005-0000-0000-00008A050000}"/>
    <cellStyle name="Navadno 4 7 6 2" xfId="1133" xr:uid="{00000000-0005-0000-0000-00008B050000}"/>
    <cellStyle name="Navadno 4 7 6 2 2" xfId="1464" xr:uid="{00000000-0005-0000-0000-00008C050000}"/>
    <cellStyle name="Navadno 4 7 6 2 3" xfId="1789" xr:uid="{00000000-0005-0000-0000-00008D050000}"/>
    <cellStyle name="Navadno 4 7 6 3" xfId="1303" xr:uid="{00000000-0005-0000-0000-00008E050000}"/>
    <cellStyle name="Navadno 4 7 6 4" xfId="1628" xr:uid="{00000000-0005-0000-0000-00008F050000}"/>
    <cellStyle name="Navadno 4 7 7" xfId="1124" xr:uid="{00000000-0005-0000-0000-000090050000}"/>
    <cellStyle name="Navadno 4 7 7 2" xfId="1455" xr:uid="{00000000-0005-0000-0000-000091050000}"/>
    <cellStyle name="Navadno 4 7 7 3" xfId="1780" xr:uid="{00000000-0005-0000-0000-000092050000}"/>
    <cellStyle name="Navadno 4 7 8" xfId="1294" xr:uid="{00000000-0005-0000-0000-000093050000}"/>
    <cellStyle name="Navadno 4 7 9" xfId="1619" xr:uid="{00000000-0005-0000-0000-000094050000}"/>
    <cellStyle name="Navadno 4 7_Infrastruktura LN VG 2" xfId="625" xr:uid="{00000000-0005-0000-0000-000095050000}"/>
    <cellStyle name="Navadno 5" xfId="626" xr:uid="{00000000-0005-0000-0000-000096050000}"/>
    <cellStyle name="Navadno 5 2" xfId="627" xr:uid="{00000000-0005-0000-0000-000097050000}"/>
    <cellStyle name="Navadno 5 2 2" xfId="628" xr:uid="{00000000-0005-0000-0000-000098050000}"/>
    <cellStyle name="Navadno 5 2 3" xfId="629" xr:uid="{00000000-0005-0000-0000-000099050000}"/>
    <cellStyle name="Navadno 5 2 3 2" xfId="630" xr:uid="{00000000-0005-0000-0000-00009A050000}"/>
    <cellStyle name="Navadno 53" xfId="1804" xr:uid="{00000000-0005-0000-0000-00009B050000}"/>
    <cellStyle name="Navadno 6" xfId="631" xr:uid="{00000000-0005-0000-0000-00009C050000}"/>
    <cellStyle name="Navadno 6 2" xfId="632" xr:uid="{00000000-0005-0000-0000-00009D050000}"/>
    <cellStyle name="Navadno 6 2 2" xfId="633" xr:uid="{00000000-0005-0000-0000-00009E050000}"/>
    <cellStyle name="Navadno 6 2 3" xfId="634" xr:uid="{00000000-0005-0000-0000-00009F050000}"/>
    <cellStyle name="Navadno 6 2 3 2" xfId="635" xr:uid="{00000000-0005-0000-0000-0000A0050000}"/>
    <cellStyle name="Navadno 6 3" xfId="636" xr:uid="{00000000-0005-0000-0000-0000A1050000}"/>
    <cellStyle name="Navadno 7" xfId="637" xr:uid="{00000000-0005-0000-0000-0000A2050000}"/>
    <cellStyle name="Navadno 7 2" xfId="638" xr:uid="{00000000-0005-0000-0000-0000A3050000}"/>
    <cellStyle name="Navadno 7 3" xfId="1146" xr:uid="{00000000-0005-0000-0000-0000A4050000}"/>
    <cellStyle name="Navadno 8" xfId="639" xr:uid="{00000000-0005-0000-0000-0000A5050000}"/>
    <cellStyle name="Navadno 8 2" xfId="640" xr:uid="{00000000-0005-0000-0000-0000A6050000}"/>
    <cellStyle name="Navadno 8 2 2" xfId="641" xr:uid="{00000000-0005-0000-0000-0000A7050000}"/>
    <cellStyle name="Navadno 8 3" xfId="642" xr:uid="{00000000-0005-0000-0000-0000A8050000}"/>
    <cellStyle name="Navadno 8 4" xfId="643" xr:uid="{00000000-0005-0000-0000-0000A9050000}"/>
    <cellStyle name="Navadno 8 4 2" xfId="644" xr:uid="{00000000-0005-0000-0000-0000AA050000}"/>
    <cellStyle name="Navadno 9" xfId="645" xr:uid="{00000000-0005-0000-0000-0000AB050000}"/>
    <cellStyle name="Navadno 9 2" xfId="646" xr:uid="{00000000-0005-0000-0000-0000AC050000}"/>
    <cellStyle name="Navadno_List1" xfId="1819" xr:uid="{AD4BFC82-7220-4BB9-AE1F-31A747F1BAF6}"/>
    <cellStyle name="Navadno_List1 2" xfId="1824" xr:uid="{6A74AEB2-0F58-40E0-8B9D-249EFEE1B1D6}"/>
    <cellStyle name="Neutral" xfId="647" xr:uid="{00000000-0005-0000-0000-0000AF050000}"/>
    <cellStyle name="Neutral 2" xfId="648" xr:uid="{00000000-0005-0000-0000-0000B0050000}"/>
    <cellStyle name="Nevtralno 2" xfId="649" xr:uid="{00000000-0005-0000-0000-0000B1050000}"/>
    <cellStyle name="Nevtralno 2 2" xfId="650" xr:uid="{00000000-0005-0000-0000-0000B2050000}"/>
    <cellStyle name="Nivo_1_GlNaslov" xfId="651" xr:uid="{00000000-0005-0000-0000-0000B3050000}"/>
    <cellStyle name="normal" xfId="652" xr:uid="{00000000-0005-0000-0000-0000B4050000}"/>
    <cellStyle name="normal 2" xfId="653" xr:uid="{00000000-0005-0000-0000-0000B5050000}"/>
    <cellStyle name="normal 2 10" xfId="654" xr:uid="{00000000-0005-0000-0000-0000B6050000}"/>
    <cellStyle name="normal 2 2" xfId="655" xr:uid="{00000000-0005-0000-0000-0000B7050000}"/>
    <cellStyle name="normal 2 2 2" xfId="656" xr:uid="{00000000-0005-0000-0000-0000B8050000}"/>
    <cellStyle name="normal 2 3" xfId="657" xr:uid="{00000000-0005-0000-0000-0000B9050000}"/>
    <cellStyle name="normal 2 4" xfId="658" xr:uid="{00000000-0005-0000-0000-0000BA050000}"/>
    <cellStyle name="normal 2 5" xfId="659" xr:uid="{00000000-0005-0000-0000-0000BB050000}"/>
    <cellStyle name="normal 2 6" xfId="660" xr:uid="{00000000-0005-0000-0000-0000BC050000}"/>
    <cellStyle name="normal 2 7" xfId="661" xr:uid="{00000000-0005-0000-0000-0000BD050000}"/>
    <cellStyle name="normal 2 8" xfId="662" xr:uid="{00000000-0005-0000-0000-0000BE050000}"/>
    <cellStyle name="normal 2 9" xfId="663" xr:uid="{00000000-0005-0000-0000-0000BF050000}"/>
    <cellStyle name="normal 3" xfId="664" xr:uid="{00000000-0005-0000-0000-0000C0050000}"/>
    <cellStyle name="normal 3 2" xfId="665" xr:uid="{00000000-0005-0000-0000-0000C1050000}"/>
    <cellStyle name="normal 3 2 2" xfId="666" xr:uid="{00000000-0005-0000-0000-0000C2050000}"/>
    <cellStyle name="normal 4" xfId="667" xr:uid="{00000000-0005-0000-0000-0000C3050000}"/>
    <cellStyle name="Normal 4 2" xfId="668" xr:uid="{00000000-0005-0000-0000-0000C4050000}"/>
    <cellStyle name="Normal 5" xfId="669" xr:uid="{00000000-0005-0000-0000-0000C5050000}"/>
    <cellStyle name="Normal 6" xfId="1149" xr:uid="{00000000-0005-0000-0000-0000C6050000}"/>
    <cellStyle name="Normal_02 Popis Vodovod+Kanalizacija" xfId="1811" xr:uid="{00000000-0005-0000-0000-0000C7050000}"/>
    <cellStyle name="Normal_1.3.2" xfId="670" xr:uid="{00000000-0005-0000-0000-0000C8050000}"/>
    <cellStyle name="normal1" xfId="671" xr:uid="{00000000-0005-0000-0000-0000C9050000}"/>
    <cellStyle name="normální_Inhalt" xfId="672" xr:uid="{00000000-0005-0000-0000-0000CA050000}"/>
    <cellStyle name="Normalny_Arkusz1" xfId="673" xr:uid="{00000000-0005-0000-0000-0000CB050000}"/>
    <cellStyle name="Note" xfId="674" xr:uid="{00000000-0005-0000-0000-0000CC050000}"/>
    <cellStyle name="Note 2" xfId="675" xr:uid="{00000000-0005-0000-0000-0000CD050000}"/>
    <cellStyle name="Note 2 2" xfId="676" xr:uid="{00000000-0005-0000-0000-0000CE050000}"/>
    <cellStyle name="Note 3" xfId="677" xr:uid="{00000000-0005-0000-0000-0000CF050000}"/>
    <cellStyle name="Note 4" xfId="678" xr:uid="{00000000-0005-0000-0000-0000D0050000}"/>
    <cellStyle name="Note 5" xfId="679" xr:uid="{00000000-0005-0000-0000-0000D1050000}"/>
    <cellStyle name="Note_kanal_4" xfId="680" xr:uid="{00000000-0005-0000-0000-0000D2050000}"/>
    <cellStyle name="NOVO" xfId="681" xr:uid="{00000000-0005-0000-0000-0000D3050000}"/>
    <cellStyle name="NOVO 2" xfId="682" xr:uid="{00000000-0005-0000-0000-0000D4050000}"/>
    <cellStyle name="NOVO 3" xfId="683" xr:uid="{00000000-0005-0000-0000-0000D5050000}"/>
    <cellStyle name="NOVO 4" xfId="684" xr:uid="{00000000-0005-0000-0000-0000D6050000}"/>
    <cellStyle name="NOVO_El. inštalacije" xfId="685" xr:uid="{00000000-0005-0000-0000-0000D7050000}"/>
    <cellStyle name="Odstotek 2" xfId="686" xr:uid="{00000000-0005-0000-0000-0000D8050000}"/>
    <cellStyle name="Odstotek 2 2" xfId="687" xr:uid="{00000000-0005-0000-0000-0000D9050000}"/>
    <cellStyle name="Odstotek 2 2 2" xfId="688" xr:uid="{00000000-0005-0000-0000-0000DA050000}"/>
    <cellStyle name="Odstotek 2 2 3" xfId="689" xr:uid="{00000000-0005-0000-0000-0000DB050000}"/>
    <cellStyle name="Odstotek 2 3" xfId="690" xr:uid="{00000000-0005-0000-0000-0000DC050000}"/>
    <cellStyle name="Odstotek 2 3 2" xfId="691" xr:uid="{00000000-0005-0000-0000-0000DD050000}"/>
    <cellStyle name="Odstotek 3" xfId="692" xr:uid="{00000000-0005-0000-0000-0000DE050000}"/>
    <cellStyle name="Odstotek 3 2" xfId="693" xr:uid="{00000000-0005-0000-0000-0000DF050000}"/>
    <cellStyle name="Odstotek 4" xfId="694" xr:uid="{00000000-0005-0000-0000-0000E0050000}"/>
    <cellStyle name="Odstotek 4 2" xfId="695" xr:uid="{00000000-0005-0000-0000-0000E1050000}"/>
    <cellStyle name="Odstotek 4 3" xfId="696" xr:uid="{00000000-0005-0000-0000-0000E2050000}"/>
    <cellStyle name="Odstotek 4 4" xfId="1812" xr:uid="{00000000-0005-0000-0000-0000E3050000}"/>
    <cellStyle name="Odstotek 5" xfId="697" xr:uid="{00000000-0005-0000-0000-0000E4050000}"/>
    <cellStyle name="Odstotek 6" xfId="698" xr:uid="{00000000-0005-0000-0000-0000E5050000}"/>
    <cellStyle name="Odstotek 7" xfId="699" xr:uid="{00000000-0005-0000-0000-0000E6050000}"/>
    <cellStyle name="Odstotek 8" xfId="700" xr:uid="{00000000-0005-0000-0000-0000E7050000}"/>
    <cellStyle name="Opomba 2" xfId="701" xr:uid="{00000000-0005-0000-0000-0000E8050000}"/>
    <cellStyle name="Opomba 2 2" xfId="702" xr:uid="{00000000-0005-0000-0000-0000E9050000}"/>
    <cellStyle name="Opomba 2 3" xfId="703" xr:uid="{00000000-0005-0000-0000-0000EA050000}"/>
    <cellStyle name="Opomba 2 4" xfId="1809" xr:uid="{00000000-0005-0000-0000-0000EB050000}"/>
    <cellStyle name="Opomba 3" xfId="704" xr:uid="{00000000-0005-0000-0000-0000EC050000}"/>
    <cellStyle name="Opomba 4" xfId="705" xr:uid="{00000000-0005-0000-0000-0000ED050000}"/>
    <cellStyle name="Opozorilo 2" xfId="706" xr:uid="{00000000-0005-0000-0000-0000EE050000}"/>
    <cellStyle name="Opozorilo 2 2" xfId="707" xr:uid="{00000000-0005-0000-0000-0000EF050000}"/>
    <cellStyle name="Output" xfId="708" xr:uid="{00000000-0005-0000-0000-0000F0050000}"/>
    <cellStyle name="Pojasnjevalno besedilo 2" xfId="709" xr:uid="{00000000-0005-0000-0000-0000F1050000}"/>
    <cellStyle name="Pojasnjevalno besedilo 2 2" xfId="710" xr:uid="{00000000-0005-0000-0000-0000F2050000}"/>
    <cellStyle name="Poudarek1 2" xfId="711" xr:uid="{00000000-0005-0000-0000-0000F3050000}"/>
    <cellStyle name="Poudarek1 2 2" xfId="712" xr:uid="{00000000-0005-0000-0000-0000F4050000}"/>
    <cellStyle name="Poudarek2 2" xfId="713" xr:uid="{00000000-0005-0000-0000-0000F5050000}"/>
    <cellStyle name="Poudarek2 2 2" xfId="714" xr:uid="{00000000-0005-0000-0000-0000F6050000}"/>
    <cellStyle name="Poudarek3 2" xfId="715" xr:uid="{00000000-0005-0000-0000-0000F7050000}"/>
    <cellStyle name="Poudarek3 2 2" xfId="716" xr:uid="{00000000-0005-0000-0000-0000F8050000}"/>
    <cellStyle name="Poudarek4 2" xfId="717" xr:uid="{00000000-0005-0000-0000-0000F9050000}"/>
    <cellStyle name="Poudarek4 2 2" xfId="718" xr:uid="{00000000-0005-0000-0000-0000FA050000}"/>
    <cellStyle name="Poudarek5 2" xfId="719" xr:uid="{00000000-0005-0000-0000-0000FB050000}"/>
    <cellStyle name="Poudarek5 2 2" xfId="720" xr:uid="{00000000-0005-0000-0000-0000FC050000}"/>
    <cellStyle name="Poudarek6 2" xfId="721" xr:uid="{00000000-0005-0000-0000-0000FD050000}"/>
    <cellStyle name="Poudarek6 2 2" xfId="722" xr:uid="{00000000-0005-0000-0000-0000FE050000}"/>
    <cellStyle name="Povezana celica 2" xfId="723" xr:uid="{00000000-0005-0000-0000-0000FF050000}"/>
    <cellStyle name="Povezana celica 2 2" xfId="724" xr:uid="{00000000-0005-0000-0000-000000060000}"/>
    <cellStyle name="Preveri celico 2" xfId="725" xr:uid="{00000000-0005-0000-0000-000001060000}"/>
    <cellStyle name="Preveri celico 2 2" xfId="726" xr:uid="{00000000-0005-0000-0000-000002060000}"/>
    <cellStyle name="Računanje 2" xfId="727" xr:uid="{00000000-0005-0000-0000-000003060000}"/>
    <cellStyle name="Računanje 2 2" xfId="728" xr:uid="{00000000-0005-0000-0000-000004060000}"/>
    <cellStyle name="Slabo 2" xfId="729" xr:uid="{00000000-0005-0000-0000-000005060000}"/>
    <cellStyle name="Slabo 2 2" xfId="730" xr:uid="{00000000-0005-0000-0000-000006060000}"/>
    <cellStyle name="Slog 1" xfId="731" xr:uid="{00000000-0005-0000-0000-000007060000}"/>
    <cellStyle name="Slog 1 2" xfId="732" xr:uid="{00000000-0005-0000-0000-000008060000}"/>
    <cellStyle name="Standard_ANBO" xfId="733" xr:uid="{00000000-0005-0000-0000-000009060000}"/>
    <cellStyle name="Style 1" xfId="734" xr:uid="{00000000-0005-0000-0000-00000A060000}"/>
    <cellStyle name="tekst-levo" xfId="735" xr:uid="{00000000-0005-0000-0000-00000B060000}"/>
    <cellStyle name="tekst-levo 10" xfId="736" xr:uid="{00000000-0005-0000-0000-00000C060000}"/>
    <cellStyle name="tekst-levo 11" xfId="737" xr:uid="{00000000-0005-0000-0000-00000D060000}"/>
    <cellStyle name="tekst-levo 12" xfId="738" xr:uid="{00000000-0005-0000-0000-00000E060000}"/>
    <cellStyle name="tekst-levo 13" xfId="739" xr:uid="{00000000-0005-0000-0000-00000F060000}"/>
    <cellStyle name="tekst-levo 14" xfId="740" xr:uid="{00000000-0005-0000-0000-000010060000}"/>
    <cellStyle name="tekst-levo 15" xfId="741" xr:uid="{00000000-0005-0000-0000-000011060000}"/>
    <cellStyle name="tekst-levo 2" xfId="742" xr:uid="{00000000-0005-0000-0000-000012060000}"/>
    <cellStyle name="tekst-levo 2 10" xfId="743" xr:uid="{00000000-0005-0000-0000-000013060000}"/>
    <cellStyle name="tekst-levo 2 11" xfId="744" xr:uid="{00000000-0005-0000-0000-000014060000}"/>
    <cellStyle name="tekst-levo 2 12" xfId="745" xr:uid="{00000000-0005-0000-0000-000015060000}"/>
    <cellStyle name="tekst-levo 2 13" xfId="746" xr:uid="{00000000-0005-0000-0000-000016060000}"/>
    <cellStyle name="tekst-levo 2 2" xfId="747" xr:uid="{00000000-0005-0000-0000-000017060000}"/>
    <cellStyle name="tekst-levo 2 2 10" xfId="748" xr:uid="{00000000-0005-0000-0000-000018060000}"/>
    <cellStyle name="tekst-levo 2 2 2" xfId="749" xr:uid="{00000000-0005-0000-0000-000019060000}"/>
    <cellStyle name="tekst-levo 2 2 2 2" xfId="750" xr:uid="{00000000-0005-0000-0000-00001A060000}"/>
    <cellStyle name="tekst-levo 2 2 2 2 2" xfId="751" xr:uid="{00000000-0005-0000-0000-00001B060000}"/>
    <cellStyle name="tekst-levo 2 2 2 2 3" xfId="752" xr:uid="{00000000-0005-0000-0000-00001C060000}"/>
    <cellStyle name="tekst-levo 2 2 2 3" xfId="753" xr:uid="{00000000-0005-0000-0000-00001D060000}"/>
    <cellStyle name="tekst-levo 2 2 2 4" xfId="754" xr:uid="{00000000-0005-0000-0000-00001E060000}"/>
    <cellStyle name="tekst-levo 2 2 2 5" xfId="755" xr:uid="{00000000-0005-0000-0000-00001F060000}"/>
    <cellStyle name="tekst-levo 2 2 2 6" xfId="756" xr:uid="{00000000-0005-0000-0000-000020060000}"/>
    <cellStyle name="tekst-levo 2 2 3" xfId="757" xr:uid="{00000000-0005-0000-0000-000021060000}"/>
    <cellStyle name="tekst-levo 2 2 3 2" xfId="758" xr:uid="{00000000-0005-0000-0000-000022060000}"/>
    <cellStyle name="tekst-levo 2 2 3 2 2" xfId="759" xr:uid="{00000000-0005-0000-0000-000023060000}"/>
    <cellStyle name="tekst-levo 2 2 3 2 3" xfId="760" xr:uid="{00000000-0005-0000-0000-000024060000}"/>
    <cellStyle name="tekst-levo 2 2 3 3" xfId="761" xr:uid="{00000000-0005-0000-0000-000025060000}"/>
    <cellStyle name="tekst-levo 2 2 3 4" xfId="762" xr:uid="{00000000-0005-0000-0000-000026060000}"/>
    <cellStyle name="tekst-levo 2 2 4" xfId="763" xr:uid="{00000000-0005-0000-0000-000027060000}"/>
    <cellStyle name="tekst-levo 2 2 4 2" xfId="764" xr:uid="{00000000-0005-0000-0000-000028060000}"/>
    <cellStyle name="tekst-levo 2 2 4 2 2" xfId="765" xr:uid="{00000000-0005-0000-0000-000029060000}"/>
    <cellStyle name="tekst-levo 2 2 4 2 3" xfId="766" xr:uid="{00000000-0005-0000-0000-00002A060000}"/>
    <cellStyle name="tekst-levo 2 2 4 3" xfId="767" xr:uid="{00000000-0005-0000-0000-00002B060000}"/>
    <cellStyle name="tekst-levo 2 2 4 3 2" xfId="768" xr:uid="{00000000-0005-0000-0000-00002C060000}"/>
    <cellStyle name="tekst-levo 2 2 4 3 3" xfId="769" xr:uid="{00000000-0005-0000-0000-00002D060000}"/>
    <cellStyle name="tekst-levo 2 2 4 4" xfId="770" xr:uid="{00000000-0005-0000-0000-00002E060000}"/>
    <cellStyle name="tekst-levo 2 2 4 5" xfId="771" xr:uid="{00000000-0005-0000-0000-00002F060000}"/>
    <cellStyle name="tekst-levo 2 2 5" xfId="772" xr:uid="{00000000-0005-0000-0000-000030060000}"/>
    <cellStyle name="tekst-levo 2 2 6" xfId="773" xr:uid="{00000000-0005-0000-0000-000031060000}"/>
    <cellStyle name="tekst-levo 2 2 7" xfId="774" xr:uid="{00000000-0005-0000-0000-000032060000}"/>
    <cellStyle name="tekst-levo 2 2 8" xfId="775" xr:uid="{00000000-0005-0000-0000-000033060000}"/>
    <cellStyle name="tekst-levo 2 2 9" xfId="776" xr:uid="{00000000-0005-0000-0000-000034060000}"/>
    <cellStyle name="tekst-levo 2 3" xfId="777" xr:uid="{00000000-0005-0000-0000-000035060000}"/>
    <cellStyle name="tekst-levo 2 3 2" xfId="778" xr:uid="{00000000-0005-0000-0000-000036060000}"/>
    <cellStyle name="tekst-levo 2 3 2 2" xfId="779" xr:uid="{00000000-0005-0000-0000-000037060000}"/>
    <cellStyle name="tekst-levo 2 3 2 2 2" xfId="780" xr:uid="{00000000-0005-0000-0000-000038060000}"/>
    <cellStyle name="tekst-levo 2 3 2 2 3" xfId="781" xr:uid="{00000000-0005-0000-0000-000039060000}"/>
    <cellStyle name="tekst-levo 2 3 2 3" xfId="782" xr:uid="{00000000-0005-0000-0000-00003A060000}"/>
    <cellStyle name="tekst-levo 2 3 2 4" xfId="783" xr:uid="{00000000-0005-0000-0000-00003B060000}"/>
    <cellStyle name="tekst-levo 2 3 2 5" xfId="784" xr:uid="{00000000-0005-0000-0000-00003C060000}"/>
    <cellStyle name="tekst-levo 2 3 3" xfId="785" xr:uid="{00000000-0005-0000-0000-00003D060000}"/>
    <cellStyle name="tekst-levo 2 3 4" xfId="786" xr:uid="{00000000-0005-0000-0000-00003E060000}"/>
    <cellStyle name="tekst-levo 2 3 5" xfId="787" xr:uid="{00000000-0005-0000-0000-00003F060000}"/>
    <cellStyle name="tekst-levo 2 3 6" xfId="788" xr:uid="{00000000-0005-0000-0000-000040060000}"/>
    <cellStyle name="tekst-levo 2 4" xfId="789" xr:uid="{00000000-0005-0000-0000-000041060000}"/>
    <cellStyle name="tekst-levo 2 4 2" xfId="790" xr:uid="{00000000-0005-0000-0000-000042060000}"/>
    <cellStyle name="tekst-levo 2 4 2 2" xfId="791" xr:uid="{00000000-0005-0000-0000-000043060000}"/>
    <cellStyle name="tekst-levo 2 4 2 3" xfId="792" xr:uid="{00000000-0005-0000-0000-000044060000}"/>
    <cellStyle name="tekst-levo 2 4 3" xfId="793" xr:uid="{00000000-0005-0000-0000-000045060000}"/>
    <cellStyle name="tekst-levo 2 4 4" xfId="794" xr:uid="{00000000-0005-0000-0000-000046060000}"/>
    <cellStyle name="tekst-levo 2 4 5" xfId="795" xr:uid="{00000000-0005-0000-0000-000047060000}"/>
    <cellStyle name="tekst-levo 2 5" xfId="796" xr:uid="{00000000-0005-0000-0000-000048060000}"/>
    <cellStyle name="tekst-levo 2 5 2" xfId="797" xr:uid="{00000000-0005-0000-0000-000049060000}"/>
    <cellStyle name="tekst-levo 2 5 2 2" xfId="798" xr:uid="{00000000-0005-0000-0000-00004A060000}"/>
    <cellStyle name="tekst-levo 2 5 2 3" xfId="799" xr:uid="{00000000-0005-0000-0000-00004B060000}"/>
    <cellStyle name="tekst-levo 2 5 3" xfId="800" xr:uid="{00000000-0005-0000-0000-00004C060000}"/>
    <cellStyle name="tekst-levo 2 5 4" xfId="801" xr:uid="{00000000-0005-0000-0000-00004D060000}"/>
    <cellStyle name="tekst-levo 2 5 5" xfId="802" xr:uid="{00000000-0005-0000-0000-00004E060000}"/>
    <cellStyle name="tekst-levo 2 6" xfId="803" xr:uid="{00000000-0005-0000-0000-00004F060000}"/>
    <cellStyle name="tekst-levo 2 6 2" xfId="804" xr:uid="{00000000-0005-0000-0000-000050060000}"/>
    <cellStyle name="tekst-levo 2 6 3" xfId="805" xr:uid="{00000000-0005-0000-0000-000051060000}"/>
    <cellStyle name="tekst-levo 2 6 4" xfId="806" xr:uid="{00000000-0005-0000-0000-000052060000}"/>
    <cellStyle name="tekst-levo 2 7" xfId="807" xr:uid="{00000000-0005-0000-0000-000053060000}"/>
    <cellStyle name="tekst-levo 2 8" xfId="808" xr:uid="{00000000-0005-0000-0000-000054060000}"/>
    <cellStyle name="tekst-levo 2 9" xfId="809" xr:uid="{00000000-0005-0000-0000-000055060000}"/>
    <cellStyle name="tekst-levo 3" xfId="810" xr:uid="{00000000-0005-0000-0000-000056060000}"/>
    <cellStyle name="tekst-levo 3 10" xfId="811" xr:uid="{00000000-0005-0000-0000-000057060000}"/>
    <cellStyle name="tekst-levo 3 11" xfId="812" xr:uid="{00000000-0005-0000-0000-000058060000}"/>
    <cellStyle name="tekst-levo 3 12" xfId="813" xr:uid="{00000000-0005-0000-0000-000059060000}"/>
    <cellStyle name="tekst-levo 3 2" xfId="814" xr:uid="{00000000-0005-0000-0000-00005A060000}"/>
    <cellStyle name="tekst-levo 3 2 2" xfId="815" xr:uid="{00000000-0005-0000-0000-00005B060000}"/>
    <cellStyle name="tekst-levo 3 2 2 2" xfId="816" xr:uid="{00000000-0005-0000-0000-00005C060000}"/>
    <cellStyle name="tekst-levo 3 2 3" xfId="817" xr:uid="{00000000-0005-0000-0000-00005D060000}"/>
    <cellStyle name="tekst-levo 3 2 4" xfId="818" xr:uid="{00000000-0005-0000-0000-00005E060000}"/>
    <cellStyle name="tekst-levo 3 2 5" xfId="819" xr:uid="{00000000-0005-0000-0000-00005F060000}"/>
    <cellStyle name="tekst-levo 3 2 6" xfId="820" xr:uid="{00000000-0005-0000-0000-000060060000}"/>
    <cellStyle name="tekst-levo 3 3" xfId="821" xr:uid="{00000000-0005-0000-0000-000061060000}"/>
    <cellStyle name="tekst-levo 3 3 2" xfId="822" xr:uid="{00000000-0005-0000-0000-000062060000}"/>
    <cellStyle name="tekst-levo 3 3 2 2" xfId="823" xr:uid="{00000000-0005-0000-0000-000063060000}"/>
    <cellStyle name="tekst-levo 3 3 3" xfId="824" xr:uid="{00000000-0005-0000-0000-000064060000}"/>
    <cellStyle name="tekst-levo 3 3 3 2" xfId="825" xr:uid="{00000000-0005-0000-0000-000065060000}"/>
    <cellStyle name="tekst-levo 3 3 4" xfId="826" xr:uid="{00000000-0005-0000-0000-000066060000}"/>
    <cellStyle name="tekst-levo 3 3 5" xfId="827" xr:uid="{00000000-0005-0000-0000-000067060000}"/>
    <cellStyle name="tekst-levo 3 4" xfId="828" xr:uid="{00000000-0005-0000-0000-000068060000}"/>
    <cellStyle name="tekst-levo 3 4 2" xfId="829" xr:uid="{00000000-0005-0000-0000-000069060000}"/>
    <cellStyle name="tekst-levo 3 4 2 2" xfId="830" xr:uid="{00000000-0005-0000-0000-00006A060000}"/>
    <cellStyle name="tekst-levo 3 4 3" xfId="831" xr:uid="{00000000-0005-0000-0000-00006B060000}"/>
    <cellStyle name="tekst-levo 3 4 4" xfId="832" xr:uid="{00000000-0005-0000-0000-00006C060000}"/>
    <cellStyle name="tekst-levo 3 5" xfId="833" xr:uid="{00000000-0005-0000-0000-00006D060000}"/>
    <cellStyle name="tekst-levo 3 6" xfId="834" xr:uid="{00000000-0005-0000-0000-00006E060000}"/>
    <cellStyle name="tekst-levo 3 7" xfId="835" xr:uid="{00000000-0005-0000-0000-00006F060000}"/>
    <cellStyle name="tekst-levo 3 8" xfId="836" xr:uid="{00000000-0005-0000-0000-000070060000}"/>
    <cellStyle name="tekst-levo 3 9" xfId="837" xr:uid="{00000000-0005-0000-0000-000071060000}"/>
    <cellStyle name="tekst-levo 4" xfId="838" xr:uid="{00000000-0005-0000-0000-000072060000}"/>
    <cellStyle name="tekst-levo 4 10" xfId="839" xr:uid="{00000000-0005-0000-0000-000073060000}"/>
    <cellStyle name="tekst-levo 4 2" xfId="840" xr:uid="{00000000-0005-0000-0000-000074060000}"/>
    <cellStyle name="tekst-levo 4 2 2" xfId="841" xr:uid="{00000000-0005-0000-0000-000075060000}"/>
    <cellStyle name="tekst-levo 4 2 2 2" xfId="842" xr:uid="{00000000-0005-0000-0000-000076060000}"/>
    <cellStyle name="tekst-levo 4 2 3" xfId="843" xr:uid="{00000000-0005-0000-0000-000077060000}"/>
    <cellStyle name="tekst-levo 4 2 4" xfId="844" xr:uid="{00000000-0005-0000-0000-000078060000}"/>
    <cellStyle name="tekst-levo 4 2 5" xfId="845" xr:uid="{00000000-0005-0000-0000-000079060000}"/>
    <cellStyle name="tekst-levo 4 2 6" xfId="846" xr:uid="{00000000-0005-0000-0000-00007A060000}"/>
    <cellStyle name="tekst-levo 4 3" xfId="847" xr:uid="{00000000-0005-0000-0000-00007B060000}"/>
    <cellStyle name="tekst-levo 4 4" xfId="848" xr:uid="{00000000-0005-0000-0000-00007C060000}"/>
    <cellStyle name="tekst-levo 4 5" xfId="849" xr:uid="{00000000-0005-0000-0000-00007D060000}"/>
    <cellStyle name="tekst-levo 4 6" xfId="850" xr:uid="{00000000-0005-0000-0000-00007E060000}"/>
    <cellStyle name="tekst-levo 4 7" xfId="851" xr:uid="{00000000-0005-0000-0000-00007F060000}"/>
    <cellStyle name="tekst-levo 4 8" xfId="852" xr:uid="{00000000-0005-0000-0000-000080060000}"/>
    <cellStyle name="tekst-levo 4 9" xfId="853" xr:uid="{00000000-0005-0000-0000-000081060000}"/>
    <cellStyle name="tekst-levo 5" xfId="854" xr:uid="{00000000-0005-0000-0000-000082060000}"/>
    <cellStyle name="tekst-levo 5 2" xfId="855" xr:uid="{00000000-0005-0000-0000-000083060000}"/>
    <cellStyle name="tekst-levo 5 2 2" xfId="856" xr:uid="{00000000-0005-0000-0000-000084060000}"/>
    <cellStyle name="tekst-levo 5 2 3" xfId="857" xr:uid="{00000000-0005-0000-0000-000085060000}"/>
    <cellStyle name="tekst-levo 5 3" xfId="858" xr:uid="{00000000-0005-0000-0000-000086060000}"/>
    <cellStyle name="tekst-levo 5 4" xfId="859" xr:uid="{00000000-0005-0000-0000-000087060000}"/>
    <cellStyle name="tekst-levo 5 5" xfId="860" xr:uid="{00000000-0005-0000-0000-000088060000}"/>
    <cellStyle name="tekst-levo 5 6" xfId="861" xr:uid="{00000000-0005-0000-0000-000089060000}"/>
    <cellStyle name="tekst-levo 6" xfId="862" xr:uid="{00000000-0005-0000-0000-00008A060000}"/>
    <cellStyle name="tekst-levo 6 2" xfId="863" xr:uid="{00000000-0005-0000-0000-00008B060000}"/>
    <cellStyle name="tekst-levo 6 2 2" xfId="864" xr:uid="{00000000-0005-0000-0000-00008C060000}"/>
    <cellStyle name="tekst-levo 6 2 3" xfId="865" xr:uid="{00000000-0005-0000-0000-00008D060000}"/>
    <cellStyle name="tekst-levo 6 3" xfId="866" xr:uid="{00000000-0005-0000-0000-00008E060000}"/>
    <cellStyle name="tekst-levo 6 4" xfId="867" xr:uid="{00000000-0005-0000-0000-00008F060000}"/>
    <cellStyle name="tekst-levo 6 5" xfId="868" xr:uid="{00000000-0005-0000-0000-000090060000}"/>
    <cellStyle name="tekst-levo 7" xfId="869" xr:uid="{00000000-0005-0000-0000-000091060000}"/>
    <cellStyle name="tekst-levo 7 2" xfId="870" xr:uid="{00000000-0005-0000-0000-000092060000}"/>
    <cellStyle name="tekst-levo 7 3" xfId="871" xr:uid="{00000000-0005-0000-0000-000093060000}"/>
    <cellStyle name="tekst-levo 7 4" xfId="872" xr:uid="{00000000-0005-0000-0000-000094060000}"/>
    <cellStyle name="tekst-levo 8" xfId="873" xr:uid="{00000000-0005-0000-0000-000095060000}"/>
    <cellStyle name="tekst-levo 9" xfId="874" xr:uid="{00000000-0005-0000-0000-000096060000}"/>
    <cellStyle name="text-desno" xfId="875" xr:uid="{00000000-0005-0000-0000-000097060000}"/>
    <cellStyle name="text-desno 2" xfId="876" xr:uid="{00000000-0005-0000-0000-000098060000}"/>
    <cellStyle name="text-desno 2 2" xfId="877" xr:uid="{00000000-0005-0000-0000-000099060000}"/>
    <cellStyle name="text-desno 2 2 2" xfId="878" xr:uid="{00000000-0005-0000-0000-00009A060000}"/>
    <cellStyle name="text-desno 3" xfId="879" xr:uid="{00000000-0005-0000-0000-00009B060000}"/>
    <cellStyle name="text-desno 3 2" xfId="880" xr:uid="{00000000-0005-0000-0000-00009C060000}"/>
    <cellStyle name="text-desno 4" xfId="881" xr:uid="{00000000-0005-0000-0000-00009D060000}"/>
    <cellStyle name="Title" xfId="882" xr:uid="{00000000-0005-0000-0000-00009E060000}"/>
    <cellStyle name="Total" xfId="883" xr:uid="{00000000-0005-0000-0000-00009F060000}"/>
    <cellStyle name="Total 2" xfId="884" xr:uid="{00000000-0005-0000-0000-0000A0060000}"/>
    <cellStyle name="Total 2 2" xfId="885" xr:uid="{00000000-0005-0000-0000-0000A1060000}"/>
    <cellStyle name="Total 2 2 2" xfId="886" xr:uid="{00000000-0005-0000-0000-0000A2060000}"/>
    <cellStyle name="Total 3" xfId="887" xr:uid="{00000000-0005-0000-0000-0000A3060000}"/>
    <cellStyle name="Total 3 2" xfId="888" xr:uid="{00000000-0005-0000-0000-0000A4060000}"/>
    <cellStyle name="Total_kanal_4" xfId="889" xr:uid="{00000000-0005-0000-0000-0000A5060000}"/>
    <cellStyle name="Ura" xfId="890" xr:uid="{00000000-0005-0000-0000-0000A6060000}"/>
    <cellStyle name="Valuta 2" xfId="891" xr:uid="{00000000-0005-0000-0000-0000A7060000}"/>
    <cellStyle name="Valuta 2 2" xfId="892" xr:uid="{00000000-0005-0000-0000-0000A8060000}"/>
    <cellStyle name="Valuta 2 2 2" xfId="893" xr:uid="{00000000-0005-0000-0000-0000A9060000}"/>
    <cellStyle name="Valuta 2 2 2 2" xfId="894" xr:uid="{00000000-0005-0000-0000-0000AA060000}"/>
    <cellStyle name="Valuta 2 2 2 2 2" xfId="895" xr:uid="{00000000-0005-0000-0000-0000AB060000}"/>
    <cellStyle name="Valuta 2 2 2 3" xfId="896" xr:uid="{00000000-0005-0000-0000-0000AC060000}"/>
    <cellStyle name="Valuta 2 2 3" xfId="897" xr:uid="{00000000-0005-0000-0000-0000AD060000}"/>
    <cellStyle name="Valuta 2 2 3 2" xfId="898" xr:uid="{00000000-0005-0000-0000-0000AE060000}"/>
    <cellStyle name="Valuta 2 2 4" xfId="899" xr:uid="{00000000-0005-0000-0000-0000AF060000}"/>
    <cellStyle name="Valuta 2 2 4 2" xfId="900" xr:uid="{00000000-0005-0000-0000-0000B0060000}"/>
    <cellStyle name="Valuta 2 2 4 2 2" xfId="901" xr:uid="{00000000-0005-0000-0000-0000B1060000}"/>
    <cellStyle name="Valuta 2 2 5" xfId="902" xr:uid="{00000000-0005-0000-0000-0000B2060000}"/>
    <cellStyle name="Valuta 2 3" xfId="903" xr:uid="{00000000-0005-0000-0000-0000B3060000}"/>
    <cellStyle name="Valuta 2 3 2" xfId="904" xr:uid="{00000000-0005-0000-0000-0000B4060000}"/>
    <cellStyle name="Valuta 2 3 2 2" xfId="905" xr:uid="{00000000-0005-0000-0000-0000B5060000}"/>
    <cellStyle name="Valuta 2 3 3" xfId="906" xr:uid="{00000000-0005-0000-0000-0000B6060000}"/>
    <cellStyle name="Valuta 2 4" xfId="907" xr:uid="{00000000-0005-0000-0000-0000B7060000}"/>
    <cellStyle name="Valuta 2 4 2" xfId="908" xr:uid="{00000000-0005-0000-0000-0000B8060000}"/>
    <cellStyle name="Valuta 2 4 2 2" xfId="909" xr:uid="{00000000-0005-0000-0000-0000B9060000}"/>
    <cellStyle name="Valuta 2 5" xfId="910" xr:uid="{00000000-0005-0000-0000-0000BA060000}"/>
    <cellStyle name="Valuta 2 6" xfId="911" xr:uid="{00000000-0005-0000-0000-0000BB060000}"/>
    <cellStyle name="Valuta 2 6 2" xfId="1134" xr:uid="{00000000-0005-0000-0000-0000BC060000}"/>
    <cellStyle name="Valuta 3" xfId="912" xr:uid="{00000000-0005-0000-0000-0000BD060000}"/>
    <cellStyle name="Valuta 3 2" xfId="913" xr:uid="{00000000-0005-0000-0000-0000BE060000}"/>
    <cellStyle name="Valuta 3 2 2" xfId="914" xr:uid="{00000000-0005-0000-0000-0000BF060000}"/>
    <cellStyle name="Valuta 3 3" xfId="915" xr:uid="{00000000-0005-0000-0000-0000C0060000}"/>
    <cellStyle name="Valuta 3 3 2" xfId="916" xr:uid="{00000000-0005-0000-0000-0000C1060000}"/>
    <cellStyle name="Valuta 3 3 2 2" xfId="917" xr:uid="{00000000-0005-0000-0000-0000C2060000}"/>
    <cellStyle name="Valuta 3 4" xfId="918" xr:uid="{00000000-0005-0000-0000-0000C3060000}"/>
    <cellStyle name="Valuta 4" xfId="919" xr:uid="{00000000-0005-0000-0000-0000C4060000}"/>
    <cellStyle name="Valuta 4 2" xfId="920" xr:uid="{00000000-0005-0000-0000-0000C5060000}"/>
    <cellStyle name="Valuta 4 2 2" xfId="921" xr:uid="{00000000-0005-0000-0000-0000C6060000}"/>
    <cellStyle name="Valuta 5" xfId="922" xr:uid="{00000000-0005-0000-0000-0000C7060000}"/>
    <cellStyle name="Valuta 6" xfId="923" xr:uid="{00000000-0005-0000-0000-0000C8060000}"/>
    <cellStyle name="Valuta 7" xfId="924" xr:uid="{00000000-0005-0000-0000-0000C9060000}"/>
    <cellStyle name="Vejica 10" xfId="925" xr:uid="{00000000-0005-0000-0000-0000CA060000}"/>
    <cellStyle name="Vejica 10 2" xfId="926" xr:uid="{00000000-0005-0000-0000-0000CB060000}"/>
    <cellStyle name="Vejica 10 2 2" xfId="1136" xr:uid="{00000000-0005-0000-0000-0000CC060000}"/>
    <cellStyle name="Vejica 10 2 2 2" xfId="1466" xr:uid="{00000000-0005-0000-0000-0000CD060000}"/>
    <cellStyle name="Vejica 10 2 2 3" xfId="1791" xr:uid="{00000000-0005-0000-0000-0000CE060000}"/>
    <cellStyle name="Vejica 10 2 3" xfId="1305" xr:uid="{00000000-0005-0000-0000-0000CF060000}"/>
    <cellStyle name="Vejica 10 2 4" xfId="1630" xr:uid="{00000000-0005-0000-0000-0000D0060000}"/>
    <cellStyle name="Vejica 10 3" xfId="1135" xr:uid="{00000000-0005-0000-0000-0000D1060000}"/>
    <cellStyle name="Vejica 10 3 2" xfId="1465" xr:uid="{00000000-0005-0000-0000-0000D2060000}"/>
    <cellStyle name="Vejica 10 3 3" xfId="1790" xr:uid="{00000000-0005-0000-0000-0000D3060000}"/>
    <cellStyle name="Vejica 10 4" xfId="1304" xr:uid="{00000000-0005-0000-0000-0000D4060000}"/>
    <cellStyle name="Vejica 10 5" xfId="1629" xr:uid="{00000000-0005-0000-0000-0000D5060000}"/>
    <cellStyle name="Vejica 2" xfId="927" xr:uid="{00000000-0005-0000-0000-0000D6060000}"/>
    <cellStyle name="Vejica 2 2" xfId="928" xr:uid="{00000000-0005-0000-0000-0000D7060000}"/>
    <cellStyle name="Vejica 2 2 2" xfId="929" xr:uid="{00000000-0005-0000-0000-0000D8060000}"/>
    <cellStyle name="Vejica 2 2 2 2" xfId="930" xr:uid="{00000000-0005-0000-0000-0000D9060000}"/>
    <cellStyle name="Vejica 2 2 3" xfId="931" xr:uid="{00000000-0005-0000-0000-0000DA060000}"/>
    <cellStyle name="Vejica 2 3" xfId="932" xr:uid="{00000000-0005-0000-0000-0000DB060000}"/>
    <cellStyle name="Vejica 2 3 2" xfId="933" xr:uid="{00000000-0005-0000-0000-0000DC060000}"/>
    <cellStyle name="Vejica 2 4" xfId="934" xr:uid="{00000000-0005-0000-0000-0000DD060000}"/>
    <cellStyle name="Vejica 2 5" xfId="935" xr:uid="{00000000-0005-0000-0000-0000DE060000}"/>
    <cellStyle name="Vejica 2 5 2" xfId="1137" xr:uid="{00000000-0005-0000-0000-0000DF060000}"/>
    <cellStyle name="Vejica 3" xfId="936" xr:uid="{00000000-0005-0000-0000-0000E0060000}"/>
    <cellStyle name="Vejica 3 2" xfId="937" xr:uid="{00000000-0005-0000-0000-0000E1060000}"/>
    <cellStyle name="Vejica 3 2 2" xfId="938" xr:uid="{00000000-0005-0000-0000-0000E2060000}"/>
    <cellStyle name="Vejica 3 2 2 2" xfId="939" xr:uid="{00000000-0005-0000-0000-0000E3060000}"/>
    <cellStyle name="Vejica 3 2 3" xfId="940" xr:uid="{00000000-0005-0000-0000-0000E4060000}"/>
    <cellStyle name="Vejica 3 3" xfId="941" xr:uid="{00000000-0005-0000-0000-0000E5060000}"/>
    <cellStyle name="Vejica 3 3 2" xfId="942" xr:uid="{00000000-0005-0000-0000-0000E6060000}"/>
    <cellStyle name="Vejica 3 4" xfId="943" xr:uid="{00000000-0005-0000-0000-0000E7060000}"/>
    <cellStyle name="Vejica 3 4 2" xfId="944" xr:uid="{00000000-0005-0000-0000-0000E8060000}"/>
    <cellStyle name="Vejica 3 4 2 2" xfId="945" xr:uid="{00000000-0005-0000-0000-0000E9060000}"/>
    <cellStyle name="Vejica 3 5" xfId="946" xr:uid="{00000000-0005-0000-0000-0000EA060000}"/>
    <cellStyle name="Vejica 3 6" xfId="1803" xr:uid="{00000000-0005-0000-0000-0000EB060000}"/>
    <cellStyle name="Vejica 4" xfId="947" xr:uid="{00000000-0005-0000-0000-0000EC060000}"/>
    <cellStyle name="Vejica 4 2" xfId="948" xr:uid="{00000000-0005-0000-0000-0000ED060000}"/>
    <cellStyle name="Vejica 4 2 2" xfId="949" xr:uid="{00000000-0005-0000-0000-0000EE060000}"/>
    <cellStyle name="Vejica 4 3" xfId="950" xr:uid="{00000000-0005-0000-0000-0000EF060000}"/>
    <cellStyle name="Vejica 5" xfId="951" xr:uid="{00000000-0005-0000-0000-0000F0060000}"/>
    <cellStyle name="Vejica 5 2" xfId="952" xr:uid="{00000000-0005-0000-0000-0000F1060000}"/>
    <cellStyle name="Vejica 5 2 2" xfId="953" xr:uid="{00000000-0005-0000-0000-0000F2060000}"/>
    <cellStyle name="Vejica 5 2 2 2" xfId="954" xr:uid="{00000000-0005-0000-0000-0000F3060000}"/>
    <cellStyle name="Vejica 5 2 3" xfId="955" xr:uid="{00000000-0005-0000-0000-0000F4060000}"/>
    <cellStyle name="Vejica 5 2 3 2" xfId="956" xr:uid="{00000000-0005-0000-0000-0000F5060000}"/>
    <cellStyle name="Vejica 5 2 3 2 2" xfId="957" xr:uid="{00000000-0005-0000-0000-0000F6060000}"/>
    <cellStyle name="Vejica 5 2 4" xfId="958" xr:uid="{00000000-0005-0000-0000-0000F7060000}"/>
    <cellStyle name="Vejica 5 3" xfId="959" xr:uid="{00000000-0005-0000-0000-0000F8060000}"/>
    <cellStyle name="Vejica 5 3 2" xfId="960" xr:uid="{00000000-0005-0000-0000-0000F9060000}"/>
    <cellStyle name="Vejica 6" xfId="961" xr:uid="{00000000-0005-0000-0000-0000FA060000}"/>
    <cellStyle name="Vejica 6 2" xfId="962" xr:uid="{00000000-0005-0000-0000-0000FB060000}"/>
    <cellStyle name="Vejica 6 2 2" xfId="1138" xr:uid="{00000000-0005-0000-0000-0000FC060000}"/>
    <cellStyle name="Vejica 7" xfId="963" xr:uid="{00000000-0005-0000-0000-0000FD060000}"/>
    <cellStyle name="Vejica 7 2" xfId="964" xr:uid="{00000000-0005-0000-0000-0000FE060000}"/>
    <cellStyle name="Vejica 7 2 2" xfId="1140" xr:uid="{00000000-0005-0000-0000-0000FF060000}"/>
    <cellStyle name="Vejica 7 2 2 2" xfId="1468" xr:uid="{00000000-0005-0000-0000-000000070000}"/>
    <cellStyle name="Vejica 7 2 2 3" xfId="1793" xr:uid="{00000000-0005-0000-0000-000001070000}"/>
    <cellStyle name="Vejica 7 2 3" xfId="1307" xr:uid="{00000000-0005-0000-0000-000002070000}"/>
    <cellStyle name="Vejica 7 2 4" xfId="1632" xr:uid="{00000000-0005-0000-0000-000003070000}"/>
    <cellStyle name="Vejica 7 3" xfId="1139" xr:uid="{00000000-0005-0000-0000-000004070000}"/>
    <cellStyle name="Vejica 7 3 2" xfId="1467" xr:uid="{00000000-0005-0000-0000-000005070000}"/>
    <cellStyle name="Vejica 7 3 3" xfId="1792" xr:uid="{00000000-0005-0000-0000-000006070000}"/>
    <cellStyle name="Vejica 7 4" xfId="1306" xr:uid="{00000000-0005-0000-0000-000007070000}"/>
    <cellStyle name="Vejica 7 5" xfId="1631" xr:uid="{00000000-0005-0000-0000-000008070000}"/>
    <cellStyle name="Vejica 8" xfId="965" xr:uid="{00000000-0005-0000-0000-000009070000}"/>
    <cellStyle name="Vejica 9" xfId="966" xr:uid="{00000000-0005-0000-0000-00000A070000}"/>
    <cellStyle name="Vejica 9 2" xfId="967" xr:uid="{00000000-0005-0000-0000-00000B070000}"/>
    <cellStyle name="Vejica 9 2 2" xfId="1142" xr:uid="{00000000-0005-0000-0000-00000C070000}"/>
    <cellStyle name="Vejica 9 2 2 2" xfId="1470" xr:uid="{00000000-0005-0000-0000-00000D070000}"/>
    <cellStyle name="Vejica 9 2 2 3" xfId="1795" xr:uid="{00000000-0005-0000-0000-00000E070000}"/>
    <cellStyle name="Vejica 9 2 3" xfId="1309" xr:uid="{00000000-0005-0000-0000-00000F070000}"/>
    <cellStyle name="Vejica 9 2 4" xfId="1634" xr:uid="{00000000-0005-0000-0000-000010070000}"/>
    <cellStyle name="Vejica 9 3" xfId="1141" xr:uid="{00000000-0005-0000-0000-000011070000}"/>
    <cellStyle name="Vejica 9 3 2" xfId="1469" xr:uid="{00000000-0005-0000-0000-000012070000}"/>
    <cellStyle name="Vejica 9 3 3" xfId="1794" xr:uid="{00000000-0005-0000-0000-000013070000}"/>
    <cellStyle name="Vejica 9 4" xfId="1308" xr:uid="{00000000-0005-0000-0000-000014070000}"/>
    <cellStyle name="Vejica 9 5" xfId="1633" xr:uid="{00000000-0005-0000-0000-000015070000}"/>
    <cellStyle name="Vnos 2" xfId="968" xr:uid="{00000000-0005-0000-0000-000016070000}"/>
    <cellStyle name="Vnos 2 2" xfId="969" xr:uid="{00000000-0005-0000-0000-000017070000}"/>
    <cellStyle name="Vsota 2" xfId="970" xr:uid="{00000000-0005-0000-0000-000018070000}"/>
    <cellStyle name="Vsota 2 2" xfId="971" xr:uid="{00000000-0005-0000-0000-000019070000}"/>
    <cellStyle name="Währung_ANBODECK" xfId="972" xr:uid="{00000000-0005-0000-0000-00001A070000}"/>
    <cellStyle name="Warning Text" xfId="973" xr:uid="{00000000-0005-0000-0000-00001B070000}"/>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75301" name="Picture 1">
          <a:extLst>
            <a:ext uri="{FF2B5EF4-FFF2-40B4-BE49-F238E27FC236}">
              <a16:creationId xmlns:a16="http://schemas.microsoft.com/office/drawing/2014/main" id="{00000000-0008-0000-0300-00002526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3387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809309E0-BB6B-4EAB-9720-3906D46D32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88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golobd.I-SISTEMI\Local%20Settings\Temporary%20Internet%20Files\Content.Outlook\YEAKF5RC\TEHNI&#268;NO%20VAROVANJE%20F5%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01\ZINinTK\LETO%202007\Ponudbe\Zas%20501-600\eurolux_PP%20Polje_5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ocuments%20and%20Settings\ana%20filipic\Local%20Settings\Temporary%20Internet%20Files\OLK9E2\SELI&#268;%20bolnica%20celje%20%20115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DFS\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ž.javljanje A2"/>
      <sheetName val="pož.javljanje A3"/>
      <sheetName val="pož.javljanje C2"/>
      <sheetName val="pož.javljanje C3"/>
      <sheetName val="pož.javljanje C4"/>
      <sheetName val="javljanje CO GARAŽE"/>
      <sheetName val="pož_javljanje GARAŽ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
      <sheetName val="SISTEMI"/>
      <sheetName val="Komercialni pogoji - plačniki"/>
      <sheetName val="Uvodna_stran_"/>
      <sheetName val="Komercialni_pogoji_-_plačniki"/>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sheetName val="specif. POŽAR sklop 2"/>
      <sheetName val="DostReg"/>
      <sheetName val="specif. POŽAR sklop 3"/>
      <sheetName val="komercialna določila"/>
      <sheetName val="Uvodna_stran"/>
      <sheetName val="specif__POŽAR_sklop_2"/>
      <sheetName val="specif__POŽAR_sklop_3"/>
      <sheetName val="komercialna_določila"/>
      <sheetName val="specif_ POŽAR sklop 2"/>
    </sheetNames>
    <sheetDataSet>
      <sheetData sheetId="0"/>
      <sheetData sheetId="1">
        <row r="1">
          <cell r="B1" t="str">
            <v>Zadeva: povpraševanje</v>
          </cell>
        </row>
        <row r="2">
          <cell r="B2" t="str">
            <v>Objekt: Splošna bolnišnica Celje</v>
          </cell>
        </row>
        <row r="4">
          <cell r="B4" t="str">
            <v>POŽAR</v>
          </cell>
        </row>
        <row r="5">
          <cell r="B5" t="str">
            <v>Dobava in montaža:</v>
          </cell>
        </row>
        <row r="6">
          <cell r="B6" t="str">
            <v>OPTODIMNI JAVLJALNIK POŽARA</v>
          </cell>
        </row>
      </sheetData>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PAPREG_(2)"/>
      <sheetName val="CEHLKL_6_1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PAPREG_(2)"/>
      <sheetName val="CEHLKL_6_1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2"/>
  <sheetViews>
    <sheetView workbookViewId="0">
      <selection activeCell="D92" sqref="D92"/>
    </sheetView>
  </sheetViews>
  <sheetFormatPr defaultRowHeight="12.75"/>
  <cols>
    <col min="1" max="1" width="7.28515625" style="6" customWidth="1"/>
    <col min="2" max="2" width="48.28515625" style="13" customWidth="1"/>
    <col min="3" max="3" width="10" customWidth="1"/>
    <col min="4" max="4" width="14.7109375" style="8" customWidth="1"/>
    <col min="6" max="6" width="13.7109375" customWidth="1"/>
    <col min="9" max="9" width="11.42578125" customWidth="1"/>
    <col min="10" max="10" width="3.42578125" customWidth="1"/>
    <col min="11" max="11" width="14.28515625" style="14" customWidth="1"/>
    <col min="14" max="14" width="13" customWidth="1"/>
  </cols>
  <sheetData>
    <row r="1" spans="1:6" ht="34.5" customHeight="1">
      <c r="A1" s="532" t="s">
        <v>76</v>
      </c>
      <c r="B1" s="533"/>
      <c r="C1" s="533"/>
      <c r="D1" s="533"/>
    </row>
    <row r="2" spans="1:6">
      <c r="B2" s="15" t="s">
        <v>88</v>
      </c>
    </row>
    <row r="4" spans="1:6" ht="25.5">
      <c r="A4" s="6" t="s">
        <v>46</v>
      </c>
      <c r="B4" s="13" t="s">
        <v>38</v>
      </c>
      <c r="D4" s="8" t="e">
        <f>#REF!+#REF!</f>
        <v>#REF!</v>
      </c>
    </row>
    <row r="5" spans="1:6" ht="25.5">
      <c r="A5" s="6" t="s">
        <v>47</v>
      </c>
      <c r="B5" s="13" t="s">
        <v>86</v>
      </c>
      <c r="D5" s="8" t="e">
        <f>#REF!</f>
        <v>#REF!</v>
      </c>
    </row>
    <row r="6" spans="1:6" ht="25.5">
      <c r="A6" s="6" t="s">
        <v>48</v>
      </c>
      <c r="B6" s="13" t="s">
        <v>40</v>
      </c>
      <c r="D6" s="8" t="e">
        <f>#REF!</f>
        <v>#REF!</v>
      </c>
    </row>
    <row r="7" spans="1:6" ht="25.5">
      <c r="A7" s="6" t="s">
        <v>49</v>
      </c>
      <c r="B7" s="13" t="s">
        <v>41</v>
      </c>
      <c r="D7" s="8" t="e">
        <f>#REF!</f>
        <v>#REF!</v>
      </c>
    </row>
    <row r="8" spans="1:6" ht="25.5">
      <c r="A8" s="6" t="s">
        <v>56</v>
      </c>
      <c r="B8" s="13" t="s">
        <v>87</v>
      </c>
      <c r="D8" s="8">
        <v>324489.02</v>
      </c>
      <c r="F8" s="20"/>
    </row>
    <row r="9" spans="1:6">
      <c r="A9" s="6" t="s">
        <v>50</v>
      </c>
      <c r="B9" s="13" t="s">
        <v>42</v>
      </c>
      <c r="D9" s="8" t="e">
        <f>#REF!</f>
        <v>#REF!</v>
      </c>
    </row>
    <row r="10" spans="1:6">
      <c r="A10" s="6" t="s">
        <v>51</v>
      </c>
      <c r="B10" s="13" t="s">
        <v>43</v>
      </c>
      <c r="D10" s="8" t="e">
        <f>#REF!</f>
        <v>#REF!</v>
      </c>
    </row>
    <row r="11" spans="1:6">
      <c r="A11" s="6" t="s">
        <v>52</v>
      </c>
      <c r="B11" s="13" t="s">
        <v>44</v>
      </c>
      <c r="D11" s="8" t="e">
        <f>#REF!</f>
        <v>#REF!</v>
      </c>
    </row>
    <row r="12" spans="1:6">
      <c r="A12" s="6" t="s">
        <v>53</v>
      </c>
      <c r="B12" s="13" t="s">
        <v>45</v>
      </c>
      <c r="D12" s="8" t="e">
        <f>#REF!</f>
        <v>#REF!</v>
      </c>
    </row>
    <row r="14" spans="1:6">
      <c r="B14" s="13" t="s">
        <v>17</v>
      </c>
      <c r="D14" s="8" t="e">
        <f>SUM(D4:D12)</f>
        <v>#REF!</v>
      </c>
    </row>
    <row r="16" spans="1:6">
      <c r="B16" s="13" t="s">
        <v>74</v>
      </c>
      <c r="D16" s="8" t="e">
        <f>D14*0.1</f>
        <v>#REF!</v>
      </c>
    </row>
    <row r="17" spans="2:4">
      <c r="B17" s="13" t="s">
        <v>16</v>
      </c>
      <c r="D17" s="8" t="e">
        <f>#REF!+#REF!+#REF!+#REF!+#REF!+#REF!+#REF!+#REF!+#REF!+#REF!</f>
        <v>#REF!</v>
      </c>
    </row>
    <row r="18" spans="2:4">
      <c r="B18" s="13" t="s">
        <v>19</v>
      </c>
      <c r="D18" s="8" t="e">
        <f>#REF!+#REF!+#REF!+#REF!+#REF!+#REF!+#REF!+#REF!+#REF!+#REF!</f>
        <v>#REF!</v>
      </c>
    </row>
    <row r="20" spans="2:4">
      <c r="B20" s="13" t="s">
        <v>89</v>
      </c>
      <c r="D20" s="8" t="e">
        <f>SUM(D14:D18)</f>
        <v>#REF!</v>
      </c>
    </row>
    <row r="21" spans="2:4">
      <c r="B21" s="13" t="s">
        <v>18</v>
      </c>
      <c r="D21" s="8" t="e">
        <f>D20*0.22</f>
        <v>#REF!</v>
      </c>
    </row>
    <row r="23" spans="2:4">
      <c r="B23" s="15" t="s">
        <v>90</v>
      </c>
      <c r="C23" s="16"/>
      <c r="D23" s="12" t="e">
        <f>SUM(D20:D21)</f>
        <v>#REF!</v>
      </c>
    </row>
    <row r="33" spans="1:9" ht="29.25" customHeight="1">
      <c r="A33" s="532" t="s">
        <v>76</v>
      </c>
      <c r="B33" s="533"/>
      <c r="C33" s="533"/>
      <c r="D33" s="533"/>
    </row>
    <row r="34" spans="1:9">
      <c r="A34" s="17"/>
    </row>
    <row r="35" spans="1:9">
      <c r="A35" s="17" t="s">
        <v>77</v>
      </c>
    </row>
    <row r="37" spans="1:9">
      <c r="A37" s="6" t="s">
        <v>57</v>
      </c>
      <c r="B37" s="13" t="s">
        <v>78</v>
      </c>
    </row>
    <row r="38" spans="1:9">
      <c r="A38" s="6" t="s">
        <v>7</v>
      </c>
      <c r="B38" s="13" t="s">
        <v>79</v>
      </c>
      <c r="D38" s="8" t="e">
        <f>I38</f>
        <v>#REF!</v>
      </c>
      <c r="I38" s="8" t="e">
        <f>#REF!+#REF!</f>
        <v>#REF!</v>
      </c>
    </row>
    <row r="40" spans="1:9">
      <c r="A40" s="6" t="s">
        <v>59</v>
      </c>
      <c r="B40" s="13" t="s">
        <v>58</v>
      </c>
    </row>
    <row r="41" spans="1:9">
      <c r="A41" s="6" t="s">
        <v>32</v>
      </c>
      <c r="B41" s="13" t="s">
        <v>28</v>
      </c>
      <c r="D41" s="8" t="e">
        <f>#REF!+#REF!</f>
        <v>#REF!</v>
      </c>
    </row>
    <row r="42" spans="1:9">
      <c r="A42" s="6" t="s">
        <v>33</v>
      </c>
      <c r="B42" s="13" t="s">
        <v>36</v>
      </c>
      <c r="D42" s="8" t="e">
        <f>I42</f>
        <v>#REF!</v>
      </c>
      <c r="F42" s="8"/>
      <c r="I42" s="8" t="e">
        <f>#REF!+#REF!</f>
        <v>#REF!</v>
      </c>
    </row>
    <row r="43" spans="1:9" ht="15.75" customHeight="1">
      <c r="A43" s="6" t="s">
        <v>34</v>
      </c>
      <c r="B43" s="13" t="s">
        <v>27</v>
      </c>
      <c r="D43" s="8" t="e">
        <f>I43</f>
        <v>#REF!</v>
      </c>
      <c r="I43" s="8" t="e">
        <f>#REF!+#REF!</f>
        <v>#REF!</v>
      </c>
    </row>
    <row r="44" spans="1:9">
      <c r="A44" s="6" t="s">
        <v>35</v>
      </c>
      <c r="B44" s="13" t="s">
        <v>31</v>
      </c>
      <c r="D44" s="8" t="e">
        <f>#REF!</f>
        <v>#REF!</v>
      </c>
      <c r="F44" s="8"/>
    </row>
    <row r="45" spans="1:9">
      <c r="A45" s="6" t="s">
        <v>37</v>
      </c>
      <c r="B45" s="13" t="s">
        <v>60</v>
      </c>
      <c r="D45" s="8">
        <v>365162.7</v>
      </c>
    </row>
    <row r="47" spans="1:9">
      <c r="A47" s="6" t="s">
        <v>61</v>
      </c>
      <c r="B47" s="13" t="s">
        <v>62</v>
      </c>
    </row>
    <row r="48" spans="1:9">
      <c r="A48" s="6" t="s">
        <v>46</v>
      </c>
      <c r="B48" s="13" t="s">
        <v>63</v>
      </c>
      <c r="D48" s="14">
        <v>28980</v>
      </c>
    </row>
    <row r="49" spans="1:9">
      <c r="A49" s="6" t="s">
        <v>67</v>
      </c>
      <c r="B49" s="13" t="s">
        <v>64</v>
      </c>
      <c r="D49" s="14">
        <v>324489.02</v>
      </c>
    </row>
    <row r="50" spans="1:9">
      <c r="A50" s="6" t="s">
        <v>68</v>
      </c>
      <c r="B50" s="13" t="s">
        <v>65</v>
      </c>
      <c r="D50" s="14">
        <v>76000</v>
      </c>
    </row>
    <row r="51" spans="1:9">
      <c r="A51" s="6" t="s">
        <v>69</v>
      </c>
      <c r="B51" s="13" t="s">
        <v>66</v>
      </c>
      <c r="D51" s="14">
        <v>12000</v>
      </c>
    </row>
    <row r="53" spans="1:9">
      <c r="A53" s="6" t="s">
        <v>71</v>
      </c>
      <c r="B53" s="6" t="s">
        <v>70</v>
      </c>
      <c r="I53" s="8" t="e">
        <f>#REF!</f>
        <v>#REF!</v>
      </c>
    </row>
    <row r="54" spans="1:9">
      <c r="A54" s="6" t="s">
        <v>47</v>
      </c>
      <c r="B54" s="13" t="s">
        <v>72</v>
      </c>
      <c r="D54" s="14" t="e">
        <f>I56</f>
        <v>#REF!</v>
      </c>
      <c r="I54" s="8">
        <v>31367.200000000001</v>
      </c>
    </row>
    <row r="55" spans="1:9">
      <c r="I55" s="8" t="e">
        <f>#REF!</f>
        <v>#REF!</v>
      </c>
    </row>
    <row r="56" spans="1:9">
      <c r="B56" s="15" t="s">
        <v>73</v>
      </c>
      <c r="C56" s="16"/>
      <c r="D56" s="12" t="e">
        <f>SUM(D38:D54)</f>
        <v>#REF!</v>
      </c>
      <c r="F56" s="8"/>
      <c r="I56" s="8" t="e">
        <f>SUM(I53:I55)</f>
        <v>#REF!</v>
      </c>
    </row>
    <row r="57" spans="1:9">
      <c r="F57" s="8"/>
    </row>
    <row r="58" spans="1:9">
      <c r="B58" s="13" t="s">
        <v>74</v>
      </c>
      <c r="D58" s="8" t="e">
        <f>D56*0.1</f>
        <v>#REF!</v>
      </c>
    </row>
    <row r="59" spans="1:9">
      <c r="B59" s="13" t="s">
        <v>16</v>
      </c>
      <c r="D59" s="8">
        <v>10300</v>
      </c>
    </row>
    <row r="60" spans="1:9">
      <c r="B60" s="13" t="s">
        <v>19</v>
      </c>
      <c r="D60" s="8">
        <v>2700</v>
      </c>
    </row>
    <row r="62" spans="1:9">
      <c r="B62" s="15" t="s">
        <v>75</v>
      </c>
      <c r="C62" s="16"/>
      <c r="D62" s="12" t="e">
        <f>SUM(D56:D60)</f>
        <v>#REF!</v>
      </c>
    </row>
    <row r="90" spans="1:4">
      <c r="A90" s="6" t="s">
        <v>55</v>
      </c>
    </row>
    <row r="92" spans="1:4" ht="25.5">
      <c r="A92" s="6" t="s">
        <v>46</v>
      </c>
      <c r="B92" s="13" t="s">
        <v>38</v>
      </c>
      <c r="D92" s="8">
        <v>1472482.73</v>
      </c>
    </row>
    <row r="93" spans="1:4">
      <c r="A93" s="6" t="s">
        <v>47</v>
      </c>
      <c r="B93" s="13" t="s">
        <v>39</v>
      </c>
      <c r="D93" s="8">
        <v>28980</v>
      </c>
    </row>
    <row r="94" spans="1:4" ht="25.5">
      <c r="A94" s="6" t="s">
        <v>48</v>
      </c>
      <c r="B94" s="13" t="s">
        <v>40</v>
      </c>
      <c r="D94" s="8">
        <v>76000</v>
      </c>
    </row>
    <row r="95" spans="1:4" ht="25.5">
      <c r="A95" s="6" t="s">
        <v>49</v>
      </c>
      <c r="B95" s="13" t="s">
        <v>41</v>
      </c>
      <c r="D95" s="8">
        <v>12000</v>
      </c>
    </row>
    <row r="96" spans="1:4">
      <c r="A96" s="6" t="s">
        <v>56</v>
      </c>
      <c r="B96" s="13" t="s">
        <v>54</v>
      </c>
      <c r="D96" s="8">
        <v>324489.02</v>
      </c>
    </row>
    <row r="97" spans="1:4">
      <c r="A97" s="6" t="s">
        <v>50</v>
      </c>
      <c r="B97" s="13" t="s">
        <v>42</v>
      </c>
      <c r="D97" s="8">
        <v>409712.55</v>
      </c>
    </row>
    <row r="98" spans="1:4">
      <c r="A98" s="6" t="s">
        <v>51</v>
      </c>
      <c r="B98" s="13" t="s">
        <v>43</v>
      </c>
      <c r="D98" s="8">
        <v>40000</v>
      </c>
    </row>
    <row r="99" spans="1:4">
      <c r="A99" s="6" t="s">
        <v>52</v>
      </c>
      <c r="B99" s="13" t="s">
        <v>44</v>
      </c>
      <c r="D99" s="8">
        <v>31579.360000000001</v>
      </c>
    </row>
    <row r="100" spans="1:4">
      <c r="A100" s="6" t="s">
        <v>53</v>
      </c>
      <c r="B100" s="13" t="s">
        <v>45</v>
      </c>
      <c r="D100" s="8">
        <v>35703.919999999998</v>
      </c>
    </row>
    <row r="102" spans="1:4">
      <c r="B102" s="13" t="s">
        <v>17</v>
      </c>
      <c r="D102" s="8">
        <v>2430947.58</v>
      </c>
    </row>
  </sheetData>
  <mergeCells count="2">
    <mergeCell ref="A33:D33"/>
    <mergeCell ref="A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E1FED-D5B6-4784-8C81-A9A785709C76}">
  <dimension ref="A2:B62"/>
  <sheetViews>
    <sheetView view="pageBreakPreview" topLeftCell="A43" zoomScaleNormal="100" zoomScaleSheetLayoutView="100" workbookViewId="0">
      <selection activeCell="A7" sqref="A7:B7"/>
    </sheetView>
  </sheetViews>
  <sheetFormatPr defaultRowHeight="12.75"/>
  <cols>
    <col min="2" max="2" width="79.7109375" customWidth="1"/>
  </cols>
  <sheetData>
    <row r="2" spans="1:2" ht="14.25">
      <c r="A2" s="291"/>
      <c r="B2" s="292" t="s">
        <v>856</v>
      </c>
    </row>
    <row r="3" spans="1:2">
      <c r="A3" s="291"/>
      <c r="B3" s="291"/>
    </row>
    <row r="4" spans="1:2" ht="15">
      <c r="A4" s="535" t="s">
        <v>776</v>
      </c>
      <c r="B4" s="535"/>
    </row>
    <row r="5" spans="1:2" ht="15">
      <c r="A5" s="293"/>
      <c r="B5" s="293"/>
    </row>
    <row r="6" spans="1:2" ht="15">
      <c r="A6" s="293"/>
      <c r="B6" s="293"/>
    </row>
    <row r="7" spans="1:2" ht="13.15" customHeight="1">
      <c r="A7" s="536" t="s">
        <v>777</v>
      </c>
      <c r="B7" s="536"/>
    </row>
    <row r="8" spans="1:2" ht="13.15" customHeight="1">
      <c r="A8" s="536" t="s">
        <v>778</v>
      </c>
      <c r="B8" s="536"/>
    </row>
    <row r="9" spans="1:2" ht="13.15" customHeight="1">
      <c r="A9" s="294" t="s">
        <v>779</v>
      </c>
      <c r="B9" s="295" t="s">
        <v>780</v>
      </c>
    </row>
    <row r="10" spans="1:2" ht="13.15" customHeight="1">
      <c r="A10" s="294" t="s">
        <v>779</v>
      </c>
      <c r="B10" s="295" t="s">
        <v>781</v>
      </c>
    </row>
    <row r="11" spans="1:2" ht="13.15" customHeight="1">
      <c r="A11" s="294" t="s">
        <v>779</v>
      </c>
      <c r="B11" s="295" t="s">
        <v>782</v>
      </c>
    </row>
    <row r="12" spans="1:2" ht="13.15" customHeight="1">
      <c r="A12" s="294" t="s">
        <v>779</v>
      </c>
      <c r="B12" s="295" t="s">
        <v>783</v>
      </c>
    </row>
    <row r="13" spans="1:2" ht="13.15" customHeight="1">
      <c r="A13" s="294"/>
      <c r="B13" s="295"/>
    </row>
    <row r="14" spans="1:2" ht="13.15" customHeight="1">
      <c r="A14" s="537" t="s">
        <v>784</v>
      </c>
      <c r="B14" s="537"/>
    </row>
    <row r="15" spans="1:2" ht="13.15" customHeight="1">
      <c r="A15" s="294" t="s">
        <v>779</v>
      </c>
      <c r="B15" s="296" t="s">
        <v>785</v>
      </c>
    </row>
    <row r="16" spans="1:2" ht="13.15" customHeight="1">
      <c r="A16" s="294" t="s">
        <v>779</v>
      </c>
      <c r="B16" s="297" t="s">
        <v>786</v>
      </c>
    </row>
    <row r="17" spans="1:2" ht="13.15" customHeight="1">
      <c r="A17" s="294" t="s">
        <v>779</v>
      </c>
      <c r="B17" s="297" t="s">
        <v>787</v>
      </c>
    </row>
    <row r="18" spans="1:2" ht="13.15" customHeight="1">
      <c r="A18" s="294" t="s">
        <v>779</v>
      </c>
      <c r="B18" s="297" t="s">
        <v>788</v>
      </c>
    </row>
    <row r="19" spans="1:2" ht="13.15" customHeight="1">
      <c r="A19" s="298"/>
      <c r="B19" s="295"/>
    </row>
    <row r="20" spans="1:2" ht="54" customHeight="1">
      <c r="A20" s="538" t="s">
        <v>789</v>
      </c>
      <c r="B20" s="538"/>
    </row>
    <row r="21" spans="1:2" ht="13.15" customHeight="1">
      <c r="A21" s="298"/>
      <c r="B21" s="299"/>
    </row>
    <row r="22" spans="1:2" ht="53.25" customHeight="1">
      <c r="A22" s="538" t="s">
        <v>790</v>
      </c>
      <c r="B22" s="538"/>
    </row>
    <row r="23" spans="1:2" ht="13.15" customHeight="1">
      <c r="A23" s="298"/>
      <c r="B23" s="300"/>
    </row>
    <row r="24" spans="1:2" ht="13.15" customHeight="1">
      <c r="A24" s="534" t="s">
        <v>791</v>
      </c>
      <c r="B24" s="534"/>
    </row>
    <row r="25" spans="1:2" ht="41.25" customHeight="1">
      <c r="A25" s="294" t="s">
        <v>779</v>
      </c>
      <c r="B25" s="301" t="s">
        <v>792</v>
      </c>
    </row>
    <row r="26" spans="1:2" ht="39.6" customHeight="1">
      <c r="A26" s="294" t="s">
        <v>779</v>
      </c>
      <c r="B26" s="301" t="s">
        <v>793</v>
      </c>
    </row>
    <row r="27" spans="1:2" ht="30.2" customHeight="1">
      <c r="A27" s="294" t="s">
        <v>779</v>
      </c>
      <c r="B27" s="301" t="s">
        <v>794</v>
      </c>
    </row>
    <row r="28" spans="1:2" ht="13.9" customHeight="1">
      <c r="A28" s="294" t="s">
        <v>779</v>
      </c>
      <c r="B28" s="301" t="s">
        <v>795</v>
      </c>
    </row>
    <row r="29" spans="1:2" ht="55.15" customHeight="1">
      <c r="A29" s="294" t="s">
        <v>779</v>
      </c>
      <c r="B29" s="301" t="s">
        <v>796</v>
      </c>
    </row>
    <row r="30" spans="1:2" ht="13.15" customHeight="1">
      <c r="A30" s="294" t="s">
        <v>779</v>
      </c>
      <c r="B30" s="301" t="s">
        <v>797</v>
      </c>
    </row>
    <row r="31" spans="1:2" ht="13.15" customHeight="1">
      <c r="A31" s="294" t="s">
        <v>779</v>
      </c>
      <c r="B31" s="301" t="s">
        <v>798</v>
      </c>
    </row>
    <row r="32" spans="1:2" ht="27.75" customHeight="1">
      <c r="A32" s="294" t="s">
        <v>779</v>
      </c>
      <c r="B32" s="301" t="s">
        <v>799</v>
      </c>
    </row>
    <row r="33" spans="1:2" ht="13.15" customHeight="1">
      <c r="A33" s="294" t="s">
        <v>779</v>
      </c>
      <c r="B33" s="301" t="s">
        <v>800</v>
      </c>
    </row>
    <row r="34" spans="1:2" ht="13.15" customHeight="1">
      <c r="A34" s="294" t="s">
        <v>779</v>
      </c>
      <c r="B34" s="301" t="s">
        <v>801</v>
      </c>
    </row>
    <row r="35" spans="1:2" ht="13.15" customHeight="1">
      <c r="A35" s="294" t="s">
        <v>779</v>
      </c>
      <c r="B35" s="301" t="s">
        <v>802</v>
      </c>
    </row>
    <row r="36" spans="1:2" ht="28.9" customHeight="1">
      <c r="A36" s="294" t="s">
        <v>779</v>
      </c>
      <c r="B36" s="301" t="s">
        <v>803</v>
      </c>
    </row>
    <row r="37" spans="1:2" ht="28.15" customHeight="1">
      <c r="A37" s="294" t="s">
        <v>779</v>
      </c>
      <c r="B37" s="301" t="s">
        <v>804</v>
      </c>
    </row>
    <row r="38" spans="1:2" ht="66.75" customHeight="1">
      <c r="A38" s="294" t="s">
        <v>779</v>
      </c>
      <c r="B38" s="302" t="s">
        <v>805</v>
      </c>
    </row>
    <row r="39" spans="1:2" ht="30.2" customHeight="1">
      <c r="A39" s="294" t="s">
        <v>779</v>
      </c>
      <c r="B39" s="301" t="s">
        <v>806</v>
      </c>
    </row>
    <row r="40" spans="1:2" ht="13.9" customHeight="1">
      <c r="A40" s="294" t="s">
        <v>779</v>
      </c>
      <c r="B40" s="301" t="s">
        <v>807</v>
      </c>
    </row>
    <row r="41" spans="1:2" ht="13.15" customHeight="1">
      <c r="A41" s="294" t="s">
        <v>779</v>
      </c>
      <c r="B41" s="301" t="s">
        <v>808</v>
      </c>
    </row>
    <row r="42" spans="1:2" ht="13.15" customHeight="1">
      <c r="A42" s="294" t="s">
        <v>779</v>
      </c>
      <c r="B42" s="301" t="s">
        <v>809</v>
      </c>
    </row>
    <row r="43" spans="1:2" ht="28.15" customHeight="1">
      <c r="A43" s="294" t="s">
        <v>779</v>
      </c>
      <c r="B43" s="301" t="s">
        <v>810</v>
      </c>
    </row>
    <row r="44" spans="1:2" ht="15" customHeight="1">
      <c r="A44" s="294" t="s">
        <v>779</v>
      </c>
      <c r="B44" s="301" t="s">
        <v>811</v>
      </c>
    </row>
    <row r="45" spans="1:2" ht="26.1" customHeight="1">
      <c r="A45" s="294" t="s">
        <v>779</v>
      </c>
      <c r="B45" s="301" t="s">
        <v>812</v>
      </c>
    </row>
    <row r="46" spans="1:2" ht="39.75" customHeight="1">
      <c r="A46" s="294" t="s">
        <v>779</v>
      </c>
      <c r="B46" s="301" t="s">
        <v>813</v>
      </c>
    </row>
    <row r="47" spans="1:2" ht="27.75" customHeight="1">
      <c r="A47" s="294" t="s">
        <v>779</v>
      </c>
      <c r="B47" s="301" t="s">
        <v>814</v>
      </c>
    </row>
    <row r="48" spans="1:2" ht="43.15" customHeight="1">
      <c r="A48" s="294" t="s">
        <v>779</v>
      </c>
      <c r="B48" s="301" t="s">
        <v>815</v>
      </c>
    </row>
    <row r="49" spans="1:2" ht="26.1" customHeight="1">
      <c r="A49" s="294" t="s">
        <v>779</v>
      </c>
      <c r="B49" s="301" t="s">
        <v>816</v>
      </c>
    </row>
    <row r="50" spans="1:2" ht="13.9" customHeight="1">
      <c r="A50" s="294" t="s">
        <v>779</v>
      </c>
      <c r="B50" s="301" t="s">
        <v>817</v>
      </c>
    </row>
    <row r="51" spans="1:2" ht="53.1" customHeight="1">
      <c r="A51" s="294" t="s">
        <v>779</v>
      </c>
      <c r="B51" s="301" t="s">
        <v>818</v>
      </c>
    </row>
    <row r="52" spans="1:2" ht="13.15" customHeight="1">
      <c r="A52" s="294" t="s">
        <v>779</v>
      </c>
      <c r="B52" s="301" t="s">
        <v>819</v>
      </c>
    </row>
    <row r="53" spans="1:2" ht="30.2" customHeight="1">
      <c r="A53" s="294" t="s">
        <v>779</v>
      </c>
      <c r="B53" s="301" t="s">
        <v>820</v>
      </c>
    </row>
    <row r="54" spans="1:2" ht="29.45" customHeight="1">
      <c r="A54" s="294" t="s">
        <v>779</v>
      </c>
      <c r="B54" s="301" t="s">
        <v>821</v>
      </c>
    </row>
    <row r="55" spans="1:2" ht="28.15" customHeight="1">
      <c r="A55" s="294" t="s">
        <v>779</v>
      </c>
      <c r="B55" s="301" t="s">
        <v>822</v>
      </c>
    </row>
    <row r="56" spans="1:2" ht="28.15" customHeight="1">
      <c r="A56" s="294" t="s">
        <v>779</v>
      </c>
      <c r="B56" s="301" t="s">
        <v>823</v>
      </c>
    </row>
    <row r="57" spans="1:2" ht="13.15" customHeight="1">
      <c r="A57" s="294" t="s">
        <v>779</v>
      </c>
      <c r="B57" s="301" t="s">
        <v>824</v>
      </c>
    </row>
    <row r="58" spans="1:2" ht="13.9" customHeight="1">
      <c r="A58" s="294" t="s">
        <v>779</v>
      </c>
      <c r="B58" s="301" t="s">
        <v>825</v>
      </c>
    </row>
    <row r="59" spans="1:2" ht="13.15" customHeight="1">
      <c r="A59" s="294" t="s">
        <v>779</v>
      </c>
      <c r="B59" s="301" t="s">
        <v>826</v>
      </c>
    </row>
    <row r="60" spans="1:2" ht="16.149999999999999" customHeight="1">
      <c r="A60" s="294" t="s">
        <v>779</v>
      </c>
      <c r="B60" s="301" t="s">
        <v>827</v>
      </c>
    </row>
    <row r="61" spans="1:2" ht="26.45" customHeight="1">
      <c r="A61" s="294" t="s">
        <v>779</v>
      </c>
      <c r="B61" s="301" t="s">
        <v>828</v>
      </c>
    </row>
    <row r="62" spans="1:2" ht="13.15" customHeight="1">
      <c r="A62" s="294" t="s">
        <v>779</v>
      </c>
      <c r="B62" s="301" t="s">
        <v>829</v>
      </c>
    </row>
  </sheetData>
  <mergeCells count="7">
    <mergeCell ref="A24:B24"/>
    <mergeCell ref="A4:B4"/>
    <mergeCell ref="A7:B7"/>
    <mergeCell ref="A8:B8"/>
    <mergeCell ref="A14:B14"/>
    <mergeCell ref="A20:B20"/>
    <mergeCell ref="A22:B22"/>
  </mergeCells>
  <pageMargins left="0.7" right="0.7" top="0.75" bottom="0.75" header="0.3" footer="0.3"/>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E28"/>
  <sheetViews>
    <sheetView tabSelected="1" view="pageBreakPreview" zoomScale="110" zoomScaleNormal="100" zoomScaleSheetLayoutView="110" workbookViewId="0">
      <selection activeCell="C27" sqref="C27"/>
    </sheetView>
  </sheetViews>
  <sheetFormatPr defaultColWidth="9.28515625" defaultRowHeight="12.75"/>
  <cols>
    <col min="1" max="1" width="5.140625" customWidth="1"/>
    <col min="2" max="2" width="70.140625" customWidth="1"/>
    <col min="3" max="3" width="14.140625" customWidth="1"/>
    <col min="4" max="4" width="19.42578125" hidden="1" customWidth="1"/>
    <col min="5" max="5" width="13.7109375" customWidth="1"/>
  </cols>
  <sheetData>
    <row r="1" spans="1:5" ht="15">
      <c r="B1" s="415" t="s">
        <v>852</v>
      </c>
    </row>
    <row r="4" spans="1:5" ht="18">
      <c r="A4" s="303"/>
      <c r="B4" s="539" t="s">
        <v>831</v>
      </c>
      <c r="C4" s="539"/>
      <c r="D4" s="540"/>
    </row>
    <row r="5" spans="1:5">
      <c r="A5" s="118"/>
      <c r="B5" s="119"/>
      <c r="C5" s="118"/>
    </row>
    <row r="6" spans="1:5">
      <c r="A6" s="304" t="s">
        <v>0</v>
      </c>
      <c r="B6" s="305" t="s">
        <v>832</v>
      </c>
      <c r="C6" s="306" t="s">
        <v>833</v>
      </c>
    </row>
    <row r="7" spans="1:5">
      <c r="A7" s="120" t="s">
        <v>120</v>
      </c>
      <c r="B7" s="120" t="s">
        <v>834</v>
      </c>
      <c r="C7" s="307">
        <f>'1_Int.cest.infrastruktura'!F177</f>
        <v>0</v>
      </c>
      <c r="D7" s="8"/>
      <c r="E7" s="8"/>
    </row>
    <row r="8" spans="1:5">
      <c r="A8" s="120" t="s">
        <v>121</v>
      </c>
      <c r="B8" s="231" t="s">
        <v>413</v>
      </c>
      <c r="C8" s="307">
        <f>'2 LC Jezero-Klasirnica'!F154</f>
        <v>0</v>
      </c>
      <c r="D8" s="8"/>
      <c r="E8" s="8"/>
    </row>
    <row r="9" spans="1:5" ht="15.75" customHeight="1">
      <c r="A9" s="120" t="s">
        <v>122</v>
      </c>
      <c r="B9" s="252" t="s">
        <v>853</v>
      </c>
      <c r="C9" s="307">
        <f>'3_Fekalna_KA'!F95</f>
        <v>0</v>
      </c>
      <c r="D9" s="8"/>
      <c r="E9" s="8"/>
    </row>
    <row r="10" spans="1:5">
      <c r="A10" s="120" t="s">
        <v>123</v>
      </c>
      <c r="B10" s="120" t="s">
        <v>415</v>
      </c>
      <c r="C10" s="307">
        <f>'4_Meteorna KAN 1 2'!F130</f>
        <v>0</v>
      </c>
      <c r="D10" s="8"/>
      <c r="E10" s="8"/>
    </row>
    <row r="11" spans="1:5" ht="13.9" customHeight="1">
      <c r="A11" s="120" t="s">
        <v>124</v>
      </c>
      <c r="B11" s="120" t="s">
        <v>414</v>
      </c>
      <c r="C11" s="307">
        <f>'5_Meteorna KAN 3'!F104</f>
        <v>0</v>
      </c>
      <c r="D11" s="8"/>
      <c r="E11" s="8"/>
    </row>
    <row r="12" spans="1:5">
      <c r="A12" s="120" t="s">
        <v>125</v>
      </c>
      <c r="B12" s="120" t="s">
        <v>144</v>
      </c>
      <c r="C12" s="307">
        <f>'6_Vodovod'!F146</f>
        <v>0</v>
      </c>
      <c r="D12" s="8"/>
      <c r="E12" s="8"/>
    </row>
    <row r="13" spans="1:5">
      <c r="A13" s="120" t="s">
        <v>134</v>
      </c>
      <c r="B13" s="120" t="s">
        <v>840</v>
      </c>
      <c r="C13" s="307">
        <f>'7_Telekomunikacije'!F68</f>
        <v>0</v>
      </c>
      <c r="D13" s="8"/>
      <c r="E13" s="8"/>
    </row>
    <row r="14" spans="1:5">
      <c r="A14" s="120" t="s">
        <v>135</v>
      </c>
      <c r="B14" s="120" t="s">
        <v>388</v>
      </c>
      <c r="C14" s="307">
        <f>'8_Toplovod'!F93</f>
        <v>0</v>
      </c>
      <c r="D14" s="8"/>
      <c r="E14" s="8"/>
    </row>
    <row r="15" spans="1:5">
      <c r="A15" s="120" t="s">
        <v>119</v>
      </c>
      <c r="B15" s="120" t="s">
        <v>567</v>
      </c>
      <c r="C15" s="307">
        <f>'9 El. polnilnice'!F88</f>
        <v>0</v>
      </c>
      <c r="D15" s="8"/>
      <c r="E15" s="8"/>
    </row>
    <row r="16" spans="1:5">
      <c r="A16" s="120" t="s">
        <v>838</v>
      </c>
      <c r="B16" s="120" t="s">
        <v>416</v>
      </c>
      <c r="C16" s="307">
        <f>'10_Javna razsvetljava'!F136</f>
        <v>0</v>
      </c>
      <c r="D16" s="8"/>
      <c r="E16" s="8"/>
    </row>
    <row r="17" spans="1:5">
      <c r="A17" s="120" t="s">
        <v>839</v>
      </c>
      <c r="B17" s="120" t="s">
        <v>749</v>
      </c>
      <c r="C17" s="307">
        <f>'11_TP in NN priključki'!F283</f>
        <v>0</v>
      </c>
      <c r="D17" s="8"/>
      <c r="E17" s="8"/>
    </row>
    <row r="18" spans="1:5">
      <c r="A18" s="119"/>
      <c r="B18" s="120"/>
      <c r="C18" s="307"/>
      <c r="D18" s="8"/>
      <c r="E18" s="8"/>
    </row>
    <row r="19" spans="1:5" ht="13.5" thickBot="1">
      <c r="A19" s="228"/>
      <c r="B19" s="229" t="s">
        <v>200</v>
      </c>
      <c r="C19" s="230">
        <f>SUM(C7:C17)</f>
        <v>0</v>
      </c>
    </row>
    <row r="20" spans="1:5" ht="16.5" thickTop="1">
      <c r="A20" s="225"/>
      <c r="B20" s="226"/>
      <c r="C20" s="227"/>
    </row>
    <row r="21" spans="1:5">
      <c r="A21" s="120" t="s">
        <v>835</v>
      </c>
      <c r="B21" s="120" t="s">
        <v>830</v>
      </c>
      <c r="C21" s="307">
        <f>C19*0.15</f>
        <v>0</v>
      </c>
      <c r="E21" s="8"/>
    </row>
    <row r="22" spans="1:5">
      <c r="A22" s="22"/>
      <c r="B22" s="22"/>
      <c r="C22" s="14"/>
    </row>
    <row r="23" spans="1:5">
      <c r="A23" s="120" t="s">
        <v>848</v>
      </c>
      <c r="B23" s="120" t="s">
        <v>214</v>
      </c>
      <c r="C23" s="307">
        <v>0</v>
      </c>
    </row>
    <row r="24" spans="1:5" ht="15.75" thickBot="1">
      <c r="A24" s="410"/>
      <c r="B24" s="411" t="s">
        <v>17</v>
      </c>
      <c r="C24" s="526">
        <f>SUM(C19:C23)</f>
        <v>0</v>
      </c>
      <c r="D24" s="8"/>
    </row>
    <row r="25" spans="1:5" ht="15.75" thickTop="1">
      <c r="A25" s="529"/>
      <c r="B25" s="530" t="s">
        <v>861</v>
      </c>
      <c r="C25" s="531">
        <f>C24*0.22</f>
        <v>0</v>
      </c>
      <c r="D25" s="8"/>
    </row>
    <row r="26" spans="1:5" ht="15.75" thickBot="1">
      <c r="A26" s="410"/>
      <c r="B26" s="411" t="s">
        <v>90</v>
      </c>
      <c r="C26" s="526">
        <f>C24+C25</f>
        <v>0</v>
      </c>
      <c r="D26" s="8"/>
    </row>
    <row r="27" spans="1:5" ht="13.5" thickTop="1">
      <c r="C27" s="8"/>
    </row>
    <row r="28" spans="1:5">
      <c r="C28" s="8"/>
    </row>
  </sheetData>
  <mergeCells count="1">
    <mergeCell ref="B4:D4"/>
  </mergeCells>
  <phoneticPr fontId="105" type="noConversion"/>
  <pageMargins left="0.70866141732283472" right="0.70866141732283472" top="0.74803149606299213" bottom="0.74803149606299213" header="0.31496062992125984" footer="0.31496062992125984"/>
  <pageSetup paperSize="9" scale="95"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
    <tabColor theme="3" tint="0.39997558519241921"/>
  </sheetPr>
  <dimension ref="A1:J2652"/>
  <sheetViews>
    <sheetView view="pageBreakPreview" topLeftCell="A160" zoomScaleNormal="100" zoomScaleSheetLayoutView="100" workbookViewId="0">
      <selection activeCell="F178" sqref="F178"/>
    </sheetView>
  </sheetViews>
  <sheetFormatPr defaultRowHeight="14.25"/>
  <cols>
    <col min="1" max="1" width="6" style="43" customWidth="1"/>
    <col min="2" max="2" width="52.42578125" style="45" customWidth="1"/>
    <col min="3" max="3" width="7.28515625" style="42" customWidth="1"/>
    <col min="4" max="4" width="8.5703125" style="47" customWidth="1"/>
    <col min="5" max="5" width="9" style="21" customWidth="1"/>
    <col min="6" max="6" width="10.28515625" style="21" customWidth="1"/>
    <col min="8" max="8" width="13.7109375" customWidth="1"/>
    <col min="10" max="10" width="9.28515625" style="6"/>
  </cols>
  <sheetData>
    <row r="1" spans="1:10" s="1" customFormat="1" ht="26.45" customHeight="1">
      <c r="A1" s="31" t="s">
        <v>0</v>
      </c>
      <c r="B1" s="49" t="s">
        <v>1</v>
      </c>
      <c r="C1" s="89" t="s">
        <v>91</v>
      </c>
      <c r="D1" s="50" t="s">
        <v>2</v>
      </c>
      <c r="E1" s="50" t="s">
        <v>92</v>
      </c>
      <c r="F1" s="51" t="s">
        <v>93</v>
      </c>
      <c r="J1" s="7"/>
    </row>
    <row r="2" spans="1:10" s="1" customFormat="1">
      <c r="A2" s="32"/>
      <c r="B2" s="52"/>
      <c r="C2" s="53"/>
      <c r="D2" s="54"/>
      <c r="E2" s="33"/>
      <c r="F2" s="33"/>
      <c r="J2" s="7"/>
    </row>
    <row r="3" spans="1:10" s="1" customFormat="1" ht="23.25" customHeight="1">
      <c r="A3" s="34" t="s">
        <v>57</v>
      </c>
      <c r="B3" s="55" t="s">
        <v>234</v>
      </c>
      <c r="C3" s="56"/>
      <c r="D3" s="57"/>
      <c r="E3" s="35"/>
      <c r="F3" s="35"/>
      <c r="J3" s="7"/>
    </row>
    <row r="4" spans="1:10" s="1" customFormat="1" ht="55.5" customHeight="1">
      <c r="A4" s="30"/>
      <c r="B4" s="157" t="s">
        <v>150</v>
      </c>
      <c r="C4" s="56"/>
      <c r="D4" s="57"/>
      <c r="E4" s="35"/>
      <c r="F4" s="35"/>
      <c r="J4" s="7"/>
    </row>
    <row r="5" spans="1:10" s="1" customFormat="1">
      <c r="A5" s="30"/>
      <c r="B5" s="156"/>
      <c r="C5" s="56"/>
      <c r="D5" s="57"/>
      <c r="E5" s="35"/>
      <c r="F5" s="35"/>
      <c r="J5" s="7"/>
    </row>
    <row r="6" spans="1:10">
      <c r="A6" s="34" t="s">
        <v>7</v>
      </c>
      <c r="B6" s="58" t="s">
        <v>29</v>
      </c>
      <c r="C6" s="56"/>
      <c r="D6" s="59"/>
      <c r="E6" s="35"/>
      <c r="F6" s="36"/>
    </row>
    <row r="7" spans="1:10">
      <c r="A7" s="34"/>
      <c r="B7" s="156"/>
      <c r="C7" s="56"/>
      <c r="D7" s="59"/>
      <c r="E7" s="35"/>
      <c r="F7" s="35"/>
    </row>
    <row r="8" spans="1:10" ht="102.75" customHeight="1">
      <c r="A8" s="30" t="s">
        <v>57</v>
      </c>
      <c r="B8" s="60" t="s">
        <v>837</v>
      </c>
      <c r="C8" s="18" t="s">
        <v>20</v>
      </c>
      <c r="D8" s="35">
        <v>1</v>
      </c>
      <c r="E8" s="35"/>
      <c r="F8" s="35">
        <f>D8*E8</f>
        <v>0</v>
      </c>
    </row>
    <row r="9" spans="1:10">
      <c r="A9" s="34"/>
      <c r="B9" s="156"/>
      <c r="C9" s="56"/>
      <c r="D9" s="59"/>
      <c r="E9" s="35"/>
      <c r="F9" s="35"/>
    </row>
    <row r="10" spans="1:10">
      <c r="A10" s="30"/>
      <c r="B10" s="29"/>
      <c r="C10" s="56"/>
      <c r="D10" s="35"/>
      <c r="E10" s="35"/>
      <c r="F10" s="35"/>
    </row>
    <row r="11" spans="1:10" s="1" customFormat="1" ht="54.75" customHeight="1">
      <c r="A11" s="30" t="s">
        <v>110</v>
      </c>
      <c r="B11" s="60" t="s">
        <v>235</v>
      </c>
      <c r="C11" s="18" t="s">
        <v>20</v>
      </c>
      <c r="D11" s="35">
        <v>1</v>
      </c>
      <c r="E11" s="35"/>
      <c r="F11" s="35">
        <f>E11*D11</f>
        <v>0</v>
      </c>
      <c r="J11" s="7"/>
    </row>
    <row r="12" spans="1:10" s="1" customFormat="1">
      <c r="A12" s="30"/>
      <c r="B12" s="23"/>
      <c r="C12" s="18"/>
      <c r="D12" s="35"/>
      <c r="E12" s="35"/>
      <c r="F12" s="35"/>
      <c r="J12" s="7"/>
    </row>
    <row r="13" spans="1:10" s="1" customFormat="1" ht="40.700000000000003" customHeight="1">
      <c r="A13" s="312" t="s">
        <v>182</v>
      </c>
      <c r="B13" s="313" t="s">
        <v>236</v>
      </c>
      <c r="C13" s="314"/>
      <c r="D13" s="74"/>
      <c r="E13" s="74"/>
      <c r="F13" s="74"/>
      <c r="J13" s="7"/>
    </row>
    <row r="14" spans="1:10" s="1" customFormat="1">
      <c r="A14" s="312" t="s">
        <v>102</v>
      </c>
      <c r="B14" s="241" t="s">
        <v>9</v>
      </c>
      <c r="C14" s="315" t="s">
        <v>4</v>
      </c>
      <c r="D14" s="74">
        <v>2</v>
      </c>
      <c r="E14" s="74"/>
      <c r="F14" s="74">
        <f>E14*D14</f>
        <v>0</v>
      </c>
      <c r="J14" s="7"/>
    </row>
    <row r="15" spans="1:10" s="1" customFormat="1">
      <c r="A15" s="312" t="s">
        <v>104</v>
      </c>
      <c r="B15" s="241" t="s">
        <v>80</v>
      </c>
      <c r="C15" s="315" t="s">
        <v>4</v>
      </c>
      <c r="D15" s="74">
        <v>4</v>
      </c>
      <c r="E15" s="74"/>
      <c r="F15" s="74">
        <f>E15*D15</f>
        <v>0</v>
      </c>
      <c r="J15" s="7"/>
    </row>
    <row r="16" spans="1:10" s="1" customFormat="1">
      <c r="A16" s="308"/>
      <c r="B16" s="310"/>
      <c r="C16" s="311"/>
      <c r="D16" s="309"/>
      <c r="E16" s="309"/>
      <c r="F16" s="309"/>
      <c r="J16" s="7"/>
    </row>
    <row r="17" spans="1:6" ht="13.5" thickBot="1">
      <c r="A17" s="38"/>
      <c r="B17" s="65" t="s">
        <v>95</v>
      </c>
      <c r="C17" s="39"/>
      <c r="D17" s="40"/>
      <c r="E17" s="41"/>
      <c r="F17" s="41">
        <f>SUM(F8:F16)</f>
        <v>0</v>
      </c>
    </row>
    <row r="18" spans="1:6" ht="13.5" thickTop="1">
      <c r="A18" s="75"/>
      <c r="B18" s="76"/>
      <c r="C18" s="77"/>
      <c r="D18" s="78"/>
      <c r="E18" s="79"/>
      <c r="F18" s="78"/>
    </row>
    <row r="19" spans="1:6" ht="12.75">
      <c r="A19" s="34" t="s">
        <v>8</v>
      </c>
      <c r="B19" s="58" t="s">
        <v>97</v>
      </c>
      <c r="C19" s="18"/>
      <c r="D19" s="35"/>
      <c r="E19" s="35"/>
      <c r="F19" s="35"/>
    </row>
    <row r="20" spans="1:6" ht="12.75">
      <c r="A20" s="75"/>
      <c r="B20" s="76"/>
      <c r="C20" s="77"/>
      <c r="D20" s="78"/>
      <c r="E20" s="79"/>
      <c r="F20" s="78"/>
    </row>
    <row r="21" spans="1:6" ht="42" customHeight="1">
      <c r="A21" s="30" t="s">
        <v>57</v>
      </c>
      <c r="B21" s="61" t="s">
        <v>223</v>
      </c>
      <c r="C21" s="56"/>
      <c r="D21" s="59"/>
      <c r="E21" s="37"/>
      <c r="F21" s="37"/>
    </row>
    <row r="22" spans="1:6" ht="12.75">
      <c r="A22" s="30" t="s">
        <v>100</v>
      </c>
      <c r="B22" s="62" t="s">
        <v>10</v>
      </c>
      <c r="C22" s="63" t="s">
        <v>4</v>
      </c>
      <c r="D22" s="35">
        <v>1</v>
      </c>
      <c r="E22" s="35"/>
      <c r="F22" s="35">
        <f>E22*D22</f>
        <v>0</v>
      </c>
    </row>
    <row r="23" spans="1:6" ht="12.75">
      <c r="A23" s="30" t="s">
        <v>101</v>
      </c>
      <c r="B23" s="62" t="s">
        <v>11</v>
      </c>
      <c r="C23" s="63" t="s">
        <v>4</v>
      </c>
      <c r="D23" s="35">
        <v>1</v>
      </c>
      <c r="E23" s="35"/>
      <c r="F23" s="35">
        <f>E23*D23</f>
        <v>0</v>
      </c>
    </row>
    <row r="24" spans="1:6" ht="12.75">
      <c r="A24" s="30"/>
      <c r="B24" s="62"/>
      <c r="C24" s="63"/>
      <c r="D24" s="35"/>
      <c r="E24" s="35"/>
      <c r="F24" s="35"/>
    </row>
    <row r="25" spans="1:6" ht="27" customHeight="1">
      <c r="A25" s="30" t="s">
        <v>110</v>
      </c>
      <c r="B25" s="61" t="s">
        <v>96</v>
      </c>
      <c r="C25" s="63" t="s">
        <v>4</v>
      </c>
      <c r="D25" s="35">
        <v>2</v>
      </c>
      <c r="E25" s="35"/>
      <c r="F25" s="35">
        <f>E25*D25</f>
        <v>0</v>
      </c>
    </row>
    <row r="26" spans="1:6" ht="12.75">
      <c r="A26" s="30"/>
      <c r="B26" s="64"/>
      <c r="C26" s="63"/>
      <c r="D26" s="35"/>
      <c r="E26" s="35"/>
      <c r="F26" s="35"/>
    </row>
    <row r="27" spans="1:6" ht="40.9" customHeight="1">
      <c r="A27" s="30" t="s">
        <v>182</v>
      </c>
      <c r="B27" s="61" t="s">
        <v>12</v>
      </c>
      <c r="C27" s="63" t="s">
        <v>6</v>
      </c>
      <c r="D27" s="35">
        <v>150</v>
      </c>
      <c r="E27" s="35"/>
      <c r="F27" s="35">
        <f>E27*D27</f>
        <v>0</v>
      </c>
    </row>
    <row r="28" spans="1:6" ht="12.75">
      <c r="A28" s="30"/>
      <c r="B28" s="61"/>
      <c r="C28" s="63"/>
      <c r="D28" s="35"/>
      <c r="E28" s="35"/>
      <c r="F28" s="35"/>
    </row>
    <row r="29" spans="1:6" ht="12.75">
      <c r="A29" s="30" t="s">
        <v>71</v>
      </c>
      <c r="B29" s="60" t="s">
        <v>433</v>
      </c>
      <c r="C29" s="18" t="s">
        <v>3</v>
      </c>
      <c r="D29" s="35">
        <v>20</v>
      </c>
      <c r="E29" s="35"/>
      <c r="F29" s="35">
        <f>E29*D29</f>
        <v>0</v>
      </c>
    </row>
    <row r="30" spans="1:6" ht="12.75">
      <c r="A30" s="30"/>
      <c r="B30" s="60"/>
      <c r="C30" s="18"/>
      <c r="D30" s="35"/>
      <c r="E30" s="35"/>
      <c r="F30" s="35"/>
    </row>
    <row r="31" spans="1:6" ht="54" customHeight="1">
      <c r="A31" s="30" t="s">
        <v>116</v>
      </c>
      <c r="B31" s="60" t="s">
        <v>224</v>
      </c>
      <c r="C31" s="18" t="s">
        <v>6</v>
      </c>
      <c r="D31" s="35">
        <v>20</v>
      </c>
      <c r="E31" s="35"/>
      <c r="F31" s="35">
        <f>E31*D31</f>
        <v>0</v>
      </c>
    </row>
    <row r="32" spans="1:6" ht="18" customHeight="1">
      <c r="A32" s="30"/>
      <c r="B32" s="60"/>
      <c r="C32" s="18"/>
      <c r="D32" s="35"/>
      <c r="E32" s="35"/>
      <c r="F32" s="35"/>
    </row>
    <row r="33" spans="1:6" ht="55.15" customHeight="1">
      <c r="A33" s="30" t="s">
        <v>183</v>
      </c>
      <c r="B33" s="60" t="s">
        <v>605</v>
      </c>
      <c r="C33" s="18" t="s">
        <v>3</v>
      </c>
      <c r="D33" s="35">
        <v>260</v>
      </c>
      <c r="E33" s="35"/>
      <c r="F33" s="35">
        <f>E33*D33</f>
        <v>0</v>
      </c>
    </row>
    <row r="34" spans="1:6" ht="12.75">
      <c r="A34" s="30"/>
      <c r="B34" s="60"/>
      <c r="C34" s="18"/>
      <c r="D34" s="35"/>
      <c r="E34" s="35"/>
      <c r="F34" s="35"/>
    </row>
    <row r="35" spans="1:6" ht="14.25" customHeight="1">
      <c r="A35" s="30" t="s">
        <v>184</v>
      </c>
      <c r="B35" s="60" t="s">
        <v>238</v>
      </c>
      <c r="C35" s="18" t="s">
        <v>5</v>
      </c>
      <c r="D35" s="35">
        <v>20</v>
      </c>
      <c r="E35" s="35"/>
      <c r="F35" s="35">
        <f>E35*D35</f>
        <v>0</v>
      </c>
    </row>
    <row r="36" spans="1:6" ht="12.75">
      <c r="A36" s="30"/>
      <c r="B36" s="60"/>
      <c r="C36" s="18"/>
      <c r="D36" s="35"/>
      <c r="E36" s="35"/>
      <c r="F36" s="35"/>
    </row>
    <row r="37" spans="1:6" ht="28.5" customHeight="1">
      <c r="A37" s="30" t="s">
        <v>185</v>
      </c>
      <c r="B37" s="60" t="s">
        <v>237</v>
      </c>
      <c r="C37" s="18" t="s">
        <v>6</v>
      </c>
      <c r="D37" s="35">
        <v>10</v>
      </c>
      <c r="E37" s="35"/>
      <c r="F37" s="35">
        <f>E37*D37</f>
        <v>0</v>
      </c>
    </row>
    <row r="38" spans="1:6" ht="18" customHeight="1">
      <c r="A38" s="30"/>
      <c r="B38" s="60"/>
      <c r="C38" s="18"/>
      <c r="D38" s="35"/>
      <c r="E38" s="35"/>
      <c r="F38" s="35"/>
    </row>
    <row r="39" spans="1:6" ht="30.2" customHeight="1">
      <c r="A39" s="30" t="s">
        <v>186</v>
      </c>
      <c r="B39" s="60" t="s">
        <v>434</v>
      </c>
      <c r="C39" s="18" t="s">
        <v>4</v>
      </c>
      <c r="D39" s="35">
        <v>6</v>
      </c>
      <c r="E39" s="35"/>
      <c r="F39" s="35">
        <f>E39*D39</f>
        <v>0</v>
      </c>
    </row>
    <row r="40" spans="1:6" ht="17.45" customHeight="1">
      <c r="A40" s="30"/>
      <c r="B40" s="60"/>
      <c r="C40" s="18"/>
      <c r="D40" s="35"/>
      <c r="E40" s="35"/>
      <c r="F40" s="35"/>
    </row>
    <row r="41" spans="1:6" ht="30.2" customHeight="1">
      <c r="A41" s="30" t="s">
        <v>187</v>
      </c>
      <c r="B41" s="60" t="s">
        <v>231</v>
      </c>
      <c r="C41" s="18" t="s">
        <v>4</v>
      </c>
      <c r="D41" s="35">
        <v>1</v>
      </c>
      <c r="E41" s="35"/>
      <c r="F41" s="35">
        <f>E41*D41</f>
        <v>0</v>
      </c>
    </row>
    <row r="42" spans="1:6" ht="12.75">
      <c r="A42" s="30"/>
      <c r="B42" s="60"/>
      <c r="C42" s="18"/>
      <c r="D42" s="35"/>
      <c r="E42" s="35"/>
      <c r="F42" s="35"/>
    </row>
    <row r="43" spans="1:6" ht="25.5">
      <c r="A43" s="30" t="s">
        <v>188</v>
      </c>
      <c r="B43" s="60" t="s">
        <v>232</v>
      </c>
      <c r="C43" s="18" t="s">
        <v>4</v>
      </c>
      <c r="D43" s="35">
        <v>1</v>
      </c>
      <c r="E43" s="35"/>
      <c r="F43" s="35">
        <f>E43*D43</f>
        <v>0</v>
      </c>
    </row>
    <row r="44" spans="1:6" ht="12.75">
      <c r="A44" s="30"/>
      <c r="B44" s="60"/>
      <c r="C44" s="18"/>
      <c r="D44" s="35"/>
      <c r="E44" s="35"/>
      <c r="F44" s="35"/>
    </row>
    <row r="45" spans="1:6" ht="13.5" thickBot="1">
      <c r="A45" s="38"/>
      <c r="B45" s="65" t="s">
        <v>98</v>
      </c>
      <c r="C45" s="39"/>
      <c r="D45" s="40"/>
      <c r="E45" s="41"/>
      <c r="F45" s="41">
        <f>SUM(F21:F44)</f>
        <v>0</v>
      </c>
    </row>
    <row r="46" spans="1:6" ht="13.7" customHeight="1" thickTop="1">
      <c r="A46" s="30"/>
      <c r="B46" s="60"/>
      <c r="C46" s="18"/>
      <c r="D46" s="35"/>
      <c r="E46" s="35"/>
      <c r="F46" s="35"/>
    </row>
    <row r="47" spans="1:6" ht="12.75">
      <c r="A47" s="34" t="s">
        <v>13</v>
      </c>
      <c r="B47" s="58" t="s">
        <v>94</v>
      </c>
      <c r="C47" s="18"/>
      <c r="D47" s="35"/>
      <c r="E47" s="35"/>
      <c r="F47" s="35"/>
    </row>
    <row r="48" spans="1:6" ht="13.9" customHeight="1">
      <c r="A48" s="30"/>
      <c r="B48" s="29"/>
      <c r="C48" s="56"/>
      <c r="D48" s="59"/>
      <c r="E48" s="35"/>
      <c r="F48" s="35"/>
    </row>
    <row r="49" spans="1:10" s="1" customFormat="1" ht="51.75" customHeight="1">
      <c r="A49" s="30" t="s">
        <v>57</v>
      </c>
      <c r="B49" s="126" t="s">
        <v>239</v>
      </c>
      <c r="C49" s="18" t="s">
        <v>5</v>
      </c>
      <c r="D49" s="35">
        <v>1020</v>
      </c>
      <c r="E49" s="35"/>
      <c r="F49" s="35">
        <f>E49*D49</f>
        <v>0</v>
      </c>
      <c r="J49" s="7"/>
    </row>
    <row r="50" spans="1:10" s="1" customFormat="1" ht="13.7" customHeight="1">
      <c r="A50" s="30"/>
      <c r="B50" s="60"/>
      <c r="C50" s="18"/>
      <c r="D50" s="35"/>
      <c r="E50" s="35"/>
      <c r="F50" s="35"/>
      <c r="J50" s="7"/>
    </row>
    <row r="51" spans="1:10" s="1" customFormat="1" ht="51.75" customHeight="1">
      <c r="A51" s="30" t="s">
        <v>110</v>
      </c>
      <c r="B51" s="60" t="s">
        <v>242</v>
      </c>
      <c r="C51" s="18" t="s">
        <v>5</v>
      </c>
      <c r="D51" s="35">
        <v>3380</v>
      </c>
      <c r="E51" s="35"/>
      <c r="F51" s="35">
        <f>E51*D51</f>
        <v>0</v>
      </c>
      <c r="J51" s="7"/>
    </row>
    <row r="52" spans="1:10" s="1" customFormat="1">
      <c r="A52" s="30"/>
      <c r="B52" s="60"/>
      <c r="C52" s="18"/>
      <c r="D52" s="35"/>
      <c r="E52" s="35"/>
      <c r="F52" s="35"/>
      <c r="J52" s="7"/>
    </row>
    <row r="53" spans="1:10" s="1" customFormat="1" ht="27" customHeight="1">
      <c r="A53" s="30" t="s">
        <v>182</v>
      </c>
      <c r="B53" s="60" t="s">
        <v>215</v>
      </c>
      <c r="C53" s="18" t="s">
        <v>6</v>
      </c>
      <c r="D53" s="35">
        <v>4620</v>
      </c>
      <c r="E53" s="35"/>
      <c r="F53" s="35">
        <f>E53*D53</f>
        <v>0</v>
      </c>
      <c r="J53" s="7"/>
    </row>
    <row r="54" spans="1:10" s="1" customFormat="1">
      <c r="A54" s="30"/>
      <c r="B54" s="60"/>
      <c r="C54" s="18"/>
      <c r="D54" s="35"/>
      <c r="E54" s="35"/>
      <c r="F54" s="35"/>
      <c r="J54" s="7"/>
    </row>
    <row r="55" spans="1:10" ht="39" customHeight="1">
      <c r="A55" s="30" t="s">
        <v>71</v>
      </c>
      <c r="B55" s="60" t="s">
        <v>155</v>
      </c>
      <c r="C55" s="18" t="s">
        <v>5</v>
      </c>
      <c r="D55" s="35">
        <v>50</v>
      </c>
      <c r="E55" s="35"/>
      <c r="F55" s="35">
        <f>E55*D55</f>
        <v>0</v>
      </c>
    </row>
    <row r="56" spans="1:10" ht="12.75">
      <c r="A56" s="30"/>
      <c r="B56" s="60"/>
      <c r="C56" s="18"/>
      <c r="D56" s="35"/>
      <c r="E56" s="35"/>
      <c r="F56" s="35"/>
    </row>
    <row r="57" spans="1:10" ht="53.25" customHeight="1">
      <c r="A57" s="30" t="s">
        <v>116</v>
      </c>
      <c r="B57" s="181" t="s">
        <v>240</v>
      </c>
      <c r="C57" s="18" t="s">
        <v>5</v>
      </c>
      <c r="D57" s="73">
        <v>348</v>
      </c>
      <c r="E57" s="19"/>
      <c r="F57" s="35">
        <f>E57*D57</f>
        <v>0</v>
      </c>
      <c r="H57" s="8"/>
    </row>
    <row r="58" spans="1:10" ht="12.75">
      <c r="A58" s="30"/>
      <c r="B58" s="9"/>
      <c r="C58" s="18"/>
      <c r="D58" s="35"/>
      <c r="E58" s="19"/>
      <c r="F58" s="35"/>
      <c r="H58" s="8"/>
    </row>
    <row r="59" spans="1:10" ht="54.75" customHeight="1">
      <c r="A59" s="30" t="s">
        <v>183</v>
      </c>
      <c r="B59" s="68" t="s">
        <v>606</v>
      </c>
      <c r="C59" s="18" t="s">
        <v>5</v>
      </c>
      <c r="D59" s="73">
        <v>290</v>
      </c>
      <c r="E59" s="19"/>
      <c r="F59" s="35">
        <f>E59*D59</f>
        <v>0</v>
      </c>
      <c r="H59" s="8"/>
    </row>
    <row r="60" spans="1:10" ht="12.75">
      <c r="A60" s="30"/>
      <c r="B60" s="9"/>
      <c r="C60" s="18"/>
      <c r="D60" s="35"/>
      <c r="E60" s="35"/>
      <c r="F60" s="35"/>
      <c r="H60" s="8"/>
    </row>
    <row r="61" spans="1:10" ht="71.45" customHeight="1">
      <c r="A61" s="30" t="s">
        <v>184</v>
      </c>
      <c r="B61" s="97" t="s">
        <v>626</v>
      </c>
      <c r="C61" s="63" t="s">
        <v>5</v>
      </c>
      <c r="D61" s="73">
        <v>165</v>
      </c>
      <c r="E61" s="95"/>
      <c r="F61" s="35">
        <f>E61*D61</f>
        <v>0</v>
      </c>
      <c r="H61" s="8"/>
    </row>
    <row r="62" spans="1:10" ht="12.75">
      <c r="A62" s="30"/>
      <c r="B62" s="9"/>
      <c r="C62" s="18"/>
      <c r="D62" s="35"/>
      <c r="E62" s="35"/>
      <c r="F62" s="35"/>
      <c r="H62" s="8"/>
    </row>
    <row r="63" spans="1:10" ht="31.15" customHeight="1">
      <c r="A63" s="30" t="s">
        <v>185</v>
      </c>
      <c r="B63" s="69" t="s">
        <v>152</v>
      </c>
      <c r="C63" s="18" t="s">
        <v>3</v>
      </c>
      <c r="D63" s="35">
        <v>330</v>
      </c>
      <c r="E63" s="35"/>
      <c r="F63" s="35">
        <f>E63*D63</f>
        <v>0</v>
      </c>
      <c r="H63" s="8"/>
    </row>
    <row r="64" spans="1:10" ht="12.75">
      <c r="A64" s="30"/>
      <c r="B64" s="67"/>
      <c r="C64" s="18"/>
      <c r="D64" s="35"/>
      <c r="E64" s="19"/>
      <c r="F64" s="35"/>
      <c r="H64" s="8"/>
    </row>
    <row r="65" spans="1:8" ht="26.45" customHeight="1">
      <c r="A65" s="30" t="s">
        <v>186</v>
      </c>
      <c r="B65" s="69" t="s">
        <v>227</v>
      </c>
      <c r="C65" s="18" t="s">
        <v>3</v>
      </c>
      <c r="D65" s="35">
        <v>330</v>
      </c>
      <c r="E65" s="35"/>
      <c r="F65" s="35">
        <f>E65*D65</f>
        <v>0</v>
      </c>
      <c r="H65" s="8"/>
    </row>
    <row r="66" spans="1:8" ht="12.75">
      <c r="A66" s="30"/>
      <c r="B66" s="69"/>
      <c r="C66" s="18"/>
      <c r="D66" s="35"/>
      <c r="E66" s="35"/>
      <c r="F66" s="35"/>
      <c r="H66" s="8"/>
    </row>
    <row r="67" spans="1:8" ht="30.2" customHeight="1">
      <c r="A67" s="30" t="s">
        <v>187</v>
      </c>
      <c r="B67" s="80" t="s">
        <v>216</v>
      </c>
      <c r="C67" s="18" t="s">
        <v>5</v>
      </c>
      <c r="D67" s="35">
        <v>128</v>
      </c>
      <c r="E67" s="35"/>
      <c r="F67" s="35">
        <f>E67*D67</f>
        <v>0</v>
      </c>
      <c r="H67" s="8"/>
    </row>
    <row r="68" spans="1:8" ht="14.25" customHeight="1">
      <c r="A68" s="30"/>
      <c r="B68" s="80"/>
      <c r="C68" s="18"/>
      <c r="D68" s="35"/>
      <c r="E68" s="35"/>
      <c r="F68" s="35"/>
      <c r="H68" s="8"/>
    </row>
    <row r="69" spans="1:8" ht="30.2" customHeight="1">
      <c r="A69" s="30" t="s">
        <v>188</v>
      </c>
      <c r="B69" s="80" t="s">
        <v>146</v>
      </c>
      <c r="C69" s="18" t="s">
        <v>4</v>
      </c>
      <c r="D69" s="35">
        <v>10</v>
      </c>
      <c r="E69" s="35"/>
      <c r="F69" s="35">
        <f>D69*E69</f>
        <v>0</v>
      </c>
      <c r="H69" s="8"/>
    </row>
    <row r="70" spans="1:8" ht="13.9" customHeight="1">
      <c r="A70" s="30"/>
      <c r="B70" s="80"/>
      <c r="C70" s="18"/>
      <c r="D70" s="35"/>
      <c r="E70" s="35"/>
      <c r="F70" s="35"/>
      <c r="H70" s="8"/>
    </row>
    <row r="71" spans="1:8" ht="44.1" customHeight="1">
      <c r="A71" s="233" t="s">
        <v>189</v>
      </c>
      <c r="B71" s="9" t="s">
        <v>243</v>
      </c>
      <c r="C71" s="48" t="s">
        <v>5</v>
      </c>
      <c r="D71" s="96">
        <v>672</v>
      </c>
      <c r="E71" s="35"/>
      <c r="F71" s="238">
        <f>D71*E71</f>
        <v>0</v>
      </c>
      <c r="H71" s="8"/>
    </row>
    <row r="72" spans="1:8" ht="17.100000000000001" customHeight="1">
      <c r="A72" s="233"/>
      <c r="B72" s="9"/>
      <c r="C72" s="48"/>
      <c r="D72" s="96"/>
      <c r="E72" s="35"/>
      <c r="F72" s="238"/>
      <c r="H72" s="8"/>
    </row>
    <row r="73" spans="1:8" ht="28.15" customHeight="1">
      <c r="A73" s="30" t="s">
        <v>190</v>
      </c>
      <c r="B73" s="9" t="s">
        <v>275</v>
      </c>
      <c r="C73" s="18" t="s">
        <v>6</v>
      </c>
      <c r="D73" s="35">
        <v>1740</v>
      </c>
      <c r="E73" s="19"/>
      <c r="F73" s="35">
        <f>E73*D73</f>
        <v>0</v>
      </c>
      <c r="H73" s="8"/>
    </row>
    <row r="74" spans="1:8" ht="12.75">
      <c r="A74" s="30"/>
      <c r="B74" s="60"/>
      <c r="C74" s="18"/>
      <c r="D74" s="35"/>
      <c r="E74" s="35"/>
      <c r="F74" s="35"/>
    </row>
    <row r="75" spans="1:8" ht="13.5" thickBot="1">
      <c r="A75" s="38"/>
      <c r="B75" s="65" t="s">
        <v>99</v>
      </c>
      <c r="C75" s="39"/>
      <c r="D75" s="40"/>
      <c r="E75" s="41"/>
      <c r="F75" s="41">
        <f>SUM(F49:F73)</f>
        <v>0</v>
      </c>
      <c r="G75" s="24"/>
    </row>
    <row r="76" spans="1:8" ht="13.5" thickTop="1">
      <c r="A76" s="75"/>
      <c r="B76" s="76"/>
      <c r="C76" s="77"/>
      <c r="D76" s="78"/>
      <c r="E76" s="79"/>
      <c r="F76" s="79"/>
      <c r="G76" s="24"/>
    </row>
    <row r="77" spans="1:8" ht="12.75">
      <c r="A77" s="75" t="s">
        <v>14</v>
      </c>
      <c r="B77" s="58" t="s">
        <v>221</v>
      </c>
      <c r="C77" s="77"/>
      <c r="D77" s="78"/>
      <c r="E77" s="79"/>
      <c r="F77" s="79"/>
      <c r="G77" s="24"/>
    </row>
    <row r="78" spans="1:8" ht="12.75">
      <c r="A78" s="75"/>
      <c r="B78" s="58"/>
      <c r="C78" s="77"/>
      <c r="D78" s="78"/>
      <c r="E78" s="79"/>
      <c r="F78" s="79"/>
      <c r="G78" s="24"/>
    </row>
    <row r="79" spans="1:8" ht="28.9" customHeight="1">
      <c r="A79" s="30" t="s">
        <v>57</v>
      </c>
      <c r="B79" s="66" t="s">
        <v>607</v>
      </c>
      <c r="C79" s="18" t="s">
        <v>6</v>
      </c>
      <c r="D79" s="35">
        <v>4200</v>
      </c>
      <c r="E79" s="19"/>
      <c r="F79" s="35">
        <f>E79*D79</f>
        <v>0</v>
      </c>
      <c r="G79" s="24"/>
    </row>
    <row r="80" spans="1:8" ht="12.75">
      <c r="A80" s="30"/>
      <c r="B80" s="66"/>
      <c r="C80" s="18"/>
      <c r="D80" s="35"/>
      <c r="E80" s="19"/>
      <c r="F80" s="35"/>
      <c r="G80" s="24"/>
    </row>
    <row r="81" spans="1:9" ht="82.15" customHeight="1">
      <c r="A81" s="30" t="s">
        <v>110</v>
      </c>
      <c r="B81" s="66" t="s">
        <v>244</v>
      </c>
      <c r="C81" s="18" t="s">
        <v>5</v>
      </c>
      <c r="D81" s="35">
        <v>2910</v>
      </c>
      <c r="E81" s="19"/>
      <c r="F81" s="35">
        <f>E81*D81</f>
        <v>0</v>
      </c>
      <c r="H81" s="1"/>
    </row>
    <row r="82" spans="1:9" ht="12.75">
      <c r="A82" s="30"/>
      <c r="B82" s="66"/>
      <c r="C82" s="18"/>
      <c r="D82" s="35"/>
      <c r="E82" s="19"/>
      <c r="F82" s="35"/>
    </row>
    <row r="83" spans="1:9" ht="81.75" customHeight="1">
      <c r="A83" s="30" t="s">
        <v>182</v>
      </c>
      <c r="B83" s="66" t="s">
        <v>578</v>
      </c>
      <c r="C83" s="18" t="s">
        <v>5</v>
      </c>
      <c r="D83" s="35">
        <v>924</v>
      </c>
      <c r="E83" s="19"/>
      <c r="F83" s="35">
        <f>E83*D83</f>
        <v>0</v>
      </c>
      <c r="H83" s="1"/>
      <c r="I83" s="8"/>
    </row>
    <row r="84" spans="1:9" ht="12.75">
      <c r="A84" s="30"/>
      <c r="B84" s="67"/>
      <c r="C84" s="18"/>
      <c r="D84" s="35"/>
      <c r="E84" s="19"/>
      <c r="F84" s="35"/>
    </row>
    <row r="85" spans="1:9" ht="42" customHeight="1">
      <c r="A85" s="30" t="s">
        <v>71</v>
      </c>
      <c r="B85" s="66" t="s">
        <v>117</v>
      </c>
      <c r="C85" s="18" t="s">
        <v>6</v>
      </c>
      <c r="D85" s="35">
        <v>4200</v>
      </c>
      <c r="E85" s="19"/>
      <c r="F85" s="35">
        <f>E85*D85</f>
        <v>0</v>
      </c>
    </row>
    <row r="86" spans="1:9" ht="12.75">
      <c r="A86" s="30"/>
      <c r="B86" s="67"/>
      <c r="C86" s="18"/>
      <c r="D86" s="35"/>
      <c r="E86" s="19"/>
      <c r="F86" s="35"/>
    </row>
    <row r="87" spans="1:9" ht="42" customHeight="1">
      <c r="A87" s="232" t="s">
        <v>116</v>
      </c>
      <c r="B87" s="9" t="s">
        <v>280</v>
      </c>
      <c r="C87" s="239" t="s">
        <v>3</v>
      </c>
      <c r="D87" s="78">
        <v>758</v>
      </c>
      <c r="E87" s="78"/>
      <c r="F87" s="78">
        <f>D87*E87</f>
        <v>0</v>
      </c>
    </row>
    <row r="88" spans="1:9" ht="12.75">
      <c r="A88" s="30"/>
      <c r="B88" s="67"/>
      <c r="C88" s="18"/>
      <c r="D88" s="35"/>
      <c r="E88" s="19"/>
      <c r="F88" s="35"/>
    </row>
    <row r="89" spans="1:9" ht="28.15" customHeight="1">
      <c r="A89" s="30" t="s">
        <v>183</v>
      </c>
      <c r="B89" s="9" t="s">
        <v>279</v>
      </c>
      <c r="C89" s="18" t="s">
        <v>3</v>
      </c>
      <c r="D89" s="35">
        <v>471</v>
      </c>
      <c r="E89" s="19"/>
      <c r="F89" s="35">
        <f>E89*D89</f>
        <v>0</v>
      </c>
    </row>
    <row r="90" spans="1:9" ht="17.100000000000001" customHeight="1">
      <c r="A90" s="30"/>
      <c r="B90" s="9"/>
      <c r="C90" s="18"/>
      <c r="D90" s="35"/>
      <c r="E90" s="19"/>
      <c r="F90" s="35"/>
    </row>
    <row r="91" spans="1:9" ht="40.9" customHeight="1">
      <c r="A91" s="30" t="s">
        <v>184</v>
      </c>
      <c r="B91" s="9" t="s">
        <v>245</v>
      </c>
      <c r="C91" s="18" t="s">
        <v>20</v>
      </c>
      <c r="D91" s="35">
        <v>1</v>
      </c>
      <c r="E91" s="35"/>
      <c r="F91" s="35">
        <f>E91*D91</f>
        <v>0</v>
      </c>
    </row>
    <row r="92" spans="1:9" ht="12.75">
      <c r="A92" s="30"/>
      <c r="B92" s="67"/>
      <c r="C92" s="18"/>
      <c r="D92" s="35"/>
      <c r="E92" s="19"/>
      <c r="F92" s="35"/>
    </row>
    <row r="93" spans="1:9" ht="55.9" customHeight="1">
      <c r="A93" s="30" t="s">
        <v>185</v>
      </c>
      <c r="B93" s="9" t="s">
        <v>259</v>
      </c>
      <c r="C93" s="18" t="s">
        <v>6</v>
      </c>
      <c r="D93" s="35">
        <v>780</v>
      </c>
      <c r="E93" s="19"/>
      <c r="F93" s="35">
        <f>E93*D93</f>
        <v>0</v>
      </c>
    </row>
    <row r="94" spans="1:9" ht="12.75">
      <c r="A94" s="30"/>
      <c r="B94" s="67"/>
      <c r="C94" s="18"/>
      <c r="D94" s="35"/>
      <c r="E94" s="19"/>
      <c r="F94" s="35"/>
    </row>
    <row r="95" spans="1:9" ht="54.75" customHeight="1">
      <c r="A95" s="30" t="s">
        <v>186</v>
      </c>
      <c r="B95" s="9" t="s">
        <v>277</v>
      </c>
      <c r="C95" s="18" t="s">
        <v>3</v>
      </c>
      <c r="D95" s="35">
        <v>280</v>
      </c>
      <c r="E95" s="19"/>
      <c r="F95" s="35">
        <f>E95*D95</f>
        <v>0</v>
      </c>
    </row>
    <row r="96" spans="1:9" ht="12.75">
      <c r="A96" s="30"/>
      <c r="B96" s="67"/>
      <c r="C96" s="18"/>
      <c r="D96" s="35"/>
      <c r="E96" s="19"/>
      <c r="F96" s="35"/>
    </row>
    <row r="97" spans="1:6" ht="29.85" customHeight="1">
      <c r="A97" s="30" t="s">
        <v>187</v>
      </c>
      <c r="B97" s="9" t="s">
        <v>246</v>
      </c>
      <c r="C97" s="18" t="s">
        <v>6</v>
      </c>
      <c r="D97" s="35">
        <v>2233</v>
      </c>
      <c r="E97" s="19"/>
      <c r="F97" s="35">
        <f>E97*D97</f>
        <v>0</v>
      </c>
    </row>
    <row r="98" spans="1:6" ht="13.7" customHeight="1">
      <c r="A98" s="30"/>
      <c r="B98" s="9"/>
      <c r="C98" s="18"/>
      <c r="D98" s="35"/>
      <c r="E98" s="19"/>
      <c r="F98" s="35"/>
    </row>
    <row r="99" spans="1:6" ht="55.9" customHeight="1">
      <c r="A99" s="30" t="s">
        <v>188</v>
      </c>
      <c r="B99" s="9" t="s">
        <v>247</v>
      </c>
      <c r="C99" s="18" t="s">
        <v>6</v>
      </c>
      <c r="D99" s="35">
        <v>2233</v>
      </c>
      <c r="E99" s="19"/>
      <c r="F99" s="35">
        <f>E99*D99</f>
        <v>0</v>
      </c>
    </row>
    <row r="100" spans="1:6" ht="12.75">
      <c r="A100" s="30"/>
      <c r="B100" s="67"/>
      <c r="C100" s="18"/>
      <c r="D100" s="35"/>
      <c r="E100" s="19"/>
      <c r="F100" s="35"/>
    </row>
    <row r="101" spans="1:6" ht="25.5">
      <c r="A101" s="30" t="s">
        <v>189</v>
      </c>
      <c r="B101" s="9" t="s">
        <v>248</v>
      </c>
      <c r="C101" s="18" t="s">
        <v>6</v>
      </c>
      <c r="D101" s="35">
        <v>902</v>
      </c>
      <c r="E101" s="19"/>
      <c r="F101" s="35">
        <f>E101*D101</f>
        <v>0</v>
      </c>
    </row>
    <row r="102" spans="1:6" ht="12.75">
      <c r="A102" s="30"/>
      <c r="B102" s="67"/>
      <c r="C102" s="18"/>
      <c r="D102" s="35"/>
      <c r="E102" s="19"/>
      <c r="F102" s="35"/>
    </row>
    <row r="103" spans="1:6" ht="28.15" customHeight="1">
      <c r="A103" s="30" t="s">
        <v>190</v>
      </c>
      <c r="B103" s="9" t="s">
        <v>608</v>
      </c>
      <c r="C103" s="18" t="s">
        <v>3</v>
      </c>
      <c r="D103" s="35">
        <v>115</v>
      </c>
      <c r="E103" s="19"/>
      <c r="F103" s="35">
        <f>E103*D103</f>
        <v>0</v>
      </c>
    </row>
    <row r="104" spans="1:6" ht="12.75">
      <c r="A104" s="30"/>
      <c r="B104" s="67"/>
      <c r="C104" s="18"/>
      <c r="D104" s="35"/>
      <c r="E104" s="19"/>
      <c r="F104" s="35"/>
    </row>
    <row r="105" spans="1:6" ht="56.45" customHeight="1">
      <c r="A105" s="232" t="s">
        <v>191</v>
      </c>
      <c r="B105" s="9" t="s">
        <v>269</v>
      </c>
      <c r="C105" s="239" t="s">
        <v>6</v>
      </c>
      <c r="D105" s="78">
        <v>12</v>
      </c>
      <c r="E105" s="78"/>
      <c r="F105" s="78">
        <f>D105*E105</f>
        <v>0</v>
      </c>
    </row>
    <row r="106" spans="1:6" ht="12.75">
      <c r="A106" s="30"/>
      <c r="B106" s="67"/>
      <c r="C106" s="18"/>
      <c r="D106" s="35"/>
      <c r="E106" s="19"/>
      <c r="F106" s="35"/>
    </row>
    <row r="107" spans="1:6" ht="25.5">
      <c r="A107" s="232" t="s">
        <v>192</v>
      </c>
      <c r="B107" s="9" t="s">
        <v>281</v>
      </c>
      <c r="C107" s="239" t="s">
        <v>4</v>
      </c>
      <c r="D107" s="78">
        <v>9</v>
      </c>
      <c r="E107" s="78"/>
      <c r="F107" s="78">
        <f>D107*E107</f>
        <v>0</v>
      </c>
    </row>
    <row r="108" spans="1:6" ht="12.75">
      <c r="A108" s="30"/>
      <c r="B108" s="67"/>
      <c r="C108" s="18"/>
      <c r="D108" s="35"/>
      <c r="E108" s="19"/>
      <c r="F108" s="35"/>
    </row>
    <row r="109" spans="1:6" ht="41.65" customHeight="1">
      <c r="A109" s="232" t="s">
        <v>193</v>
      </c>
      <c r="B109" s="245" t="s">
        <v>338</v>
      </c>
      <c r="C109" s="239" t="s">
        <v>5</v>
      </c>
      <c r="D109" s="78">
        <v>6</v>
      </c>
      <c r="E109" s="78"/>
      <c r="F109" s="78">
        <f>D109*E109</f>
        <v>0</v>
      </c>
    </row>
    <row r="110" spans="1:6" ht="12.75">
      <c r="A110" s="30"/>
      <c r="B110" s="67"/>
      <c r="C110" s="18"/>
      <c r="D110" s="35"/>
      <c r="E110" s="19"/>
      <c r="F110" s="35"/>
    </row>
    <row r="111" spans="1:6" ht="54.75" customHeight="1">
      <c r="A111" s="232" t="s">
        <v>194</v>
      </c>
      <c r="B111" s="245" t="s">
        <v>570</v>
      </c>
      <c r="C111" s="239" t="s">
        <v>4</v>
      </c>
      <c r="D111" s="78">
        <v>1</v>
      </c>
      <c r="E111" s="78"/>
      <c r="F111" s="78">
        <f>D111*E111</f>
        <v>0</v>
      </c>
    </row>
    <row r="112" spans="1:6" ht="12.75">
      <c r="A112" s="30"/>
      <c r="B112" s="67"/>
      <c r="C112" s="18"/>
      <c r="D112" s="35"/>
      <c r="E112" s="19"/>
      <c r="F112" s="35"/>
    </row>
    <row r="113" spans="1:6" ht="63.75">
      <c r="A113" s="30" t="s">
        <v>195</v>
      </c>
      <c r="B113" s="13" t="s">
        <v>624</v>
      </c>
      <c r="C113" s="18" t="s">
        <v>3</v>
      </c>
      <c r="D113" s="35">
        <v>160</v>
      </c>
      <c r="E113" s="19"/>
      <c r="F113" s="35">
        <f>E113*D113</f>
        <v>0</v>
      </c>
    </row>
    <row r="114" spans="1:6" ht="12.75">
      <c r="A114" s="30"/>
      <c r="B114" s="67"/>
      <c r="C114" s="18"/>
      <c r="D114" s="35"/>
      <c r="E114" s="19"/>
      <c r="F114" s="35"/>
    </row>
    <row r="115" spans="1:6" ht="28.9" customHeight="1">
      <c r="A115" s="30" t="s">
        <v>196</v>
      </c>
      <c r="B115" s="272" t="s">
        <v>625</v>
      </c>
      <c r="C115" s="18" t="s">
        <v>3</v>
      </c>
      <c r="D115" s="35">
        <v>160</v>
      </c>
      <c r="E115" s="19"/>
      <c r="F115" s="35">
        <f>E115*D115</f>
        <v>0</v>
      </c>
    </row>
    <row r="116" spans="1:6" ht="12.75">
      <c r="A116" s="30"/>
      <c r="B116" s="67"/>
      <c r="C116" s="18"/>
      <c r="D116" s="35"/>
      <c r="E116" s="19"/>
      <c r="F116" s="35"/>
    </row>
    <row r="117" spans="1:6" ht="69.599999999999994" customHeight="1">
      <c r="A117" s="30" t="s">
        <v>201</v>
      </c>
      <c r="B117" s="272" t="s">
        <v>629</v>
      </c>
      <c r="C117" s="18" t="s">
        <v>20</v>
      </c>
      <c r="D117" s="35">
        <v>6</v>
      </c>
      <c r="E117" s="19"/>
      <c r="F117" s="35">
        <f>E117*D117</f>
        <v>0</v>
      </c>
    </row>
    <row r="118" spans="1:6" ht="12.75">
      <c r="A118" s="30"/>
      <c r="B118" s="67"/>
      <c r="C118" s="18"/>
      <c r="D118" s="35"/>
      <c r="E118" s="19"/>
      <c r="F118" s="35"/>
    </row>
    <row r="119" spans="1:6" ht="69" customHeight="1">
      <c r="A119" s="30" t="s">
        <v>628</v>
      </c>
      <c r="B119" s="272" t="s">
        <v>630</v>
      </c>
      <c r="C119" s="18" t="s">
        <v>20</v>
      </c>
      <c r="D119" s="35">
        <v>1</v>
      </c>
      <c r="E119" s="19"/>
      <c r="F119" s="35">
        <f>E119*D119</f>
        <v>0</v>
      </c>
    </row>
    <row r="120" spans="1:6" ht="12.75">
      <c r="A120" s="30"/>
      <c r="B120" s="67"/>
      <c r="C120" s="18"/>
      <c r="D120" s="35"/>
      <c r="E120" s="19"/>
      <c r="F120" s="35"/>
    </row>
    <row r="121" spans="1:6" ht="55.9" customHeight="1">
      <c r="A121" s="30" t="s">
        <v>632</v>
      </c>
      <c r="B121" s="272" t="s">
        <v>631</v>
      </c>
      <c r="C121" s="18" t="s">
        <v>20</v>
      </c>
      <c r="D121" s="35">
        <v>3</v>
      </c>
      <c r="E121" s="19"/>
      <c r="F121" s="35">
        <f>E121*D121</f>
        <v>0</v>
      </c>
    </row>
    <row r="122" spans="1:6" ht="14.65" customHeight="1">
      <c r="A122" s="30"/>
      <c r="B122" s="272"/>
      <c r="C122" s="18"/>
      <c r="D122" s="35"/>
      <c r="E122" s="19"/>
      <c r="F122" s="35"/>
    </row>
    <row r="123" spans="1:6" ht="64.5" customHeight="1">
      <c r="A123" s="30" t="s">
        <v>633</v>
      </c>
      <c r="B123" s="272" t="s">
        <v>636</v>
      </c>
      <c r="C123" s="18" t="s">
        <v>20</v>
      </c>
      <c r="D123" s="35">
        <v>3</v>
      </c>
      <c r="E123" s="19"/>
      <c r="F123" s="35">
        <f>E123*D123</f>
        <v>0</v>
      </c>
    </row>
    <row r="124" spans="1:6" ht="13.7" customHeight="1">
      <c r="A124" s="30"/>
      <c r="B124" s="272"/>
      <c r="C124" s="18"/>
      <c r="D124" s="35"/>
      <c r="E124" s="19"/>
      <c r="F124" s="35"/>
    </row>
    <row r="125" spans="1:6" ht="16.149999999999999" customHeight="1">
      <c r="A125" s="30" t="s">
        <v>634</v>
      </c>
      <c r="B125" s="272" t="s">
        <v>637</v>
      </c>
      <c r="C125" s="18" t="s">
        <v>20</v>
      </c>
      <c r="D125" s="35">
        <v>12</v>
      </c>
      <c r="E125" s="19"/>
      <c r="F125" s="35">
        <f>E125*D125</f>
        <v>0</v>
      </c>
    </row>
    <row r="126" spans="1:6" ht="13.7" customHeight="1">
      <c r="A126" s="30"/>
      <c r="B126" s="272"/>
      <c r="C126" s="18"/>
      <c r="D126" s="35"/>
      <c r="E126" s="19"/>
      <c r="F126" s="35"/>
    </row>
    <row r="127" spans="1:6" ht="42.6" customHeight="1">
      <c r="A127" s="30" t="s">
        <v>635</v>
      </c>
      <c r="B127" s="272" t="s">
        <v>640</v>
      </c>
      <c r="C127" s="18" t="s">
        <v>20</v>
      </c>
      <c r="D127" s="35">
        <v>3</v>
      </c>
      <c r="E127" s="19"/>
      <c r="F127" s="35">
        <f>E127*D127</f>
        <v>0</v>
      </c>
    </row>
    <row r="128" spans="1:6" ht="12.2" customHeight="1">
      <c r="A128" s="30"/>
      <c r="B128" s="272"/>
      <c r="C128" s="18"/>
      <c r="D128" s="35"/>
      <c r="E128" s="19"/>
      <c r="F128" s="35"/>
    </row>
    <row r="129" spans="1:6" ht="95.45" customHeight="1">
      <c r="A129" s="30" t="s">
        <v>638</v>
      </c>
      <c r="B129" s="272" t="s">
        <v>639</v>
      </c>
      <c r="C129" s="18" t="s">
        <v>3</v>
      </c>
      <c r="D129" s="35">
        <v>40</v>
      </c>
      <c r="E129" s="19"/>
      <c r="F129" s="35">
        <f>E129*D129</f>
        <v>0</v>
      </c>
    </row>
    <row r="130" spans="1:6" ht="12.75">
      <c r="A130" s="30"/>
      <c r="B130" s="67"/>
      <c r="C130" s="18"/>
      <c r="D130" s="35"/>
      <c r="E130" s="19"/>
      <c r="F130" s="35"/>
    </row>
    <row r="131" spans="1:6" ht="13.5" thickBot="1">
      <c r="A131" s="38"/>
      <c r="B131" s="65" t="s">
        <v>222</v>
      </c>
      <c r="C131" s="39"/>
      <c r="D131" s="40"/>
      <c r="E131" s="41"/>
      <c r="F131" s="41">
        <f>SUM(F79:F129)</f>
        <v>0</v>
      </c>
    </row>
    <row r="132" spans="1:6" ht="13.5" thickTop="1">
      <c r="A132" s="75"/>
      <c r="B132" s="76"/>
      <c r="C132" s="77"/>
      <c r="D132" s="78"/>
      <c r="E132" s="79"/>
      <c r="F132" s="79"/>
    </row>
    <row r="133" spans="1:6" ht="15" customHeight="1">
      <c r="A133" s="75" t="s">
        <v>15</v>
      </c>
      <c r="B133" s="58" t="s">
        <v>217</v>
      </c>
      <c r="C133" s="77"/>
      <c r="D133" s="78"/>
      <c r="E133" s="79"/>
      <c r="F133" s="79"/>
    </row>
    <row r="134" spans="1:6" ht="41.65" customHeight="1">
      <c r="A134" s="75"/>
      <c r="B134" s="60" t="s">
        <v>218</v>
      </c>
      <c r="C134" s="77"/>
      <c r="D134" s="78"/>
      <c r="E134" s="79"/>
      <c r="F134" s="79"/>
    </row>
    <row r="135" spans="1:6" ht="12.75">
      <c r="A135" s="75"/>
      <c r="B135" s="58"/>
      <c r="C135" s="77"/>
      <c r="D135" s="78"/>
      <c r="E135" s="79"/>
      <c r="F135" s="79"/>
    </row>
    <row r="136" spans="1:6" ht="42.75" customHeight="1">
      <c r="A136" s="30" t="s">
        <v>57</v>
      </c>
      <c r="B136" s="9" t="s">
        <v>249</v>
      </c>
      <c r="C136" s="18" t="s">
        <v>4</v>
      </c>
      <c r="D136" s="35">
        <v>11</v>
      </c>
      <c r="E136" s="35"/>
      <c r="F136" s="35">
        <f>E136*D136</f>
        <v>0</v>
      </c>
    </row>
    <row r="137" spans="1:6" ht="15" customHeight="1">
      <c r="A137" s="30"/>
      <c r="B137" s="9"/>
      <c r="C137" s="18"/>
      <c r="D137" s="35"/>
      <c r="E137" s="35"/>
      <c r="F137" s="35"/>
    </row>
    <row r="138" spans="1:6" ht="42" customHeight="1">
      <c r="A138" s="30" t="s">
        <v>110</v>
      </c>
      <c r="B138" s="231" t="s">
        <v>257</v>
      </c>
      <c r="C138" s="18"/>
      <c r="D138" s="35"/>
      <c r="E138" s="35"/>
      <c r="F138" s="35"/>
    </row>
    <row r="139" spans="1:6" ht="12.75">
      <c r="A139" s="30" t="s">
        <v>100</v>
      </c>
      <c r="B139" s="71" t="s">
        <v>250</v>
      </c>
      <c r="C139" s="18" t="s">
        <v>4</v>
      </c>
      <c r="D139" s="35">
        <v>2</v>
      </c>
      <c r="E139" s="35"/>
      <c r="F139" s="35">
        <f>E139*D139</f>
        <v>0</v>
      </c>
    </row>
    <row r="140" spans="1:6" ht="12.75">
      <c r="A140" s="30"/>
      <c r="B140" s="71"/>
      <c r="C140" s="18"/>
      <c r="D140" s="35"/>
      <c r="E140" s="35"/>
      <c r="F140" s="35"/>
    </row>
    <row r="141" spans="1:6" ht="38.25">
      <c r="A141" s="30" t="s">
        <v>182</v>
      </c>
      <c r="B141" s="231" t="s">
        <v>258</v>
      </c>
      <c r="C141" s="18"/>
      <c r="D141" s="35"/>
      <c r="E141" s="35"/>
      <c r="F141" s="35"/>
    </row>
    <row r="142" spans="1:6" ht="12.75">
      <c r="A142" s="30" t="s">
        <v>100</v>
      </c>
      <c r="B142" s="71" t="s">
        <v>251</v>
      </c>
      <c r="C142" s="18" t="s">
        <v>4</v>
      </c>
      <c r="D142" s="35">
        <v>2</v>
      </c>
      <c r="E142" s="35"/>
      <c r="F142" s="35">
        <f>E142*D142</f>
        <v>0</v>
      </c>
    </row>
    <row r="143" spans="1:6" ht="12.75">
      <c r="A143" s="30" t="s">
        <v>101</v>
      </c>
      <c r="B143" s="71" t="s">
        <v>573</v>
      </c>
      <c r="C143" s="18" t="s">
        <v>4</v>
      </c>
      <c r="D143" s="35">
        <v>6</v>
      </c>
      <c r="E143" s="35"/>
      <c r="F143" s="35">
        <f>E143*D143</f>
        <v>0</v>
      </c>
    </row>
    <row r="144" spans="1:6" ht="12.75">
      <c r="A144" s="30" t="s">
        <v>102</v>
      </c>
      <c r="B144" s="71" t="s">
        <v>254</v>
      </c>
      <c r="C144" s="18" t="s">
        <v>4</v>
      </c>
      <c r="D144" s="35">
        <v>1</v>
      </c>
      <c r="E144" s="35"/>
      <c r="F144" s="35">
        <f>E144*D144</f>
        <v>0</v>
      </c>
    </row>
    <row r="145" spans="1:6" ht="14.65" customHeight="1">
      <c r="A145" s="30" t="s">
        <v>103</v>
      </c>
      <c r="B145" s="257" t="s">
        <v>255</v>
      </c>
      <c r="C145" s="18" t="s">
        <v>4</v>
      </c>
      <c r="D145" s="35">
        <v>1</v>
      </c>
      <c r="E145" s="35"/>
      <c r="F145" s="35">
        <f>E145*D145</f>
        <v>0</v>
      </c>
    </row>
    <row r="146" spans="1:6" ht="12.75">
      <c r="A146" s="30"/>
      <c r="B146" s="71"/>
      <c r="C146" s="18"/>
      <c r="D146" s="35"/>
      <c r="E146" s="35"/>
      <c r="F146" s="35"/>
    </row>
    <row r="147" spans="1:6" ht="42.6" customHeight="1">
      <c r="A147" s="30" t="s">
        <v>71</v>
      </c>
      <c r="B147" s="9" t="s">
        <v>262</v>
      </c>
      <c r="C147" s="18"/>
      <c r="D147" s="35"/>
      <c r="E147" s="35"/>
      <c r="F147" s="35"/>
    </row>
    <row r="148" spans="1:6" ht="12.75">
      <c r="A148" s="30" t="s">
        <v>100</v>
      </c>
      <c r="B148" s="71" t="s">
        <v>256</v>
      </c>
      <c r="C148" s="18" t="s">
        <v>3</v>
      </c>
      <c r="D148" s="35">
        <v>250</v>
      </c>
      <c r="E148" s="35"/>
      <c r="F148" s="35">
        <f t="shared" ref="F148:F156" si="0">D148*E148</f>
        <v>0</v>
      </c>
    </row>
    <row r="149" spans="1:6" ht="12.75">
      <c r="A149" s="30" t="s">
        <v>101</v>
      </c>
      <c r="B149" s="71" t="s">
        <v>266</v>
      </c>
      <c r="C149" s="18" t="s">
        <v>6</v>
      </c>
      <c r="D149" s="35">
        <v>98</v>
      </c>
      <c r="E149" s="35"/>
      <c r="F149" s="35">
        <f t="shared" si="0"/>
        <v>0</v>
      </c>
    </row>
    <row r="150" spans="1:6" ht="12.75">
      <c r="A150" s="30" t="s">
        <v>102</v>
      </c>
      <c r="B150" s="29" t="s">
        <v>260</v>
      </c>
      <c r="C150" s="18" t="s">
        <v>3</v>
      </c>
      <c r="D150" s="35">
        <v>120</v>
      </c>
      <c r="E150" s="35"/>
      <c r="F150" s="35">
        <f t="shared" si="0"/>
        <v>0</v>
      </c>
    </row>
    <row r="151" spans="1:6" ht="12.75">
      <c r="A151" s="28" t="s">
        <v>103</v>
      </c>
      <c r="B151" s="71" t="s">
        <v>287</v>
      </c>
      <c r="C151" s="18" t="s">
        <v>3</v>
      </c>
      <c r="D151" s="35">
        <v>50</v>
      </c>
      <c r="E151" s="35"/>
      <c r="F151" s="35">
        <f t="shared" si="0"/>
        <v>0</v>
      </c>
    </row>
    <row r="152" spans="1:6" ht="12.75">
      <c r="A152" s="28" t="s">
        <v>104</v>
      </c>
      <c r="B152" s="71" t="s">
        <v>286</v>
      </c>
      <c r="C152" s="18" t="s">
        <v>3</v>
      </c>
      <c r="D152" s="35">
        <v>30</v>
      </c>
      <c r="E152" s="35"/>
      <c r="F152" s="35">
        <f t="shared" si="0"/>
        <v>0</v>
      </c>
    </row>
    <row r="153" spans="1:6" ht="12.75">
      <c r="A153" s="28" t="s">
        <v>105</v>
      </c>
      <c r="B153" s="29" t="s">
        <v>289</v>
      </c>
      <c r="C153" s="18" t="s">
        <v>3</v>
      </c>
      <c r="D153" s="35">
        <v>12</v>
      </c>
      <c r="E153" s="35"/>
      <c r="F153" s="35">
        <f t="shared" si="0"/>
        <v>0</v>
      </c>
    </row>
    <row r="154" spans="1:6" ht="12.75">
      <c r="A154" s="28" t="s">
        <v>106</v>
      </c>
      <c r="B154" s="29" t="s">
        <v>261</v>
      </c>
      <c r="C154" s="18" t="s">
        <v>3</v>
      </c>
      <c r="D154" s="35">
        <v>12</v>
      </c>
      <c r="E154" s="35"/>
      <c r="F154" s="35">
        <f t="shared" si="0"/>
        <v>0</v>
      </c>
    </row>
    <row r="155" spans="1:6" ht="12.75">
      <c r="A155" s="28" t="s">
        <v>428</v>
      </c>
      <c r="B155" s="29" t="s">
        <v>265</v>
      </c>
      <c r="C155" s="18" t="s">
        <v>6</v>
      </c>
      <c r="D155" s="35">
        <v>30</v>
      </c>
      <c r="E155" s="35"/>
      <c r="F155" s="35">
        <f t="shared" si="0"/>
        <v>0</v>
      </c>
    </row>
    <row r="156" spans="1:6" ht="12.75">
      <c r="A156" s="28" t="s">
        <v>429</v>
      </c>
      <c r="B156" s="29" t="s">
        <v>268</v>
      </c>
      <c r="C156" s="18" t="s">
        <v>4</v>
      </c>
      <c r="D156" s="35">
        <v>1</v>
      </c>
      <c r="E156" s="35"/>
      <c r="F156" s="35">
        <f t="shared" si="0"/>
        <v>0</v>
      </c>
    </row>
    <row r="157" spans="1:6" ht="12.75">
      <c r="A157" s="28"/>
      <c r="B157" s="29"/>
      <c r="C157" s="18"/>
      <c r="D157" s="35"/>
      <c r="E157" s="35"/>
      <c r="F157" s="35"/>
    </row>
    <row r="158" spans="1:6" ht="55.9" customHeight="1">
      <c r="A158" s="30" t="s">
        <v>116</v>
      </c>
      <c r="B158" s="9" t="s">
        <v>267</v>
      </c>
      <c r="C158" s="18"/>
      <c r="D158" s="35"/>
      <c r="E158" s="35"/>
      <c r="F158" s="35"/>
    </row>
    <row r="159" spans="1:6" ht="25.5">
      <c r="A159" s="30" t="s">
        <v>100</v>
      </c>
      <c r="B159" s="240" t="s">
        <v>263</v>
      </c>
      <c r="C159" s="18" t="s">
        <v>4</v>
      </c>
      <c r="D159" s="35">
        <v>1</v>
      </c>
      <c r="E159" s="35"/>
      <c r="F159" s="35">
        <f>D159*E159</f>
        <v>0</v>
      </c>
    </row>
    <row r="160" spans="1:6" ht="12.2" customHeight="1">
      <c r="A160" s="30" t="s">
        <v>101</v>
      </c>
      <c r="B160" s="29" t="s">
        <v>296</v>
      </c>
      <c r="C160" s="18" t="s">
        <v>4</v>
      </c>
      <c r="D160" s="35">
        <v>4</v>
      </c>
      <c r="E160" s="35"/>
      <c r="F160" s="35">
        <f>D160*E160</f>
        <v>0</v>
      </c>
    </row>
    <row r="161" spans="1:6" ht="25.5">
      <c r="A161" s="30" t="s">
        <v>102</v>
      </c>
      <c r="B161" s="240" t="s">
        <v>264</v>
      </c>
      <c r="C161" s="18" t="s">
        <v>4</v>
      </c>
      <c r="D161" s="35">
        <v>4</v>
      </c>
      <c r="E161" s="35"/>
      <c r="F161" s="35">
        <f>D161*E161</f>
        <v>0</v>
      </c>
    </row>
    <row r="162" spans="1:6" ht="12.75">
      <c r="A162" s="30" t="s">
        <v>103</v>
      </c>
      <c r="B162" s="240" t="s">
        <v>292</v>
      </c>
      <c r="C162" s="18" t="s">
        <v>4</v>
      </c>
      <c r="D162" s="35">
        <v>4</v>
      </c>
      <c r="E162" s="35"/>
      <c r="F162" s="35">
        <f>D162*E162</f>
        <v>0</v>
      </c>
    </row>
    <row r="163" spans="1:6" ht="12.75">
      <c r="A163" s="28" t="s">
        <v>104</v>
      </c>
      <c r="B163" s="29" t="s">
        <v>295</v>
      </c>
      <c r="C163" s="18" t="s">
        <v>4</v>
      </c>
      <c r="D163" s="35">
        <v>4</v>
      </c>
      <c r="E163" s="35"/>
      <c r="F163" s="35">
        <f>D163*E163</f>
        <v>0</v>
      </c>
    </row>
    <row r="164" spans="1:6" ht="12.75">
      <c r="A164" s="28"/>
      <c r="B164" s="29"/>
      <c r="C164" s="18"/>
      <c r="D164" s="35"/>
      <c r="E164" s="35"/>
      <c r="F164" s="35"/>
    </row>
    <row r="165" spans="1:6" ht="13.5" thickBot="1">
      <c r="A165" s="38"/>
      <c r="B165" s="65" t="s">
        <v>107</v>
      </c>
      <c r="C165" s="39"/>
      <c r="D165" s="40"/>
      <c r="E165" s="41"/>
      <c r="F165" s="41">
        <f>SUM(F136:F163)</f>
        <v>0</v>
      </c>
    </row>
    <row r="166" spans="1:6" ht="13.5" thickTop="1">
      <c r="A166" s="75"/>
      <c r="B166" s="76"/>
      <c r="C166" s="77"/>
      <c r="D166" s="78"/>
      <c r="E166" s="79"/>
      <c r="F166" s="79"/>
    </row>
    <row r="167" spans="1:6" ht="12.75">
      <c r="A167" s="75" t="s">
        <v>108</v>
      </c>
      <c r="B167" s="76" t="s">
        <v>30</v>
      </c>
      <c r="C167" s="77"/>
      <c r="D167" s="78"/>
      <c r="E167" s="79"/>
      <c r="F167" s="79"/>
    </row>
    <row r="168" spans="1:6" ht="12.75">
      <c r="A168" s="30"/>
      <c r="B168" s="70"/>
      <c r="C168" s="18"/>
      <c r="D168" s="35"/>
      <c r="E168" s="35"/>
      <c r="F168" s="35"/>
    </row>
    <row r="169" spans="1:6" ht="28.9" customHeight="1">
      <c r="A169" s="312" t="s">
        <v>57</v>
      </c>
      <c r="B169" s="316" t="s">
        <v>140</v>
      </c>
      <c r="C169" s="315" t="s">
        <v>20</v>
      </c>
      <c r="D169" s="73">
        <v>1</v>
      </c>
      <c r="E169" s="74"/>
      <c r="F169" s="74">
        <f>E169*D169</f>
        <v>0</v>
      </c>
    </row>
    <row r="170" spans="1:6" ht="12.75">
      <c r="A170" s="30"/>
      <c r="B170" s="69"/>
      <c r="C170" s="18"/>
      <c r="D170" s="35"/>
      <c r="E170" s="35"/>
      <c r="F170" s="35"/>
    </row>
    <row r="171" spans="1:6" ht="27.75" customHeight="1">
      <c r="A171" s="30" t="s">
        <v>110</v>
      </c>
      <c r="B171" s="9" t="s">
        <v>21</v>
      </c>
      <c r="C171" s="18" t="s">
        <v>20</v>
      </c>
      <c r="D171" s="35">
        <v>1</v>
      </c>
      <c r="E171" s="35"/>
      <c r="F171" s="35">
        <f>E171*D171</f>
        <v>0</v>
      </c>
    </row>
    <row r="172" spans="1:6" ht="12.75">
      <c r="A172" s="30"/>
      <c r="B172" s="29"/>
      <c r="C172" s="18"/>
      <c r="D172" s="35"/>
      <c r="E172" s="35"/>
      <c r="F172" s="35"/>
    </row>
    <row r="173" spans="1:6" ht="53.45" customHeight="1">
      <c r="A173" s="30" t="s">
        <v>182</v>
      </c>
      <c r="B173" s="9" t="s">
        <v>627</v>
      </c>
      <c r="C173" s="18" t="s">
        <v>4</v>
      </c>
      <c r="D173" s="73">
        <v>37</v>
      </c>
      <c r="E173" s="35"/>
      <c r="F173" s="35">
        <f>D173*E173</f>
        <v>0</v>
      </c>
    </row>
    <row r="174" spans="1:6" ht="13.7" customHeight="1">
      <c r="A174" s="30"/>
      <c r="B174" s="29"/>
      <c r="C174" s="72"/>
      <c r="D174" s="73"/>
      <c r="E174" s="74"/>
      <c r="F174" s="35"/>
    </row>
    <row r="175" spans="1:6" ht="13.5" thickBot="1">
      <c r="A175" s="38"/>
      <c r="B175" s="65" t="s">
        <v>109</v>
      </c>
      <c r="C175" s="39"/>
      <c r="D175" s="40"/>
      <c r="E175" s="41"/>
      <c r="F175" s="41">
        <f>SUM(F169:F173)</f>
        <v>0</v>
      </c>
    </row>
    <row r="176" spans="1:6" ht="13.5" thickTop="1">
      <c r="A176" s="75"/>
      <c r="B176" s="76"/>
      <c r="C176" s="77"/>
      <c r="D176" s="78"/>
      <c r="E176" s="79"/>
      <c r="F176" s="79"/>
    </row>
    <row r="177" spans="1:6" ht="13.5" thickBot="1">
      <c r="A177" s="110">
        <v>1</v>
      </c>
      <c r="B177" s="82" t="s">
        <v>436</v>
      </c>
      <c r="C177" s="39"/>
      <c r="D177" s="81"/>
      <c r="E177" s="81"/>
      <c r="F177" s="41">
        <f>F175+F165+F131+F75+F45+F17</f>
        <v>0</v>
      </c>
    </row>
    <row r="178" spans="1:6" ht="12.75" customHeight="1" thickTop="1">
      <c r="C178" s="44"/>
      <c r="D178" s="21"/>
    </row>
    <row r="179" spans="1:6" ht="12.75">
      <c r="C179" s="44"/>
      <c r="D179" s="46"/>
    </row>
    <row r="180" spans="1:6" ht="12.75">
      <c r="C180" s="44"/>
      <c r="D180" s="46"/>
    </row>
    <row r="181" spans="1:6" ht="12.75">
      <c r="C181" s="44"/>
      <c r="D181" s="46"/>
    </row>
    <row r="182" spans="1:6" ht="12.75">
      <c r="C182" s="44"/>
      <c r="D182" s="46"/>
    </row>
    <row r="183" spans="1:6" ht="12.75">
      <c r="C183" s="44"/>
      <c r="D183" s="46"/>
    </row>
    <row r="184" spans="1:6" ht="12.75">
      <c r="C184" s="44"/>
      <c r="D184" s="46"/>
    </row>
    <row r="185" spans="1:6" ht="12.75">
      <c r="C185" s="44"/>
      <c r="D185" s="46"/>
    </row>
    <row r="186" spans="1:6" ht="12.75">
      <c r="C186" s="44"/>
      <c r="D186" s="46"/>
    </row>
    <row r="187" spans="1:6" ht="12.75">
      <c r="C187" s="44"/>
      <c r="D187" s="46"/>
    </row>
    <row r="188" spans="1:6" ht="12.75">
      <c r="C188" s="44"/>
      <c r="D188" s="46"/>
    </row>
    <row r="189" spans="1:6" ht="12.75">
      <c r="C189" s="44"/>
      <c r="D189" s="46"/>
    </row>
    <row r="190" spans="1:6" ht="12.75">
      <c r="C190" s="44"/>
      <c r="D190" s="46"/>
    </row>
    <row r="191" spans="1:6" ht="12.75">
      <c r="C191" s="44"/>
      <c r="D191" s="46"/>
    </row>
    <row r="192" spans="1:6" ht="12.75">
      <c r="C192" s="44"/>
      <c r="D192" s="46"/>
    </row>
    <row r="193" spans="3:4" ht="12.75">
      <c r="C193" s="44"/>
      <c r="D193" s="46"/>
    </row>
    <row r="194" spans="3:4" ht="12.75">
      <c r="C194" s="44"/>
      <c r="D194" s="46"/>
    </row>
    <row r="195" spans="3:4" ht="12.75">
      <c r="C195" s="44"/>
      <c r="D195" s="46"/>
    </row>
    <row r="196" spans="3:4" ht="12.75">
      <c r="C196" s="44"/>
      <c r="D196" s="46"/>
    </row>
    <row r="197" spans="3:4" ht="12.75">
      <c r="C197" s="44"/>
      <c r="D197" s="46"/>
    </row>
    <row r="198" spans="3:4" ht="12.75">
      <c r="C198" s="44"/>
      <c r="D198" s="46"/>
    </row>
    <row r="199" spans="3:4" ht="12.75">
      <c r="C199" s="44"/>
      <c r="D199" s="46"/>
    </row>
    <row r="200" spans="3:4" ht="12.75">
      <c r="C200" s="44"/>
      <c r="D200" s="46"/>
    </row>
    <row r="201" spans="3:4" ht="12.75">
      <c r="C201" s="44"/>
      <c r="D201" s="46"/>
    </row>
    <row r="202" spans="3:4" ht="12.75">
      <c r="C202" s="44"/>
      <c r="D202" s="46"/>
    </row>
    <row r="203" spans="3:4" ht="12.75">
      <c r="C203" s="44"/>
      <c r="D203" s="46"/>
    </row>
    <row r="204" spans="3:4" ht="12.75">
      <c r="C204" s="44"/>
      <c r="D204" s="46"/>
    </row>
    <row r="205" spans="3:4" ht="12.75">
      <c r="C205" s="44"/>
      <c r="D205" s="46"/>
    </row>
    <row r="206" spans="3:4" ht="12.75">
      <c r="C206" s="44"/>
      <c r="D206" s="46"/>
    </row>
    <row r="207" spans="3:4" ht="12.75">
      <c r="C207" s="44"/>
      <c r="D207" s="46"/>
    </row>
    <row r="208" spans="3:4" ht="12.75">
      <c r="C208" s="44"/>
      <c r="D208" s="46"/>
    </row>
    <row r="209" spans="3:4" ht="12.75">
      <c r="C209" s="44"/>
      <c r="D209" s="46"/>
    </row>
    <row r="210" spans="3:4" ht="12.75">
      <c r="C210" s="44"/>
      <c r="D210" s="46"/>
    </row>
    <row r="211" spans="3:4" ht="12.75">
      <c r="C211" s="44"/>
      <c r="D211" s="46"/>
    </row>
    <row r="212" spans="3:4" ht="12.75">
      <c r="C212" s="44"/>
      <c r="D212" s="46"/>
    </row>
    <row r="213" spans="3:4" ht="12.75">
      <c r="C213" s="44"/>
      <c r="D213" s="46"/>
    </row>
    <row r="214" spans="3:4" ht="12.75">
      <c r="C214" s="44"/>
      <c r="D214" s="46"/>
    </row>
    <row r="215" spans="3:4" ht="12.75">
      <c r="C215" s="44"/>
      <c r="D215" s="46"/>
    </row>
    <row r="216" spans="3:4" ht="12.75">
      <c r="C216" s="44"/>
      <c r="D216" s="46"/>
    </row>
    <row r="217" spans="3:4" ht="12.75">
      <c r="C217" s="44"/>
      <c r="D217" s="46"/>
    </row>
    <row r="218" spans="3:4" ht="12.75">
      <c r="C218" s="44"/>
      <c r="D218" s="46"/>
    </row>
    <row r="219" spans="3:4" ht="12.75">
      <c r="C219" s="44"/>
      <c r="D219" s="46"/>
    </row>
    <row r="220" spans="3:4" ht="12.75">
      <c r="C220" s="44"/>
      <c r="D220" s="46"/>
    </row>
    <row r="221" spans="3:4" ht="12.75">
      <c r="C221" s="44"/>
      <c r="D221" s="46"/>
    </row>
    <row r="222" spans="3:4" ht="12.75">
      <c r="C222" s="44"/>
      <c r="D222" s="46"/>
    </row>
    <row r="223" spans="3:4" ht="12.75">
      <c r="C223" s="44"/>
      <c r="D223" s="46"/>
    </row>
    <row r="224" spans="3:4" ht="12.75">
      <c r="C224" s="44"/>
      <c r="D224" s="46"/>
    </row>
    <row r="225" spans="3:4" ht="12.75">
      <c r="C225" s="44"/>
      <c r="D225" s="46"/>
    </row>
    <row r="226" spans="3:4" ht="12.75">
      <c r="C226" s="44"/>
      <c r="D226" s="46"/>
    </row>
    <row r="227" spans="3:4" ht="12.75">
      <c r="C227" s="44"/>
      <c r="D227" s="46"/>
    </row>
    <row r="228" spans="3:4" ht="12.75">
      <c r="C228" s="44"/>
      <c r="D228" s="46"/>
    </row>
    <row r="229" spans="3:4" ht="12.75">
      <c r="C229" s="44"/>
      <c r="D229" s="46"/>
    </row>
    <row r="230" spans="3:4" ht="12.75">
      <c r="C230" s="44"/>
      <c r="D230" s="46"/>
    </row>
    <row r="231" spans="3:4" ht="12.75">
      <c r="C231" s="44"/>
      <c r="D231" s="46"/>
    </row>
    <row r="232" spans="3:4" ht="12.75">
      <c r="C232" s="44"/>
      <c r="D232" s="46"/>
    </row>
    <row r="233" spans="3:4" ht="12.75">
      <c r="C233" s="44"/>
      <c r="D233" s="46"/>
    </row>
    <row r="234" spans="3:4" ht="12.75">
      <c r="C234" s="44"/>
      <c r="D234" s="46"/>
    </row>
    <row r="235" spans="3:4" ht="12.75">
      <c r="C235" s="44"/>
      <c r="D235" s="46"/>
    </row>
    <row r="236" spans="3:4" ht="12.75">
      <c r="C236" s="44"/>
      <c r="D236" s="46"/>
    </row>
    <row r="237" spans="3:4" ht="12.75">
      <c r="C237" s="44"/>
      <c r="D237" s="46"/>
    </row>
    <row r="238" spans="3:4" ht="12.75">
      <c r="C238" s="44"/>
      <c r="D238" s="46"/>
    </row>
    <row r="239" spans="3:4" ht="12.75">
      <c r="C239" s="44"/>
      <c r="D239" s="46"/>
    </row>
    <row r="240" spans="3:4" ht="12.75">
      <c r="C240" s="44"/>
      <c r="D240" s="46"/>
    </row>
    <row r="241" spans="3:4" ht="12.75">
      <c r="C241" s="44"/>
      <c r="D241" s="46"/>
    </row>
    <row r="242" spans="3:4" ht="12.75">
      <c r="C242" s="44"/>
      <c r="D242" s="46"/>
    </row>
    <row r="243" spans="3:4" ht="12.75">
      <c r="C243" s="44"/>
      <c r="D243" s="46"/>
    </row>
    <row r="244" spans="3:4" ht="12.75">
      <c r="C244" s="44"/>
      <c r="D244" s="46"/>
    </row>
    <row r="245" spans="3:4" ht="12.75">
      <c r="C245" s="44"/>
      <c r="D245" s="46"/>
    </row>
    <row r="246" spans="3:4" ht="12.75">
      <c r="C246" s="44"/>
      <c r="D246" s="46"/>
    </row>
    <row r="247" spans="3:4" ht="12.75">
      <c r="C247" s="44"/>
      <c r="D247" s="46"/>
    </row>
    <row r="248" spans="3:4" ht="12.75">
      <c r="C248" s="44"/>
      <c r="D248" s="46"/>
    </row>
    <row r="249" spans="3:4" ht="12.75">
      <c r="C249" s="44"/>
      <c r="D249" s="46"/>
    </row>
    <row r="250" spans="3:4" ht="12.75">
      <c r="C250" s="44"/>
      <c r="D250" s="46"/>
    </row>
    <row r="251" spans="3:4" ht="12.75">
      <c r="C251" s="44"/>
      <c r="D251" s="46"/>
    </row>
    <row r="252" spans="3:4" ht="12.75">
      <c r="C252" s="44"/>
      <c r="D252" s="46"/>
    </row>
    <row r="253" spans="3:4" ht="12.75">
      <c r="C253" s="44"/>
      <c r="D253" s="46"/>
    </row>
    <row r="254" spans="3:4" ht="12.75">
      <c r="C254" s="44"/>
      <c r="D254" s="46"/>
    </row>
    <row r="255" spans="3:4" ht="12.75">
      <c r="C255" s="44"/>
      <c r="D255" s="46"/>
    </row>
    <row r="256" spans="3:4" ht="12.75">
      <c r="C256" s="44"/>
      <c r="D256" s="46"/>
    </row>
    <row r="257" spans="3:4" ht="12.75">
      <c r="C257" s="44"/>
      <c r="D257" s="46"/>
    </row>
    <row r="258" spans="3:4" ht="12.75">
      <c r="C258" s="44"/>
      <c r="D258" s="46"/>
    </row>
    <row r="259" spans="3:4" ht="12.75">
      <c r="C259" s="44"/>
      <c r="D259" s="46"/>
    </row>
    <row r="260" spans="3:4" ht="12.75">
      <c r="C260" s="44"/>
      <c r="D260" s="46"/>
    </row>
    <row r="261" spans="3:4" ht="12.75">
      <c r="C261" s="44"/>
      <c r="D261" s="46"/>
    </row>
    <row r="262" spans="3:4" ht="12.75">
      <c r="C262" s="44"/>
      <c r="D262" s="46"/>
    </row>
    <row r="263" spans="3:4" ht="12.75">
      <c r="C263" s="44"/>
      <c r="D263" s="46"/>
    </row>
    <row r="264" spans="3:4" ht="12.75">
      <c r="C264" s="44"/>
      <c r="D264" s="46"/>
    </row>
    <row r="265" spans="3:4" ht="12.75">
      <c r="C265" s="44"/>
      <c r="D265" s="46"/>
    </row>
    <row r="266" spans="3:4" ht="12.75">
      <c r="C266" s="44"/>
      <c r="D266" s="46"/>
    </row>
    <row r="267" spans="3:4" ht="12.75">
      <c r="C267" s="44"/>
      <c r="D267" s="46"/>
    </row>
    <row r="268" spans="3:4" ht="12.75">
      <c r="C268" s="44"/>
      <c r="D268" s="46"/>
    </row>
    <row r="269" spans="3:4" ht="12.75">
      <c r="C269" s="44"/>
      <c r="D269" s="46"/>
    </row>
    <row r="270" spans="3:4" ht="12.75">
      <c r="C270" s="44"/>
      <c r="D270" s="46"/>
    </row>
    <row r="271" spans="3:4" ht="12.75">
      <c r="C271" s="44"/>
      <c r="D271" s="46"/>
    </row>
    <row r="272" spans="3:4" ht="12.75">
      <c r="C272" s="44"/>
      <c r="D272" s="46"/>
    </row>
    <row r="273" spans="3:4" ht="12.75">
      <c r="C273" s="44"/>
      <c r="D273" s="46"/>
    </row>
    <row r="274" spans="3:4" ht="12.75">
      <c r="C274" s="44"/>
      <c r="D274" s="46"/>
    </row>
    <row r="275" spans="3:4" ht="12.75">
      <c r="C275" s="44"/>
      <c r="D275" s="46"/>
    </row>
    <row r="276" spans="3:4" ht="12.75">
      <c r="C276" s="44"/>
      <c r="D276" s="46"/>
    </row>
    <row r="277" spans="3:4" ht="12.75">
      <c r="C277" s="44"/>
      <c r="D277" s="46"/>
    </row>
    <row r="278" spans="3:4" ht="12.75">
      <c r="C278" s="44"/>
      <c r="D278" s="46"/>
    </row>
    <row r="279" spans="3:4" ht="12.75">
      <c r="C279" s="44"/>
      <c r="D279" s="46"/>
    </row>
    <row r="280" spans="3:4" ht="12.75">
      <c r="C280" s="44"/>
      <c r="D280" s="46"/>
    </row>
    <row r="281" spans="3:4" ht="12.75">
      <c r="C281" s="44"/>
      <c r="D281" s="46"/>
    </row>
    <row r="282" spans="3:4" ht="12.75">
      <c r="C282" s="44"/>
      <c r="D282" s="46"/>
    </row>
    <row r="283" spans="3:4" ht="12.75">
      <c r="C283" s="44"/>
      <c r="D283" s="46"/>
    </row>
    <row r="284" spans="3:4" ht="12.75">
      <c r="C284" s="44"/>
      <c r="D284" s="46"/>
    </row>
    <row r="285" spans="3:4" ht="12.75">
      <c r="C285" s="44"/>
      <c r="D285" s="46"/>
    </row>
    <row r="286" spans="3:4" ht="12.75">
      <c r="C286" s="44"/>
      <c r="D286" s="46"/>
    </row>
    <row r="287" spans="3:4" ht="12.75">
      <c r="C287" s="44"/>
      <c r="D287" s="46"/>
    </row>
    <row r="288" spans="3:4" ht="12.75">
      <c r="C288" s="44"/>
      <c r="D288" s="46"/>
    </row>
    <row r="289" spans="3:4" ht="12.75">
      <c r="C289" s="44"/>
      <c r="D289" s="46"/>
    </row>
    <row r="290" spans="3:4" ht="12.75">
      <c r="C290" s="44"/>
      <c r="D290" s="46"/>
    </row>
    <row r="291" spans="3:4" ht="12.75">
      <c r="C291" s="44"/>
      <c r="D291" s="46"/>
    </row>
    <row r="292" spans="3:4" ht="12.75">
      <c r="C292" s="44"/>
      <c r="D292" s="46"/>
    </row>
    <row r="293" spans="3:4" ht="12.75">
      <c r="C293" s="44"/>
      <c r="D293" s="46"/>
    </row>
    <row r="294" spans="3:4" ht="12.75">
      <c r="C294" s="44"/>
      <c r="D294" s="46"/>
    </row>
    <row r="295" spans="3:4" ht="12.75">
      <c r="C295" s="44"/>
      <c r="D295" s="46"/>
    </row>
    <row r="296" spans="3:4" ht="12.75">
      <c r="C296" s="44"/>
      <c r="D296" s="46"/>
    </row>
    <row r="297" spans="3:4" ht="12.75">
      <c r="C297" s="44"/>
      <c r="D297" s="46"/>
    </row>
    <row r="298" spans="3:4" ht="12.75">
      <c r="C298" s="44"/>
      <c r="D298" s="46"/>
    </row>
    <row r="299" spans="3:4" ht="12.75">
      <c r="C299" s="44"/>
      <c r="D299" s="46"/>
    </row>
    <row r="300" spans="3:4" ht="12.75">
      <c r="C300" s="44"/>
      <c r="D300" s="46"/>
    </row>
    <row r="301" spans="3:4" ht="12.75">
      <c r="C301" s="44"/>
      <c r="D301" s="46"/>
    </row>
    <row r="302" spans="3:4" ht="12.75">
      <c r="C302" s="44"/>
      <c r="D302" s="46"/>
    </row>
    <row r="303" spans="3:4" ht="12.75">
      <c r="C303" s="44"/>
      <c r="D303" s="46"/>
    </row>
    <row r="304" spans="3:4" ht="12.75">
      <c r="C304" s="44"/>
      <c r="D304" s="46"/>
    </row>
    <row r="305" spans="3:4" ht="12.75">
      <c r="C305" s="44"/>
      <c r="D305" s="46"/>
    </row>
    <row r="306" spans="3:4" ht="12.75">
      <c r="C306" s="44"/>
      <c r="D306" s="46"/>
    </row>
    <row r="307" spans="3:4" ht="12.75">
      <c r="C307" s="44"/>
      <c r="D307" s="46"/>
    </row>
    <row r="308" spans="3:4" ht="12.75">
      <c r="C308" s="44"/>
      <c r="D308" s="46"/>
    </row>
    <row r="309" spans="3:4" ht="12.75">
      <c r="C309" s="44"/>
      <c r="D309" s="46"/>
    </row>
    <row r="310" spans="3:4" ht="12.75">
      <c r="C310" s="44"/>
      <c r="D310" s="46"/>
    </row>
    <row r="311" spans="3:4" ht="12.75">
      <c r="C311" s="44"/>
      <c r="D311" s="46"/>
    </row>
    <row r="312" spans="3:4" ht="12.75">
      <c r="C312" s="44"/>
      <c r="D312" s="46"/>
    </row>
    <row r="313" spans="3:4" ht="12.75">
      <c r="C313" s="44"/>
      <c r="D313" s="46"/>
    </row>
    <row r="314" spans="3:4" ht="12.75">
      <c r="C314" s="44"/>
      <c r="D314" s="46"/>
    </row>
    <row r="315" spans="3:4" ht="12.75">
      <c r="C315" s="44"/>
      <c r="D315" s="46"/>
    </row>
    <row r="316" spans="3:4" ht="12.75">
      <c r="C316" s="44"/>
      <c r="D316" s="46"/>
    </row>
    <row r="317" spans="3:4" ht="12.75">
      <c r="C317" s="44"/>
      <c r="D317" s="46"/>
    </row>
    <row r="318" spans="3:4" ht="12.75">
      <c r="C318" s="44"/>
      <c r="D318" s="46"/>
    </row>
    <row r="319" spans="3:4" ht="12.75">
      <c r="C319" s="44"/>
      <c r="D319" s="46"/>
    </row>
    <row r="320" spans="3:4" ht="12.75">
      <c r="C320" s="44"/>
      <c r="D320" s="46"/>
    </row>
    <row r="321" spans="3:4" ht="12.75">
      <c r="C321" s="44"/>
      <c r="D321" s="46"/>
    </row>
    <row r="322" spans="3:4" ht="12.75">
      <c r="C322" s="44"/>
      <c r="D322" s="46"/>
    </row>
    <row r="323" spans="3:4" ht="12.75">
      <c r="C323" s="44"/>
      <c r="D323" s="46"/>
    </row>
    <row r="324" spans="3:4" ht="12.75">
      <c r="C324" s="44"/>
      <c r="D324" s="46"/>
    </row>
    <row r="325" spans="3:4" ht="12.75">
      <c r="C325" s="44"/>
      <c r="D325" s="46"/>
    </row>
    <row r="326" spans="3:4" ht="12.75">
      <c r="C326" s="44"/>
      <c r="D326" s="46"/>
    </row>
    <row r="327" spans="3:4" ht="12.75">
      <c r="C327" s="44"/>
      <c r="D327" s="46"/>
    </row>
    <row r="328" spans="3:4" ht="12.75">
      <c r="C328" s="44"/>
      <c r="D328" s="46"/>
    </row>
    <row r="329" spans="3:4" ht="12.75">
      <c r="C329" s="44"/>
      <c r="D329" s="46"/>
    </row>
    <row r="330" spans="3:4" ht="12.75">
      <c r="C330" s="44"/>
      <c r="D330" s="46"/>
    </row>
    <row r="331" spans="3:4" ht="12.75">
      <c r="C331" s="44"/>
      <c r="D331" s="46"/>
    </row>
    <row r="332" spans="3:4" ht="12.75">
      <c r="C332" s="44"/>
      <c r="D332" s="46"/>
    </row>
    <row r="333" spans="3:4" ht="12.75">
      <c r="C333" s="44"/>
      <c r="D333" s="46"/>
    </row>
    <row r="334" spans="3:4" ht="12.75">
      <c r="C334" s="44"/>
      <c r="D334" s="46"/>
    </row>
    <row r="335" spans="3:4" ht="12.75">
      <c r="C335" s="44"/>
      <c r="D335" s="46"/>
    </row>
    <row r="336" spans="3:4" ht="12.75">
      <c r="C336" s="44"/>
      <c r="D336" s="46"/>
    </row>
    <row r="337" spans="3:4" ht="12.75">
      <c r="C337" s="44"/>
      <c r="D337" s="46"/>
    </row>
    <row r="338" spans="3:4" ht="12.75">
      <c r="C338" s="44"/>
      <c r="D338" s="46"/>
    </row>
    <row r="339" spans="3:4" ht="12.75">
      <c r="C339" s="44"/>
      <c r="D339" s="46"/>
    </row>
    <row r="340" spans="3:4" ht="12.75">
      <c r="C340" s="44"/>
      <c r="D340" s="46"/>
    </row>
    <row r="341" spans="3:4" ht="12.75">
      <c r="C341" s="44"/>
      <c r="D341" s="46"/>
    </row>
    <row r="342" spans="3:4" ht="12.75">
      <c r="C342" s="44"/>
      <c r="D342" s="46"/>
    </row>
    <row r="343" spans="3:4" ht="12.75">
      <c r="C343" s="44"/>
      <c r="D343" s="46"/>
    </row>
    <row r="344" spans="3:4" ht="12.75">
      <c r="C344" s="44"/>
      <c r="D344" s="46"/>
    </row>
    <row r="345" spans="3:4" ht="12.75">
      <c r="C345" s="44"/>
      <c r="D345" s="46"/>
    </row>
    <row r="346" spans="3:4" ht="12.75">
      <c r="C346" s="44"/>
      <c r="D346" s="46"/>
    </row>
    <row r="347" spans="3:4" ht="12.75">
      <c r="C347" s="44"/>
      <c r="D347" s="46"/>
    </row>
    <row r="348" spans="3:4" ht="12.75">
      <c r="C348" s="44"/>
      <c r="D348" s="46"/>
    </row>
    <row r="349" spans="3:4" ht="12.75">
      <c r="C349" s="44"/>
      <c r="D349" s="46"/>
    </row>
    <row r="350" spans="3:4" ht="12.75">
      <c r="C350" s="44"/>
      <c r="D350" s="46"/>
    </row>
    <row r="351" spans="3:4" ht="12.75">
      <c r="C351" s="44"/>
      <c r="D351" s="46"/>
    </row>
    <row r="352" spans="3:4" ht="12.75">
      <c r="C352" s="44"/>
      <c r="D352" s="46"/>
    </row>
    <row r="353" spans="3:4" ht="12.75">
      <c r="C353" s="44"/>
      <c r="D353" s="46"/>
    </row>
    <row r="354" spans="3:4" ht="12.75">
      <c r="C354" s="44"/>
      <c r="D354" s="46"/>
    </row>
    <row r="355" spans="3:4" ht="12.75">
      <c r="C355" s="44"/>
      <c r="D355" s="46"/>
    </row>
    <row r="356" spans="3:4" ht="12.75">
      <c r="C356" s="44"/>
      <c r="D356" s="46"/>
    </row>
    <row r="357" spans="3:4" ht="12.75">
      <c r="C357" s="44"/>
      <c r="D357" s="46"/>
    </row>
    <row r="358" spans="3:4" ht="12.75">
      <c r="C358" s="44"/>
      <c r="D358" s="46"/>
    </row>
    <row r="359" spans="3:4" ht="12.75">
      <c r="C359" s="44"/>
      <c r="D359" s="46"/>
    </row>
    <row r="360" spans="3:4" ht="12.75">
      <c r="C360" s="44"/>
      <c r="D360" s="46"/>
    </row>
    <row r="361" spans="3:4" ht="12.75">
      <c r="C361" s="44"/>
      <c r="D361" s="46"/>
    </row>
    <row r="362" spans="3:4" ht="12.75">
      <c r="C362" s="44"/>
      <c r="D362" s="46"/>
    </row>
    <row r="363" spans="3:4" ht="12.75">
      <c r="C363" s="44"/>
      <c r="D363" s="46"/>
    </row>
    <row r="364" spans="3:4" ht="12.75">
      <c r="C364" s="44"/>
      <c r="D364" s="46"/>
    </row>
    <row r="365" spans="3:4" ht="12.75">
      <c r="C365" s="44"/>
      <c r="D365" s="46"/>
    </row>
    <row r="366" spans="3:4" ht="12.75">
      <c r="C366" s="44"/>
      <c r="D366" s="46"/>
    </row>
    <row r="367" spans="3:4" ht="12.75">
      <c r="C367" s="44"/>
      <c r="D367" s="46"/>
    </row>
    <row r="368" spans="3:4" ht="12.75">
      <c r="C368" s="44"/>
      <c r="D368" s="46"/>
    </row>
    <row r="369" spans="3:4" ht="12.75">
      <c r="C369" s="44"/>
      <c r="D369" s="46"/>
    </row>
    <row r="370" spans="3:4" ht="12.75">
      <c r="C370" s="44"/>
      <c r="D370" s="46"/>
    </row>
    <row r="371" spans="3:4" ht="12.75">
      <c r="C371" s="44"/>
      <c r="D371" s="46"/>
    </row>
    <row r="372" spans="3:4" ht="12.75">
      <c r="C372" s="44"/>
      <c r="D372" s="46"/>
    </row>
    <row r="373" spans="3:4" ht="12.75">
      <c r="C373" s="44"/>
      <c r="D373" s="46"/>
    </row>
    <row r="374" spans="3:4" ht="12.75">
      <c r="C374" s="44"/>
      <c r="D374" s="46"/>
    </row>
    <row r="375" spans="3:4" ht="12.75">
      <c r="C375" s="44"/>
      <c r="D375" s="46"/>
    </row>
    <row r="376" spans="3:4" ht="12.75">
      <c r="C376" s="44"/>
      <c r="D376" s="46"/>
    </row>
    <row r="377" spans="3:4" ht="12.75">
      <c r="C377" s="44"/>
      <c r="D377" s="46"/>
    </row>
    <row r="378" spans="3:4" ht="12.75">
      <c r="C378" s="44"/>
      <c r="D378" s="46"/>
    </row>
    <row r="379" spans="3:4" ht="12.75">
      <c r="C379" s="44"/>
      <c r="D379" s="46"/>
    </row>
    <row r="380" spans="3:4" ht="12.75">
      <c r="C380" s="44"/>
      <c r="D380" s="46"/>
    </row>
    <row r="381" spans="3:4" ht="12.75">
      <c r="C381" s="44"/>
      <c r="D381" s="46"/>
    </row>
    <row r="382" spans="3:4" ht="12.75">
      <c r="C382" s="44"/>
      <c r="D382" s="46"/>
    </row>
    <row r="383" spans="3:4" ht="12.75">
      <c r="C383" s="44"/>
      <c r="D383" s="46"/>
    </row>
    <row r="384" spans="3:4" ht="12.75">
      <c r="C384" s="44"/>
      <c r="D384" s="46"/>
    </row>
    <row r="385" spans="3:4" ht="12.75">
      <c r="C385" s="44"/>
      <c r="D385" s="46"/>
    </row>
    <row r="386" spans="3:4" ht="12.75">
      <c r="C386" s="44"/>
      <c r="D386" s="46"/>
    </row>
    <row r="387" spans="3:4" ht="12.75">
      <c r="C387" s="44"/>
      <c r="D387" s="46"/>
    </row>
    <row r="388" spans="3:4" ht="12.75">
      <c r="C388" s="44"/>
      <c r="D388" s="46"/>
    </row>
    <row r="389" spans="3:4" ht="12.75">
      <c r="C389" s="44"/>
      <c r="D389" s="46"/>
    </row>
    <row r="390" spans="3:4" ht="12.75">
      <c r="C390" s="44"/>
      <c r="D390" s="46"/>
    </row>
    <row r="391" spans="3:4" ht="12.75">
      <c r="C391" s="44"/>
      <c r="D391" s="46"/>
    </row>
    <row r="392" spans="3:4" ht="12.75">
      <c r="C392" s="44"/>
      <c r="D392" s="46"/>
    </row>
    <row r="393" spans="3:4" ht="12.75">
      <c r="C393" s="44"/>
      <c r="D393" s="46"/>
    </row>
    <row r="394" spans="3:4" ht="12.75">
      <c r="C394" s="44"/>
      <c r="D394" s="46"/>
    </row>
    <row r="395" spans="3:4" ht="12.75">
      <c r="C395" s="44"/>
      <c r="D395" s="46"/>
    </row>
    <row r="396" spans="3:4" ht="12.75">
      <c r="C396" s="44"/>
      <c r="D396" s="46"/>
    </row>
    <row r="397" spans="3:4" ht="12.75">
      <c r="C397" s="44"/>
      <c r="D397" s="46"/>
    </row>
    <row r="398" spans="3:4" ht="12.75">
      <c r="C398" s="44"/>
      <c r="D398" s="46"/>
    </row>
    <row r="399" spans="3:4" ht="12.75">
      <c r="C399" s="44"/>
      <c r="D399" s="46"/>
    </row>
    <row r="400" spans="3:4" ht="12.75">
      <c r="C400" s="44"/>
      <c r="D400" s="46"/>
    </row>
    <row r="401" spans="3:4" ht="12.75">
      <c r="C401" s="44"/>
      <c r="D401" s="46"/>
    </row>
    <row r="402" spans="3:4" ht="12.75">
      <c r="C402" s="44"/>
      <c r="D402" s="46"/>
    </row>
    <row r="403" spans="3:4" ht="12.75">
      <c r="C403" s="44"/>
      <c r="D403" s="46"/>
    </row>
    <row r="404" spans="3:4" ht="12.75">
      <c r="C404" s="44"/>
      <c r="D404" s="46"/>
    </row>
    <row r="405" spans="3:4" ht="12.75">
      <c r="C405" s="44"/>
      <c r="D405" s="46"/>
    </row>
    <row r="406" spans="3:4" ht="12.75">
      <c r="C406" s="44"/>
      <c r="D406" s="46"/>
    </row>
    <row r="407" spans="3:4" ht="12.75">
      <c r="C407" s="44"/>
      <c r="D407" s="46"/>
    </row>
    <row r="408" spans="3:4" ht="12.75">
      <c r="C408" s="44"/>
      <c r="D408" s="46"/>
    </row>
    <row r="409" spans="3:4" ht="12.75">
      <c r="C409" s="44"/>
      <c r="D409" s="46"/>
    </row>
    <row r="410" spans="3:4" ht="12.75">
      <c r="C410" s="44"/>
      <c r="D410" s="46"/>
    </row>
    <row r="411" spans="3:4" ht="12.75">
      <c r="C411" s="44"/>
      <c r="D411" s="46"/>
    </row>
    <row r="412" spans="3:4" ht="12.75">
      <c r="C412" s="44"/>
      <c r="D412" s="46"/>
    </row>
    <row r="413" spans="3:4" ht="12.75">
      <c r="C413" s="44"/>
      <c r="D413" s="46"/>
    </row>
    <row r="414" spans="3:4" ht="12.75">
      <c r="C414" s="44"/>
      <c r="D414" s="46"/>
    </row>
    <row r="415" spans="3:4" ht="12.75">
      <c r="C415" s="44"/>
      <c r="D415" s="46"/>
    </row>
    <row r="416" spans="3:4" ht="12.75">
      <c r="C416" s="44"/>
      <c r="D416" s="46"/>
    </row>
    <row r="417" spans="3:4" ht="12.75">
      <c r="C417" s="44"/>
      <c r="D417" s="46"/>
    </row>
    <row r="418" spans="3:4" ht="12.75">
      <c r="C418" s="44"/>
      <c r="D418" s="46"/>
    </row>
    <row r="419" spans="3:4" ht="12.75">
      <c r="C419" s="44"/>
      <c r="D419" s="46"/>
    </row>
    <row r="420" spans="3:4" ht="12.75">
      <c r="C420" s="44"/>
      <c r="D420" s="46"/>
    </row>
    <row r="421" spans="3:4" ht="12.75">
      <c r="C421" s="44"/>
      <c r="D421" s="46"/>
    </row>
    <row r="422" spans="3:4" ht="12.75">
      <c r="C422" s="44"/>
      <c r="D422" s="46"/>
    </row>
    <row r="423" spans="3:4" ht="12.75">
      <c r="C423" s="44"/>
      <c r="D423" s="46"/>
    </row>
    <row r="424" spans="3:4" ht="12.75">
      <c r="C424" s="44"/>
      <c r="D424" s="46"/>
    </row>
    <row r="425" spans="3:4" ht="12.75">
      <c r="C425" s="44"/>
      <c r="D425" s="46"/>
    </row>
    <row r="426" spans="3:4" ht="12.75">
      <c r="C426" s="44"/>
      <c r="D426" s="46"/>
    </row>
    <row r="427" spans="3:4" ht="12.75">
      <c r="C427" s="44"/>
      <c r="D427" s="46"/>
    </row>
    <row r="428" spans="3:4" ht="12.75">
      <c r="C428" s="44"/>
      <c r="D428" s="46"/>
    </row>
    <row r="429" spans="3:4" ht="12.75">
      <c r="C429" s="44"/>
      <c r="D429" s="46"/>
    </row>
    <row r="430" spans="3:4" ht="12.75">
      <c r="C430" s="44"/>
      <c r="D430" s="46"/>
    </row>
    <row r="431" spans="3:4" ht="12.75">
      <c r="C431" s="44"/>
      <c r="D431" s="46"/>
    </row>
    <row r="432" spans="3:4" ht="12.75">
      <c r="C432" s="44"/>
      <c r="D432" s="46"/>
    </row>
    <row r="433" spans="3:4" ht="12.75">
      <c r="C433" s="44"/>
      <c r="D433" s="46"/>
    </row>
    <row r="434" spans="3:4" ht="12.75">
      <c r="C434" s="44"/>
      <c r="D434" s="46"/>
    </row>
    <row r="435" spans="3:4" ht="12.75">
      <c r="C435" s="44"/>
      <c r="D435" s="46"/>
    </row>
    <row r="436" spans="3:4" ht="12.75">
      <c r="C436" s="44"/>
      <c r="D436" s="46"/>
    </row>
    <row r="437" spans="3:4" ht="12.75">
      <c r="C437" s="44"/>
      <c r="D437" s="46"/>
    </row>
    <row r="438" spans="3:4" ht="12.75">
      <c r="C438" s="44"/>
      <c r="D438" s="46"/>
    </row>
    <row r="439" spans="3:4" ht="12.75">
      <c r="C439" s="44"/>
      <c r="D439" s="46"/>
    </row>
    <row r="440" spans="3:4" ht="12.75">
      <c r="C440" s="44"/>
      <c r="D440" s="46"/>
    </row>
    <row r="441" spans="3:4" ht="12.75">
      <c r="C441" s="44"/>
      <c r="D441" s="46"/>
    </row>
    <row r="442" spans="3:4" ht="12.75">
      <c r="C442" s="44"/>
      <c r="D442" s="46"/>
    </row>
    <row r="443" spans="3:4" ht="12.75">
      <c r="C443" s="44"/>
      <c r="D443" s="46"/>
    </row>
    <row r="444" spans="3:4" ht="12.75">
      <c r="C444" s="44"/>
      <c r="D444" s="46"/>
    </row>
    <row r="445" spans="3:4" ht="12.75">
      <c r="C445" s="44"/>
      <c r="D445" s="46"/>
    </row>
    <row r="446" spans="3:4" ht="12.75">
      <c r="C446" s="44"/>
      <c r="D446" s="46"/>
    </row>
    <row r="447" spans="3:4" ht="12.75">
      <c r="C447" s="44"/>
      <c r="D447" s="46"/>
    </row>
    <row r="448" spans="3:4" ht="12.75">
      <c r="C448" s="44"/>
      <c r="D448" s="46"/>
    </row>
    <row r="449" spans="3:4" ht="12.75">
      <c r="C449" s="44"/>
      <c r="D449" s="46"/>
    </row>
    <row r="450" spans="3:4" ht="12.75">
      <c r="C450" s="44"/>
      <c r="D450" s="46"/>
    </row>
    <row r="451" spans="3:4" ht="12.75">
      <c r="C451" s="44"/>
      <c r="D451" s="46"/>
    </row>
    <row r="452" spans="3:4" ht="12.75">
      <c r="C452" s="44"/>
      <c r="D452" s="46"/>
    </row>
    <row r="453" spans="3:4" ht="12.75">
      <c r="C453" s="44"/>
      <c r="D453" s="46"/>
    </row>
    <row r="454" spans="3:4" ht="12.75">
      <c r="C454" s="44"/>
      <c r="D454" s="46"/>
    </row>
    <row r="455" spans="3:4" ht="12.75">
      <c r="C455" s="44"/>
      <c r="D455" s="46"/>
    </row>
    <row r="456" spans="3:4" ht="12.75">
      <c r="C456" s="44"/>
      <c r="D456" s="46"/>
    </row>
    <row r="457" spans="3:4" ht="12.75">
      <c r="C457" s="44"/>
      <c r="D457" s="46"/>
    </row>
    <row r="458" spans="3:4" ht="12.75">
      <c r="C458" s="44"/>
      <c r="D458" s="46"/>
    </row>
    <row r="459" spans="3:4" ht="12.75">
      <c r="C459" s="44"/>
      <c r="D459" s="46"/>
    </row>
    <row r="460" spans="3:4" ht="12.75">
      <c r="C460" s="44"/>
      <c r="D460" s="46"/>
    </row>
    <row r="461" spans="3:4" ht="12.75">
      <c r="C461" s="44"/>
      <c r="D461" s="46"/>
    </row>
    <row r="462" spans="3:4" ht="12.75">
      <c r="C462" s="44"/>
      <c r="D462" s="46"/>
    </row>
    <row r="463" spans="3:4" ht="12.75">
      <c r="C463" s="44"/>
      <c r="D463" s="46"/>
    </row>
    <row r="464" spans="3:4" ht="12.75">
      <c r="C464" s="44"/>
      <c r="D464" s="46"/>
    </row>
    <row r="465" spans="3:4" ht="12.75">
      <c r="C465" s="44"/>
      <c r="D465" s="46"/>
    </row>
    <row r="466" spans="3:4" ht="12.75">
      <c r="C466" s="44"/>
      <c r="D466" s="46"/>
    </row>
    <row r="467" spans="3:4" ht="12.75">
      <c r="C467" s="44"/>
      <c r="D467" s="46"/>
    </row>
    <row r="468" spans="3:4" ht="12.75">
      <c r="C468" s="44"/>
      <c r="D468" s="46"/>
    </row>
    <row r="469" spans="3:4" ht="12.75">
      <c r="C469" s="44"/>
      <c r="D469" s="46"/>
    </row>
    <row r="470" spans="3:4" ht="12.75">
      <c r="C470" s="44"/>
      <c r="D470" s="46"/>
    </row>
    <row r="471" spans="3:4" ht="12.75">
      <c r="C471" s="44"/>
      <c r="D471" s="46"/>
    </row>
    <row r="472" spans="3:4" ht="12.75">
      <c r="C472" s="44"/>
      <c r="D472" s="46"/>
    </row>
    <row r="473" spans="3:4" ht="12.75">
      <c r="C473" s="44"/>
      <c r="D473" s="46"/>
    </row>
    <row r="474" spans="3:4" ht="12.75">
      <c r="C474" s="44"/>
      <c r="D474" s="46"/>
    </row>
    <row r="475" spans="3:4" ht="12.75">
      <c r="C475" s="44"/>
      <c r="D475" s="46"/>
    </row>
    <row r="476" spans="3:4" ht="12.75">
      <c r="C476" s="44"/>
      <c r="D476" s="46"/>
    </row>
    <row r="477" spans="3:4" ht="12.75">
      <c r="C477" s="44"/>
      <c r="D477" s="46"/>
    </row>
    <row r="478" spans="3:4" ht="12.75">
      <c r="C478" s="44"/>
      <c r="D478" s="46"/>
    </row>
    <row r="479" spans="3:4" ht="12.75">
      <c r="C479" s="44"/>
      <c r="D479" s="46"/>
    </row>
    <row r="480" spans="3:4" ht="12.75">
      <c r="C480" s="44"/>
      <c r="D480" s="46"/>
    </row>
    <row r="481" spans="3:4" ht="12.75">
      <c r="C481" s="44"/>
      <c r="D481" s="46"/>
    </row>
    <row r="482" spans="3:4" ht="12.75">
      <c r="C482" s="44"/>
      <c r="D482" s="46"/>
    </row>
    <row r="483" spans="3:4" ht="12.75">
      <c r="C483" s="44"/>
      <c r="D483" s="46"/>
    </row>
    <row r="484" spans="3:4" ht="12.75">
      <c r="C484" s="44"/>
      <c r="D484" s="46"/>
    </row>
    <row r="485" spans="3:4" ht="12.75">
      <c r="C485" s="44"/>
      <c r="D485" s="46"/>
    </row>
    <row r="486" spans="3:4" ht="12.75">
      <c r="C486" s="44"/>
      <c r="D486" s="46"/>
    </row>
    <row r="487" spans="3:4" ht="12.75">
      <c r="C487" s="44"/>
      <c r="D487" s="46"/>
    </row>
    <row r="488" spans="3:4" ht="12.75">
      <c r="C488" s="44"/>
      <c r="D488" s="46"/>
    </row>
    <row r="489" spans="3:4" ht="12.75">
      <c r="C489" s="44"/>
      <c r="D489" s="46"/>
    </row>
    <row r="490" spans="3:4" ht="12.75">
      <c r="C490" s="44"/>
      <c r="D490" s="46"/>
    </row>
    <row r="491" spans="3:4" ht="12.75">
      <c r="C491" s="44"/>
      <c r="D491" s="46"/>
    </row>
    <row r="492" spans="3:4" ht="12.75">
      <c r="C492" s="44"/>
      <c r="D492" s="46"/>
    </row>
    <row r="493" spans="3:4" ht="12.75">
      <c r="C493" s="44"/>
      <c r="D493" s="46"/>
    </row>
    <row r="494" spans="3:4" ht="12.75">
      <c r="C494" s="44"/>
      <c r="D494" s="46"/>
    </row>
    <row r="495" spans="3:4" ht="12.75">
      <c r="C495" s="44"/>
      <c r="D495" s="46"/>
    </row>
    <row r="496" spans="3:4" ht="12.75">
      <c r="C496" s="44"/>
      <c r="D496" s="46"/>
    </row>
    <row r="497" spans="3:4" ht="12.75">
      <c r="C497" s="44"/>
      <c r="D497" s="46"/>
    </row>
    <row r="498" spans="3:4" ht="12.75">
      <c r="C498" s="44"/>
      <c r="D498" s="46"/>
    </row>
    <row r="499" spans="3:4" ht="12.75">
      <c r="C499" s="44"/>
      <c r="D499" s="46"/>
    </row>
    <row r="500" spans="3:4" ht="12.75">
      <c r="C500" s="44"/>
      <c r="D500" s="46"/>
    </row>
    <row r="501" spans="3:4" ht="12.75">
      <c r="C501" s="44"/>
      <c r="D501" s="46"/>
    </row>
    <row r="502" spans="3:4" ht="12.75">
      <c r="C502" s="44"/>
      <c r="D502" s="46"/>
    </row>
    <row r="503" spans="3:4" ht="12.75">
      <c r="C503" s="44"/>
      <c r="D503" s="46"/>
    </row>
    <row r="504" spans="3:4" ht="12.75">
      <c r="C504" s="44"/>
      <c r="D504" s="46"/>
    </row>
    <row r="505" spans="3:4" ht="12.75">
      <c r="C505" s="44"/>
      <c r="D505" s="46"/>
    </row>
    <row r="506" spans="3:4" ht="12.75">
      <c r="C506" s="44"/>
      <c r="D506" s="46"/>
    </row>
    <row r="507" spans="3:4" ht="12.75">
      <c r="C507" s="44"/>
      <c r="D507" s="46"/>
    </row>
    <row r="508" spans="3:4" ht="12.75">
      <c r="C508" s="44"/>
      <c r="D508" s="46"/>
    </row>
    <row r="509" spans="3:4" ht="12.75">
      <c r="C509" s="44"/>
      <c r="D509" s="46"/>
    </row>
    <row r="510" spans="3:4" ht="12.75">
      <c r="C510" s="44"/>
      <c r="D510" s="46"/>
    </row>
    <row r="511" spans="3:4" ht="12.75">
      <c r="C511" s="44"/>
      <c r="D511" s="46"/>
    </row>
    <row r="512" spans="3:4" ht="12.75">
      <c r="C512" s="44"/>
      <c r="D512" s="46"/>
    </row>
    <row r="513" spans="3:4" ht="12.75">
      <c r="C513" s="44"/>
      <c r="D513" s="46"/>
    </row>
    <row r="514" spans="3:4" ht="12.75">
      <c r="C514" s="44"/>
      <c r="D514" s="46"/>
    </row>
    <row r="515" spans="3:4" ht="12.75">
      <c r="C515" s="44"/>
      <c r="D515" s="46"/>
    </row>
    <row r="516" spans="3:4" ht="12.75">
      <c r="C516" s="44"/>
      <c r="D516" s="46"/>
    </row>
    <row r="517" spans="3:4" ht="12.75">
      <c r="C517" s="44"/>
      <c r="D517" s="46"/>
    </row>
    <row r="518" spans="3:4" ht="12.75">
      <c r="C518" s="44"/>
      <c r="D518" s="46"/>
    </row>
    <row r="519" spans="3:4" ht="12.75">
      <c r="C519" s="44"/>
      <c r="D519" s="46"/>
    </row>
    <row r="520" spans="3:4" ht="12.75">
      <c r="C520" s="44"/>
      <c r="D520" s="46"/>
    </row>
    <row r="521" spans="3:4" ht="12.75">
      <c r="C521" s="44"/>
      <c r="D521" s="46"/>
    </row>
    <row r="522" spans="3:4" ht="12.75">
      <c r="C522" s="44"/>
      <c r="D522" s="46"/>
    </row>
    <row r="523" spans="3:4" ht="12.75">
      <c r="C523" s="44"/>
      <c r="D523" s="46"/>
    </row>
    <row r="524" spans="3:4" ht="12.75">
      <c r="C524" s="44"/>
      <c r="D524" s="46"/>
    </row>
    <row r="525" spans="3:4" ht="12.75">
      <c r="C525" s="44"/>
      <c r="D525" s="46"/>
    </row>
    <row r="526" spans="3:4" ht="12.75">
      <c r="C526" s="44"/>
      <c r="D526" s="46"/>
    </row>
    <row r="527" spans="3:4" ht="12.75">
      <c r="C527" s="44"/>
      <c r="D527" s="46"/>
    </row>
    <row r="528" spans="3:4" ht="12.75">
      <c r="C528" s="44"/>
      <c r="D528" s="46"/>
    </row>
    <row r="529" spans="3:4" ht="12.75">
      <c r="C529" s="44"/>
      <c r="D529" s="46"/>
    </row>
    <row r="530" spans="3:4" ht="12.75">
      <c r="C530" s="44"/>
      <c r="D530" s="46"/>
    </row>
    <row r="531" spans="3:4" ht="12.75">
      <c r="C531" s="44"/>
      <c r="D531" s="46"/>
    </row>
    <row r="532" spans="3:4" ht="12.75">
      <c r="C532" s="44"/>
      <c r="D532" s="46"/>
    </row>
    <row r="533" spans="3:4" ht="12.75">
      <c r="C533" s="44"/>
      <c r="D533" s="46"/>
    </row>
    <row r="534" spans="3:4" ht="12.75">
      <c r="C534" s="44"/>
      <c r="D534" s="46"/>
    </row>
    <row r="535" spans="3:4" ht="12.75">
      <c r="C535" s="44"/>
      <c r="D535" s="46"/>
    </row>
    <row r="536" spans="3:4" ht="12.75">
      <c r="C536" s="44"/>
      <c r="D536" s="46"/>
    </row>
    <row r="537" spans="3:4" ht="12.75">
      <c r="C537" s="44"/>
      <c r="D537" s="46"/>
    </row>
    <row r="538" spans="3:4" ht="12.75">
      <c r="C538" s="44"/>
      <c r="D538" s="46"/>
    </row>
    <row r="539" spans="3:4" ht="12.75">
      <c r="C539" s="44"/>
      <c r="D539" s="46"/>
    </row>
    <row r="540" spans="3:4" ht="12.75">
      <c r="C540" s="44"/>
      <c r="D540" s="46"/>
    </row>
    <row r="541" spans="3:4" ht="12.75">
      <c r="C541" s="44"/>
      <c r="D541" s="46"/>
    </row>
    <row r="542" spans="3:4" ht="12.75">
      <c r="C542" s="44"/>
      <c r="D542" s="46"/>
    </row>
    <row r="543" spans="3:4" ht="12.75">
      <c r="C543" s="44"/>
      <c r="D543" s="46"/>
    </row>
    <row r="544" spans="3:4" ht="12.75">
      <c r="C544" s="44"/>
      <c r="D544" s="46"/>
    </row>
    <row r="545" spans="3:4" ht="12.75">
      <c r="C545" s="44"/>
      <c r="D545" s="46"/>
    </row>
    <row r="546" spans="3:4" ht="12.75">
      <c r="C546" s="44"/>
      <c r="D546" s="46"/>
    </row>
    <row r="547" spans="3:4" ht="12.75">
      <c r="C547" s="44"/>
      <c r="D547" s="46"/>
    </row>
    <row r="548" spans="3:4" ht="12.75">
      <c r="C548" s="44"/>
      <c r="D548" s="46"/>
    </row>
    <row r="549" spans="3:4" ht="12.75">
      <c r="C549" s="44"/>
      <c r="D549" s="46"/>
    </row>
    <row r="550" spans="3:4" ht="12.75">
      <c r="C550" s="44"/>
      <c r="D550" s="46"/>
    </row>
    <row r="551" spans="3:4" ht="12.75">
      <c r="C551" s="44"/>
      <c r="D551" s="46"/>
    </row>
    <row r="552" spans="3:4" ht="12.75">
      <c r="C552" s="44"/>
      <c r="D552" s="46"/>
    </row>
    <row r="553" spans="3:4" ht="12.75">
      <c r="C553" s="44"/>
      <c r="D553" s="46"/>
    </row>
    <row r="554" spans="3:4" ht="12.75">
      <c r="C554" s="44"/>
      <c r="D554" s="46"/>
    </row>
    <row r="555" spans="3:4" ht="12.75">
      <c r="C555" s="44"/>
      <c r="D555" s="46"/>
    </row>
    <row r="556" spans="3:4" ht="12.75">
      <c r="C556" s="44"/>
      <c r="D556" s="46"/>
    </row>
    <row r="557" spans="3:4" ht="12.75">
      <c r="C557" s="44"/>
      <c r="D557" s="46"/>
    </row>
    <row r="558" spans="3:4" ht="12.75">
      <c r="C558" s="44"/>
      <c r="D558" s="46"/>
    </row>
    <row r="559" spans="3:4" ht="12.75">
      <c r="C559" s="44"/>
      <c r="D559" s="46"/>
    </row>
    <row r="560" spans="3:4" ht="12.75">
      <c r="C560" s="44"/>
      <c r="D560" s="46"/>
    </row>
    <row r="561" spans="3:4" ht="12.75">
      <c r="C561" s="44"/>
      <c r="D561" s="46"/>
    </row>
    <row r="562" spans="3:4" ht="12.75">
      <c r="C562" s="44"/>
      <c r="D562" s="46"/>
    </row>
    <row r="563" spans="3:4" ht="12.75">
      <c r="C563" s="44"/>
      <c r="D563" s="46"/>
    </row>
    <row r="564" spans="3:4" ht="12.75">
      <c r="C564" s="44"/>
      <c r="D564" s="46"/>
    </row>
    <row r="565" spans="3:4" ht="12.75">
      <c r="C565" s="44"/>
      <c r="D565" s="46"/>
    </row>
    <row r="566" spans="3:4" ht="12.75">
      <c r="C566" s="44"/>
      <c r="D566" s="46"/>
    </row>
    <row r="567" spans="3:4" ht="12.75">
      <c r="C567" s="44"/>
      <c r="D567" s="46"/>
    </row>
    <row r="568" spans="3:4" ht="12.75">
      <c r="C568" s="44"/>
      <c r="D568" s="46"/>
    </row>
    <row r="569" spans="3:4" ht="12.75">
      <c r="C569" s="44"/>
      <c r="D569" s="46"/>
    </row>
    <row r="570" spans="3:4" ht="12.75">
      <c r="C570" s="44"/>
      <c r="D570" s="46"/>
    </row>
    <row r="571" spans="3:4" ht="12.75">
      <c r="C571" s="44"/>
      <c r="D571" s="46"/>
    </row>
    <row r="572" spans="3:4" ht="12.75">
      <c r="C572" s="44"/>
      <c r="D572" s="46"/>
    </row>
    <row r="573" spans="3:4" ht="12.75">
      <c r="C573" s="44"/>
      <c r="D573" s="46"/>
    </row>
    <row r="574" spans="3:4" ht="12.75">
      <c r="C574" s="44"/>
      <c r="D574" s="46"/>
    </row>
    <row r="575" spans="3:4" ht="12.75">
      <c r="C575" s="44"/>
      <c r="D575" s="46"/>
    </row>
    <row r="576" spans="3:4" ht="12.75">
      <c r="C576" s="44"/>
      <c r="D576" s="46"/>
    </row>
    <row r="577" spans="3:4" ht="12.75">
      <c r="C577" s="44"/>
      <c r="D577" s="46"/>
    </row>
    <row r="578" spans="3:4" ht="12.75">
      <c r="C578" s="44"/>
      <c r="D578" s="46"/>
    </row>
    <row r="579" spans="3:4" ht="12.75">
      <c r="C579" s="44"/>
      <c r="D579" s="46"/>
    </row>
    <row r="580" spans="3:4" ht="12.75">
      <c r="C580" s="44"/>
      <c r="D580" s="46"/>
    </row>
    <row r="581" spans="3:4" ht="12.75">
      <c r="C581" s="44"/>
      <c r="D581" s="46"/>
    </row>
    <row r="582" spans="3:4" ht="12.75">
      <c r="C582" s="44"/>
      <c r="D582" s="46"/>
    </row>
    <row r="583" spans="3:4" ht="12.75">
      <c r="C583" s="44"/>
      <c r="D583" s="46"/>
    </row>
    <row r="584" spans="3:4" ht="12.75">
      <c r="C584" s="44"/>
      <c r="D584" s="46"/>
    </row>
    <row r="585" spans="3:4" ht="12.75">
      <c r="C585" s="44"/>
      <c r="D585" s="46"/>
    </row>
    <row r="586" spans="3:4" ht="12.75">
      <c r="C586" s="44"/>
      <c r="D586" s="46"/>
    </row>
    <row r="587" spans="3:4" ht="12.75">
      <c r="C587" s="44"/>
      <c r="D587" s="46"/>
    </row>
    <row r="588" spans="3:4" ht="12.75">
      <c r="C588" s="44"/>
      <c r="D588" s="46"/>
    </row>
    <row r="589" spans="3:4" ht="12.75">
      <c r="C589" s="44"/>
      <c r="D589" s="46"/>
    </row>
    <row r="590" spans="3:4" ht="12.75">
      <c r="C590" s="44"/>
      <c r="D590" s="46"/>
    </row>
    <row r="591" spans="3:4" ht="12.75">
      <c r="C591" s="44"/>
      <c r="D591" s="46"/>
    </row>
    <row r="592" spans="3:4" ht="12.75">
      <c r="C592" s="44"/>
      <c r="D592" s="46"/>
    </row>
    <row r="593" spans="3:4" ht="12.75">
      <c r="C593" s="44"/>
      <c r="D593" s="46"/>
    </row>
    <row r="594" spans="3:4" ht="12.75">
      <c r="C594" s="44"/>
      <c r="D594" s="46"/>
    </row>
    <row r="595" spans="3:4" ht="12.75">
      <c r="C595" s="44"/>
      <c r="D595" s="46"/>
    </row>
    <row r="596" spans="3:4" ht="12.75">
      <c r="C596" s="44"/>
      <c r="D596" s="46"/>
    </row>
    <row r="597" spans="3:4" ht="12.75">
      <c r="C597" s="44"/>
      <c r="D597" s="46"/>
    </row>
    <row r="598" spans="3:4" ht="12.75">
      <c r="C598" s="44"/>
      <c r="D598" s="46"/>
    </row>
    <row r="599" spans="3:4" ht="12.75">
      <c r="C599" s="44"/>
      <c r="D599" s="46"/>
    </row>
    <row r="600" spans="3:4" ht="12.75">
      <c r="C600" s="44"/>
      <c r="D600" s="46"/>
    </row>
    <row r="601" spans="3:4" ht="12.75">
      <c r="C601" s="44"/>
      <c r="D601" s="46"/>
    </row>
    <row r="602" spans="3:4" ht="12.75">
      <c r="C602" s="44"/>
      <c r="D602" s="46"/>
    </row>
    <row r="603" spans="3:4" ht="12.75">
      <c r="C603" s="44"/>
      <c r="D603" s="46"/>
    </row>
    <row r="604" spans="3:4" ht="12.75">
      <c r="C604" s="44"/>
      <c r="D604" s="46"/>
    </row>
    <row r="605" spans="3:4" ht="12.75">
      <c r="C605" s="44"/>
      <c r="D605" s="46"/>
    </row>
    <row r="606" spans="3:4" ht="12.75">
      <c r="C606" s="44"/>
      <c r="D606" s="46"/>
    </row>
    <row r="607" spans="3:4" ht="12.75">
      <c r="C607" s="44"/>
      <c r="D607" s="46"/>
    </row>
    <row r="608" spans="3:4" ht="12.75">
      <c r="C608" s="44"/>
      <c r="D608" s="46"/>
    </row>
    <row r="609" spans="3:4" ht="12.75">
      <c r="C609" s="44"/>
      <c r="D609" s="46"/>
    </row>
    <row r="610" spans="3:4" ht="12.75">
      <c r="C610" s="44"/>
      <c r="D610" s="46"/>
    </row>
    <row r="611" spans="3:4" ht="12.75">
      <c r="C611" s="44"/>
      <c r="D611" s="46"/>
    </row>
    <row r="612" spans="3:4" ht="12.75">
      <c r="C612" s="44"/>
      <c r="D612" s="46"/>
    </row>
    <row r="613" spans="3:4" ht="12.75">
      <c r="C613" s="44"/>
      <c r="D613" s="46"/>
    </row>
    <row r="614" spans="3:4" ht="12.75">
      <c r="C614" s="44"/>
      <c r="D614" s="46"/>
    </row>
    <row r="615" spans="3:4" ht="12.75">
      <c r="C615" s="44"/>
      <c r="D615" s="46"/>
    </row>
    <row r="616" spans="3:4" ht="12.75">
      <c r="C616" s="44"/>
      <c r="D616" s="46"/>
    </row>
    <row r="617" spans="3:4" ht="12.75">
      <c r="C617" s="44"/>
      <c r="D617" s="46"/>
    </row>
    <row r="618" spans="3:4" ht="12.75">
      <c r="C618" s="44"/>
      <c r="D618" s="46"/>
    </row>
    <row r="619" spans="3:4" ht="12.75">
      <c r="C619" s="44"/>
      <c r="D619" s="46"/>
    </row>
    <row r="620" spans="3:4" ht="12.75">
      <c r="C620" s="44"/>
      <c r="D620" s="46"/>
    </row>
    <row r="621" spans="3:4" ht="12.75">
      <c r="C621" s="44"/>
      <c r="D621" s="46"/>
    </row>
    <row r="622" spans="3:4" ht="12.75">
      <c r="C622" s="44"/>
      <c r="D622" s="46"/>
    </row>
    <row r="623" spans="3:4" ht="12.75">
      <c r="C623" s="44"/>
      <c r="D623" s="46"/>
    </row>
    <row r="624" spans="3:4" ht="12.75">
      <c r="C624" s="44"/>
      <c r="D624" s="46"/>
    </row>
    <row r="625" spans="3:4" ht="12.75">
      <c r="C625" s="44"/>
      <c r="D625" s="46"/>
    </row>
    <row r="626" spans="3:4" ht="12.75">
      <c r="C626" s="44"/>
      <c r="D626" s="46"/>
    </row>
    <row r="627" spans="3:4" ht="12.75">
      <c r="C627" s="44"/>
      <c r="D627" s="46"/>
    </row>
    <row r="628" spans="3:4" ht="12.75">
      <c r="C628" s="44"/>
      <c r="D628" s="46"/>
    </row>
    <row r="629" spans="3:4" ht="12.75">
      <c r="C629" s="44"/>
      <c r="D629" s="46"/>
    </row>
    <row r="630" spans="3:4" ht="12.75">
      <c r="C630" s="44"/>
      <c r="D630" s="46"/>
    </row>
    <row r="631" spans="3:4" ht="12.75">
      <c r="C631" s="44"/>
      <c r="D631" s="46"/>
    </row>
    <row r="632" spans="3:4" ht="12.75">
      <c r="C632" s="44"/>
      <c r="D632" s="46"/>
    </row>
    <row r="633" spans="3:4" ht="12.75">
      <c r="C633" s="44"/>
      <c r="D633" s="46"/>
    </row>
    <row r="634" spans="3:4" ht="12.75">
      <c r="C634" s="44"/>
      <c r="D634" s="46"/>
    </row>
    <row r="635" spans="3:4" ht="12.75">
      <c r="C635" s="44"/>
      <c r="D635" s="46"/>
    </row>
    <row r="636" spans="3:4" ht="12.75">
      <c r="C636" s="44"/>
      <c r="D636" s="46"/>
    </row>
    <row r="637" spans="3:4" ht="12.75">
      <c r="C637" s="44"/>
      <c r="D637" s="46"/>
    </row>
    <row r="638" spans="3:4" ht="12.75">
      <c r="C638" s="44"/>
      <c r="D638" s="46"/>
    </row>
    <row r="639" spans="3:4" ht="12.75">
      <c r="C639" s="44"/>
      <c r="D639" s="46"/>
    </row>
    <row r="640" spans="3:4" ht="12.75">
      <c r="C640" s="44"/>
      <c r="D640" s="46"/>
    </row>
    <row r="641" spans="3:4" ht="12.75">
      <c r="C641" s="44"/>
      <c r="D641" s="46"/>
    </row>
    <row r="642" spans="3:4" ht="12.75">
      <c r="C642" s="44"/>
      <c r="D642" s="46"/>
    </row>
    <row r="643" spans="3:4" ht="12.75">
      <c r="C643" s="44"/>
      <c r="D643" s="46"/>
    </row>
    <row r="644" spans="3:4" ht="12.75">
      <c r="C644" s="44"/>
      <c r="D644" s="46"/>
    </row>
    <row r="645" spans="3:4" ht="12.75">
      <c r="C645" s="44"/>
      <c r="D645" s="46"/>
    </row>
    <row r="646" spans="3:4" ht="12.75">
      <c r="C646" s="44"/>
      <c r="D646" s="46"/>
    </row>
    <row r="647" spans="3:4" ht="12.75">
      <c r="C647" s="44"/>
      <c r="D647" s="46"/>
    </row>
    <row r="648" spans="3:4" ht="12.75">
      <c r="C648" s="44"/>
      <c r="D648" s="46"/>
    </row>
    <row r="649" spans="3:4" ht="12.75">
      <c r="C649" s="44"/>
      <c r="D649" s="46"/>
    </row>
    <row r="650" spans="3:4" ht="12.75">
      <c r="C650" s="44"/>
      <c r="D650" s="46"/>
    </row>
    <row r="651" spans="3:4" ht="12.75">
      <c r="C651" s="44"/>
      <c r="D651" s="46"/>
    </row>
    <row r="652" spans="3:4" ht="12.75">
      <c r="C652" s="44"/>
      <c r="D652" s="46"/>
    </row>
    <row r="653" spans="3:4" ht="12.75">
      <c r="C653" s="44"/>
      <c r="D653" s="46"/>
    </row>
    <row r="654" spans="3:4" ht="12.75">
      <c r="C654" s="44"/>
      <c r="D654" s="46"/>
    </row>
    <row r="655" spans="3:4" ht="12.75">
      <c r="C655" s="44"/>
      <c r="D655" s="46"/>
    </row>
    <row r="656" spans="3:4" ht="12.75">
      <c r="C656" s="44"/>
      <c r="D656" s="46"/>
    </row>
    <row r="657" spans="3:4" ht="12.75">
      <c r="C657" s="44"/>
      <c r="D657" s="46"/>
    </row>
    <row r="658" spans="3:4" ht="12.75">
      <c r="C658" s="44"/>
      <c r="D658" s="46"/>
    </row>
    <row r="659" spans="3:4" ht="12.75">
      <c r="C659" s="44"/>
      <c r="D659" s="46"/>
    </row>
    <row r="660" spans="3:4" ht="12.75">
      <c r="C660" s="44"/>
      <c r="D660" s="46"/>
    </row>
    <row r="661" spans="3:4" ht="12.75">
      <c r="C661" s="44"/>
      <c r="D661" s="46"/>
    </row>
    <row r="662" spans="3:4" ht="12.75">
      <c r="C662" s="44"/>
      <c r="D662" s="46"/>
    </row>
    <row r="663" spans="3:4" ht="12.75">
      <c r="C663" s="44"/>
      <c r="D663" s="46"/>
    </row>
    <row r="664" spans="3:4" ht="12.75">
      <c r="C664" s="44"/>
      <c r="D664" s="46"/>
    </row>
    <row r="665" spans="3:4" ht="12.75">
      <c r="C665" s="44"/>
      <c r="D665" s="46"/>
    </row>
    <row r="666" spans="3:4" ht="12.75">
      <c r="C666" s="44"/>
      <c r="D666" s="46"/>
    </row>
    <row r="667" spans="3:4" ht="12.75">
      <c r="C667" s="44"/>
      <c r="D667" s="46"/>
    </row>
    <row r="668" spans="3:4" ht="12.75">
      <c r="C668" s="44"/>
      <c r="D668" s="46"/>
    </row>
    <row r="669" spans="3:4" ht="12.75">
      <c r="C669" s="44"/>
      <c r="D669" s="46"/>
    </row>
    <row r="670" spans="3:4" ht="12.75">
      <c r="C670" s="44"/>
      <c r="D670" s="46"/>
    </row>
    <row r="671" spans="3:4" ht="12.75">
      <c r="C671" s="44"/>
      <c r="D671" s="46"/>
    </row>
    <row r="672" spans="3:4" ht="12.75">
      <c r="C672" s="44"/>
      <c r="D672" s="46"/>
    </row>
    <row r="673" spans="3:4" ht="12.75">
      <c r="C673" s="44"/>
      <c r="D673" s="46"/>
    </row>
    <row r="674" spans="3:4" ht="12.75">
      <c r="C674" s="44"/>
      <c r="D674" s="46"/>
    </row>
    <row r="675" spans="3:4" ht="12.75">
      <c r="C675" s="44"/>
      <c r="D675" s="46"/>
    </row>
    <row r="676" spans="3:4" ht="12.75">
      <c r="C676" s="44"/>
      <c r="D676" s="46"/>
    </row>
    <row r="677" spans="3:4" ht="12.75">
      <c r="C677" s="44"/>
      <c r="D677" s="46"/>
    </row>
    <row r="678" spans="3:4" ht="12.75">
      <c r="C678" s="44"/>
      <c r="D678" s="46"/>
    </row>
    <row r="679" spans="3:4" ht="12.75">
      <c r="C679" s="44"/>
      <c r="D679" s="46"/>
    </row>
    <row r="680" spans="3:4" ht="12.75">
      <c r="C680" s="44"/>
      <c r="D680" s="46"/>
    </row>
    <row r="681" spans="3:4" ht="12.75">
      <c r="C681" s="44"/>
      <c r="D681" s="46"/>
    </row>
    <row r="682" spans="3:4" ht="12.75">
      <c r="C682" s="44"/>
      <c r="D682" s="46"/>
    </row>
    <row r="683" spans="3:4" ht="12.75">
      <c r="C683" s="44"/>
      <c r="D683" s="46"/>
    </row>
    <row r="684" spans="3:4" ht="12.75">
      <c r="C684" s="44"/>
      <c r="D684" s="46"/>
    </row>
    <row r="685" spans="3:4" ht="12.75">
      <c r="C685" s="44"/>
      <c r="D685" s="46"/>
    </row>
    <row r="686" spans="3:4" ht="12.75">
      <c r="C686" s="44"/>
      <c r="D686" s="46"/>
    </row>
    <row r="687" spans="3:4" ht="12.75">
      <c r="C687" s="44"/>
      <c r="D687" s="46"/>
    </row>
    <row r="688" spans="3:4" ht="12.75">
      <c r="C688" s="44"/>
      <c r="D688" s="46"/>
    </row>
    <row r="689" spans="3:4" ht="12.75">
      <c r="C689" s="44"/>
      <c r="D689" s="46"/>
    </row>
    <row r="690" spans="3:4" ht="12.75">
      <c r="C690" s="44"/>
      <c r="D690" s="46"/>
    </row>
    <row r="691" spans="3:4" ht="12.75">
      <c r="C691" s="44"/>
      <c r="D691" s="46"/>
    </row>
    <row r="692" spans="3:4" ht="12.75">
      <c r="C692" s="44"/>
      <c r="D692" s="46"/>
    </row>
    <row r="693" spans="3:4" ht="12.75">
      <c r="C693" s="44"/>
      <c r="D693" s="46"/>
    </row>
    <row r="694" spans="3:4" ht="12.75">
      <c r="C694" s="44"/>
      <c r="D694" s="46"/>
    </row>
    <row r="695" spans="3:4" ht="12.75">
      <c r="C695" s="44"/>
      <c r="D695" s="46"/>
    </row>
    <row r="696" spans="3:4" ht="12.75">
      <c r="C696" s="44"/>
      <c r="D696" s="46"/>
    </row>
    <row r="697" spans="3:4" ht="12.75">
      <c r="C697" s="44"/>
      <c r="D697" s="46"/>
    </row>
    <row r="698" spans="3:4" ht="12.75">
      <c r="C698" s="44"/>
      <c r="D698" s="46"/>
    </row>
    <row r="699" spans="3:4" ht="12.75">
      <c r="C699" s="44"/>
      <c r="D699" s="46"/>
    </row>
    <row r="700" spans="3:4" ht="12.75">
      <c r="C700" s="44"/>
      <c r="D700" s="46"/>
    </row>
    <row r="701" spans="3:4" ht="12.75">
      <c r="C701" s="44"/>
      <c r="D701" s="46"/>
    </row>
    <row r="702" spans="3:4" ht="12.75">
      <c r="C702" s="44"/>
      <c r="D702" s="46"/>
    </row>
    <row r="703" spans="3:4" ht="12.75">
      <c r="C703" s="44"/>
      <c r="D703" s="46"/>
    </row>
    <row r="704" spans="3:4" ht="12.75">
      <c r="C704" s="44"/>
      <c r="D704" s="46"/>
    </row>
    <row r="705" spans="3:4" ht="12.75">
      <c r="C705" s="44"/>
      <c r="D705" s="46"/>
    </row>
    <row r="706" spans="3:4" ht="12.75">
      <c r="C706" s="44"/>
      <c r="D706" s="46"/>
    </row>
    <row r="707" spans="3:4" ht="12.75">
      <c r="C707" s="44"/>
      <c r="D707" s="46"/>
    </row>
    <row r="708" spans="3:4" ht="12.75">
      <c r="C708" s="44"/>
      <c r="D708" s="46"/>
    </row>
    <row r="709" spans="3:4" ht="12.75">
      <c r="C709" s="44"/>
      <c r="D709" s="46"/>
    </row>
    <row r="710" spans="3:4" ht="12.75">
      <c r="C710" s="44"/>
      <c r="D710" s="46"/>
    </row>
    <row r="711" spans="3:4" ht="12.75">
      <c r="C711" s="44"/>
      <c r="D711" s="46"/>
    </row>
    <row r="712" spans="3:4" ht="12.75">
      <c r="C712" s="44"/>
      <c r="D712" s="46"/>
    </row>
    <row r="713" spans="3:4" ht="12.75">
      <c r="C713" s="44"/>
      <c r="D713" s="46"/>
    </row>
    <row r="714" spans="3:4" ht="12.75">
      <c r="C714" s="44"/>
      <c r="D714" s="46"/>
    </row>
    <row r="715" spans="3:4" ht="12.75">
      <c r="C715" s="44"/>
      <c r="D715" s="46"/>
    </row>
    <row r="716" spans="3:4" ht="12.75">
      <c r="C716" s="44"/>
      <c r="D716" s="46"/>
    </row>
    <row r="717" spans="3:4" ht="12.75">
      <c r="C717" s="44"/>
      <c r="D717" s="46"/>
    </row>
    <row r="718" spans="3:4" ht="12.75">
      <c r="C718" s="44"/>
      <c r="D718" s="46"/>
    </row>
    <row r="719" spans="3:4" ht="12.75">
      <c r="C719" s="44"/>
      <c r="D719" s="46"/>
    </row>
    <row r="720" spans="3:4" ht="12.75">
      <c r="C720" s="44"/>
      <c r="D720" s="46"/>
    </row>
    <row r="721" spans="3:4" ht="12.75">
      <c r="C721" s="44"/>
      <c r="D721" s="46"/>
    </row>
    <row r="722" spans="3:4" ht="12.75">
      <c r="C722" s="44"/>
      <c r="D722" s="46"/>
    </row>
    <row r="723" spans="3:4" ht="12.75">
      <c r="C723" s="44"/>
      <c r="D723" s="46"/>
    </row>
    <row r="724" spans="3:4" ht="12.75">
      <c r="C724" s="44"/>
      <c r="D724" s="46"/>
    </row>
    <row r="725" spans="3:4" ht="12.75">
      <c r="C725" s="44"/>
      <c r="D725" s="46"/>
    </row>
    <row r="726" spans="3:4" ht="12.75">
      <c r="C726" s="44"/>
      <c r="D726" s="46"/>
    </row>
    <row r="727" spans="3:4" ht="12.75">
      <c r="C727" s="44"/>
      <c r="D727" s="46"/>
    </row>
    <row r="728" spans="3:4" ht="12.75">
      <c r="C728" s="44"/>
      <c r="D728" s="46"/>
    </row>
    <row r="729" spans="3:4" ht="12.75">
      <c r="C729" s="44"/>
      <c r="D729" s="46"/>
    </row>
    <row r="730" spans="3:4" ht="12.75">
      <c r="C730" s="44"/>
      <c r="D730" s="46"/>
    </row>
    <row r="731" spans="3:4" ht="12.75">
      <c r="C731" s="44"/>
      <c r="D731" s="46"/>
    </row>
    <row r="732" spans="3:4" ht="12.75">
      <c r="C732" s="44"/>
      <c r="D732" s="46"/>
    </row>
    <row r="733" spans="3:4" ht="12.75">
      <c r="C733" s="44"/>
      <c r="D733" s="46"/>
    </row>
    <row r="734" spans="3:4" ht="12.75">
      <c r="C734" s="44"/>
      <c r="D734" s="46"/>
    </row>
    <row r="735" spans="3:4" ht="12.75">
      <c r="C735" s="44"/>
      <c r="D735" s="46"/>
    </row>
    <row r="736" spans="3:4" ht="12.75">
      <c r="C736" s="44"/>
      <c r="D736" s="46"/>
    </row>
    <row r="737" spans="3:4" ht="12.75">
      <c r="C737" s="44"/>
      <c r="D737" s="46"/>
    </row>
    <row r="738" spans="3:4" ht="12.75">
      <c r="C738" s="44"/>
      <c r="D738" s="46"/>
    </row>
    <row r="739" spans="3:4" ht="12.75">
      <c r="C739" s="44"/>
      <c r="D739" s="46"/>
    </row>
    <row r="740" spans="3:4" ht="12.75">
      <c r="C740" s="44"/>
      <c r="D740" s="46"/>
    </row>
    <row r="741" spans="3:4" ht="12.75">
      <c r="C741" s="44"/>
      <c r="D741" s="46"/>
    </row>
    <row r="742" spans="3:4" ht="12.75">
      <c r="C742" s="44"/>
      <c r="D742" s="46"/>
    </row>
    <row r="743" spans="3:4" ht="12.75">
      <c r="C743" s="44"/>
      <c r="D743" s="46"/>
    </row>
    <row r="744" spans="3:4" ht="12.75">
      <c r="C744" s="44"/>
      <c r="D744" s="46"/>
    </row>
    <row r="745" spans="3:4" ht="12.75">
      <c r="C745" s="44"/>
      <c r="D745" s="46"/>
    </row>
    <row r="746" spans="3:4" ht="12.75">
      <c r="C746" s="44"/>
      <c r="D746" s="46"/>
    </row>
    <row r="747" spans="3:4" ht="12.75">
      <c r="C747" s="44"/>
      <c r="D747" s="46"/>
    </row>
    <row r="748" spans="3:4" ht="12.75">
      <c r="C748" s="44"/>
      <c r="D748" s="46"/>
    </row>
    <row r="749" spans="3:4" ht="12.75">
      <c r="C749" s="44"/>
      <c r="D749" s="46"/>
    </row>
    <row r="750" spans="3:4" ht="12.75">
      <c r="C750" s="44"/>
      <c r="D750" s="46"/>
    </row>
    <row r="751" spans="3:4" ht="12.75">
      <c r="C751" s="44"/>
      <c r="D751" s="46"/>
    </row>
    <row r="752" spans="3:4" ht="12.75">
      <c r="C752" s="44"/>
      <c r="D752" s="46"/>
    </row>
    <row r="753" spans="3:4" ht="12.75">
      <c r="C753" s="44"/>
      <c r="D753" s="46"/>
    </row>
    <row r="754" spans="3:4" ht="12.75">
      <c r="C754" s="44"/>
      <c r="D754" s="46"/>
    </row>
    <row r="755" spans="3:4" ht="12.75">
      <c r="C755" s="44"/>
      <c r="D755" s="46"/>
    </row>
    <row r="756" spans="3:4" ht="12.75">
      <c r="C756" s="44"/>
      <c r="D756" s="46"/>
    </row>
    <row r="757" spans="3:4" ht="12.75">
      <c r="C757" s="44"/>
      <c r="D757" s="46"/>
    </row>
    <row r="758" spans="3:4" ht="12.75">
      <c r="C758" s="44"/>
      <c r="D758" s="46"/>
    </row>
    <row r="759" spans="3:4" ht="12.75">
      <c r="C759" s="44"/>
      <c r="D759" s="46"/>
    </row>
    <row r="760" spans="3:4" ht="12.75">
      <c r="C760" s="44"/>
      <c r="D760" s="46"/>
    </row>
    <row r="761" spans="3:4" ht="12.75">
      <c r="C761" s="44"/>
      <c r="D761" s="46"/>
    </row>
    <row r="762" spans="3:4" ht="12.75">
      <c r="C762" s="44"/>
      <c r="D762" s="46"/>
    </row>
    <row r="763" spans="3:4" ht="12.75">
      <c r="C763" s="44"/>
      <c r="D763" s="46"/>
    </row>
    <row r="764" spans="3:4" ht="12.75">
      <c r="C764" s="44"/>
      <c r="D764" s="46"/>
    </row>
    <row r="765" spans="3:4" ht="12.75">
      <c r="C765" s="44"/>
      <c r="D765" s="46"/>
    </row>
    <row r="766" spans="3:4" ht="12.75">
      <c r="C766" s="44"/>
      <c r="D766" s="46"/>
    </row>
    <row r="767" spans="3:4" ht="12.75">
      <c r="C767" s="44"/>
      <c r="D767" s="46"/>
    </row>
    <row r="768" spans="3:4" ht="12.75">
      <c r="C768" s="44"/>
      <c r="D768" s="46"/>
    </row>
    <row r="769" spans="3:4" ht="12.75">
      <c r="C769" s="44"/>
      <c r="D769" s="46"/>
    </row>
    <row r="770" spans="3:4" ht="12.75">
      <c r="C770" s="44"/>
      <c r="D770" s="46"/>
    </row>
    <row r="771" spans="3:4" ht="12.75">
      <c r="C771" s="44"/>
      <c r="D771" s="46"/>
    </row>
    <row r="772" spans="3:4" ht="12.75">
      <c r="C772" s="44"/>
      <c r="D772" s="46"/>
    </row>
    <row r="773" spans="3:4" ht="12.75">
      <c r="C773" s="44"/>
      <c r="D773" s="46"/>
    </row>
    <row r="774" spans="3:4" ht="12.75">
      <c r="C774" s="44"/>
      <c r="D774" s="46"/>
    </row>
    <row r="775" spans="3:4" ht="12.75">
      <c r="C775" s="44"/>
      <c r="D775" s="46"/>
    </row>
    <row r="776" spans="3:4" ht="12.75">
      <c r="C776" s="44"/>
      <c r="D776" s="46"/>
    </row>
    <row r="777" spans="3:4" ht="12.75">
      <c r="C777" s="44"/>
      <c r="D777" s="46"/>
    </row>
    <row r="778" spans="3:4" ht="12.75">
      <c r="C778" s="44"/>
      <c r="D778" s="46"/>
    </row>
    <row r="779" spans="3:4" ht="12.75">
      <c r="C779" s="44"/>
      <c r="D779" s="46"/>
    </row>
    <row r="780" spans="3:4" ht="12.75">
      <c r="C780" s="44"/>
      <c r="D780" s="46"/>
    </row>
    <row r="781" spans="3:4" ht="12.75">
      <c r="C781" s="44"/>
      <c r="D781" s="46"/>
    </row>
    <row r="782" spans="3:4" ht="12.75">
      <c r="C782" s="44"/>
      <c r="D782" s="46"/>
    </row>
    <row r="783" spans="3:4" ht="12.75">
      <c r="C783" s="44"/>
      <c r="D783" s="46"/>
    </row>
    <row r="784" spans="3:4" ht="12.75">
      <c r="C784" s="44"/>
      <c r="D784" s="46"/>
    </row>
    <row r="785" spans="3:4" ht="12.75">
      <c r="C785" s="44"/>
      <c r="D785" s="46"/>
    </row>
    <row r="786" spans="3:4" ht="12.75">
      <c r="C786" s="44"/>
      <c r="D786" s="46"/>
    </row>
    <row r="787" spans="3:4" ht="12.75">
      <c r="C787" s="44"/>
      <c r="D787" s="46"/>
    </row>
    <row r="788" spans="3:4" ht="12.75">
      <c r="C788" s="44"/>
      <c r="D788" s="46"/>
    </row>
    <row r="789" spans="3:4" ht="12.75">
      <c r="C789" s="44"/>
      <c r="D789" s="46"/>
    </row>
    <row r="790" spans="3:4" ht="12.75">
      <c r="C790" s="44"/>
      <c r="D790" s="46"/>
    </row>
    <row r="791" spans="3:4" ht="12.75">
      <c r="C791" s="44"/>
      <c r="D791" s="46"/>
    </row>
    <row r="792" spans="3:4" ht="12.75">
      <c r="C792" s="44"/>
      <c r="D792" s="46"/>
    </row>
    <row r="793" spans="3:4" ht="12.75">
      <c r="C793" s="44"/>
      <c r="D793" s="46"/>
    </row>
    <row r="794" spans="3:4" ht="12.75">
      <c r="C794" s="44"/>
      <c r="D794" s="46"/>
    </row>
    <row r="795" spans="3:4" ht="12.75">
      <c r="C795" s="44"/>
      <c r="D795" s="46"/>
    </row>
    <row r="796" spans="3:4" ht="12.75">
      <c r="C796" s="44"/>
      <c r="D796" s="46"/>
    </row>
    <row r="797" spans="3:4" ht="12.75">
      <c r="C797" s="44"/>
      <c r="D797" s="46"/>
    </row>
    <row r="798" spans="3:4" ht="12.75">
      <c r="C798" s="44"/>
      <c r="D798" s="46"/>
    </row>
    <row r="799" spans="3:4" ht="12.75">
      <c r="C799" s="44"/>
      <c r="D799" s="46"/>
    </row>
    <row r="800" spans="3:4" ht="12.75">
      <c r="C800" s="44"/>
      <c r="D800" s="46"/>
    </row>
    <row r="801" spans="3:4" ht="12.75">
      <c r="C801" s="44"/>
      <c r="D801" s="46"/>
    </row>
    <row r="802" spans="3:4" ht="12.75">
      <c r="C802" s="44"/>
      <c r="D802" s="46"/>
    </row>
    <row r="803" spans="3:4" ht="12.75">
      <c r="C803" s="44"/>
      <c r="D803" s="46"/>
    </row>
    <row r="804" spans="3:4" ht="12.75">
      <c r="C804" s="44"/>
      <c r="D804" s="46"/>
    </row>
    <row r="805" spans="3:4" ht="12.75">
      <c r="C805" s="44"/>
      <c r="D805" s="46"/>
    </row>
    <row r="806" spans="3:4" ht="12.75">
      <c r="C806" s="44"/>
      <c r="D806" s="46"/>
    </row>
    <row r="807" spans="3:4" ht="12.75">
      <c r="C807" s="44"/>
      <c r="D807" s="46"/>
    </row>
    <row r="808" spans="3:4" ht="12.75">
      <c r="C808" s="44"/>
      <c r="D808" s="46"/>
    </row>
    <row r="809" spans="3:4" ht="12.75">
      <c r="C809" s="44"/>
      <c r="D809" s="46"/>
    </row>
    <row r="810" spans="3:4" ht="12.75">
      <c r="C810" s="44"/>
      <c r="D810" s="46"/>
    </row>
    <row r="811" spans="3:4" ht="12.75">
      <c r="C811" s="44"/>
      <c r="D811" s="46"/>
    </row>
    <row r="812" spans="3:4" ht="12.75">
      <c r="C812" s="44"/>
      <c r="D812" s="46"/>
    </row>
    <row r="813" spans="3:4" ht="12.75">
      <c r="C813" s="44"/>
      <c r="D813" s="46"/>
    </row>
    <row r="814" spans="3:4" ht="12.75">
      <c r="C814" s="44"/>
      <c r="D814" s="46"/>
    </row>
    <row r="815" spans="3:4" ht="12.75">
      <c r="C815" s="44"/>
      <c r="D815" s="46"/>
    </row>
    <row r="816" spans="3:4" ht="12.75">
      <c r="C816" s="44"/>
      <c r="D816" s="46"/>
    </row>
    <row r="817" spans="3:4" ht="12.75">
      <c r="C817" s="44"/>
      <c r="D817" s="46"/>
    </row>
    <row r="818" spans="3:4" ht="12.75">
      <c r="C818" s="44"/>
      <c r="D818" s="46"/>
    </row>
    <row r="819" spans="3:4" ht="12.75">
      <c r="C819" s="44"/>
      <c r="D819" s="46"/>
    </row>
    <row r="820" spans="3:4" ht="12.75">
      <c r="C820" s="44"/>
      <c r="D820" s="46"/>
    </row>
    <row r="821" spans="3:4" ht="12.75">
      <c r="C821" s="44"/>
      <c r="D821" s="46"/>
    </row>
    <row r="822" spans="3:4" ht="12.75">
      <c r="C822" s="44"/>
      <c r="D822" s="46"/>
    </row>
    <row r="823" spans="3:4" ht="12.75">
      <c r="C823" s="44"/>
      <c r="D823" s="46"/>
    </row>
    <row r="824" spans="3:4" ht="12.75">
      <c r="C824" s="44"/>
      <c r="D824" s="46"/>
    </row>
    <row r="825" spans="3:4" ht="12.75">
      <c r="C825" s="44"/>
      <c r="D825" s="46"/>
    </row>
    <row r="826" spans="3:4" ht="12.75">
      <c r="C826" s="44"/>
      <c r="D826" s="46"/>
    </row>
    <row r="827" spans="3:4" ht="12.75">
      <c r="C827" s="44"/>
      <c r="D827" s="46"/>
    </row>
    <row r="828" spans="3:4" ht="12.75">
      <c r="C828" s="44"/>
      <c r="D828" s="46"/>
    </row>
    <row r="829" spans="3:4" ht="12.75">
      <c r="C829" s="44"/>
      <c r="D829" s="46"/>
    </row>
    <row r="830" spans="3:4" ht="12.75">
      <c r="C830" s="44"/>
      <c r="D830" s="46"/>
    </row>
    <row r="831" spans="3:4" ht="12.75">
      <c r="C831" s="44"/>
      <c r="D831" s="46"/>
    </row>
    <row r="832" spans="3:4" ht="12.75">
      <c r="C832" s="44"/>
      <c r="D832" s="46"/>
    </row>
    <row r="833" spans="3:4" ht="12.75">
      <c r="C833" s="44"/>
      <c r="D833" s="46"/>
    </row>
    <row r="834" spans="3:4" ht="12.75">
      <c r="C834" s="44"/>
      <c r="D834" s="46"/>
    </row>
    <row r="835" spans="3:4" ht="12.75">
      <c r="C835" s="44"/>
      <c r="D835" s="46"/>
    </row>
    <row r="836" spans="3:4" ht="12.75">
      <c r="C836" s="44"/>
      <c r="D836" s="46"/>
    </row>
    <row r="837" spans="3:4" ht="12.75">
      <c r="C837" s="44"/>
      <c r="D837" s="46"/>
    </row>
    <row r="838" spans="3:4" ht="12.75">
      <c r="C838" s="44"/>
      <c r="D838" s="46"/>
    </row>
    <row r="839" spans="3:4" ht="12.75">
      <c r="C839" s="44"/>
      <c r="D839" s="46"/>
    </row>
    <row r="840" spans="3:4" ht="12.75">
      <c r="C840" s="44"/>
      <c r="D840" s="46"/>
    </row>
    <row r="841" spans="3:4" ht="12.75">
      <c r="C841" s="44"/>
      <c r="D841" s="46"/>
    </row>
    <row r="842" spans="3:4" ht="12.75">
      <c r="C842" s="44"/>
      <c r="D842" s="46"/>
    </row>
    <row r="843" spans="3:4" ht="12.75">
      <c r="C843" s="44"/>
      <c r="D843" s="46"/>
    </row>
    <row r="844" spans="3:4" ht="12.75">
      <c r="C844" s="44"/>
      <c r="D844" s="46"/>
    </row>
    <row r="845" spans="3:4" ht="12.75">
      <c r="C845" s="44"/>
      <c r="D845" s="46"/>
    </row>
    <row r="846" spans="3:4" ht="12.75">
      <c r="C846" s="44"/>
      <c r="D846" s="46"/>
    </row>
    <row r="847" spans="3:4" ht="12.75">
      <c r="C847" s="44"/>
      <c r="D847" s="46"/>
    </row>
    <row r="848" spans="3:4" ht="12.75">
      <c r="C848" s="44"/>
      <c r="D848" s="46"/>
    </row>
    <row r="849" spans="3:4" ht="12.75">
      <c r="C849" s="44"/>
      <c r="D849" s="46"/>
    </row>
    <row r="850" spans="3:4" ht="12.75">
      <c r="C850" s="44"/>
      <c r="D850" s="46"/>
    </row>
    <row r="851" spans="3:4" ht="12.75">
      <c r="C851" s="44"/>
      <c r="D851" s="46"/>
    </row>
    <row r="852" spans="3:4" ht="12.75">
      <c r="C852" s="44"/>
      <c r="D852" s="46"/>
    </row>
    <row r="853" spans="3:4" ht="12.75">
      <c r="C853" s="44"/>
      <c r="D853" s="46"/>
    </row>
    <row r="854" spans="3:4" ht="12.75">
      <c r="C854" s="44"/>
      <c r="D854" s="46"/>
    </row>
    <row r="855" spans="3:4" ht="12.75">
      <c r="C855" s="44"/>
      <c r="D855" s="46"/>
    </row>
    <row r="856" spans="3:4" ht="12.75">
      <c r="C856" s="44"/>
      <c r="D856" s="46"/>
    </row>
    <row r="857" spans="3:4" ht="12.75">
      <c r="C857" s="44"/>
      <c r="D857" s="46"/>
    </row>
    <row r="858" spans="3:4" ht="12.75">
      <c r="C858" s="44"/>
      <c r="D858" s="46"/>
    </row>
    <row r="859" spans="3:4" ht="12.75">
      <c r="C859" s="44"/>
      <c r="D859" s="46"/>
    </row>
    <row r="860" spans="3:4" ht="12.75">
      <c r="C860" s="44"/>
      <c r="D860" s="46"/>
    </row>
    <row r="861" spans="3:4" ht="12.75">
      <c r="C861" s="44"/>
      <c r="D861" s="46"/>
    </row>
    <row r="862" spans="3:4" ht="12.75">
      <c r="C862" s="44"/>
      <c r="D862" s="46"/>
    </row>
    <row r="863" spans="3:4" ht="12.75">
      <c r="C863" s="44"/>
      <c r="D863" s="46"/>
    </row>
    <row r="864" spans="3:4" ht="12.75">
      <c r="C864" s="44"/>
      <c r="D864" s="46"/>
    </row>
    <row r="865" spans="3:4" ht="12.75">
      <c r="C865" s="44"/>
      <c r="D865" s="46"/>
    </row>
    <row r="866" spans="3:4" ht="12.75">
      <c r="C866" s="44"/>
      <c r="D866" s="46"/>
    </row>
    <row r="867" spans="3:4" ht="12.75">
      <c r="C867" s="44"/>
      <c r="D867" s="46"/>
    </row>
    <row r="868" spans="3:4" ht="12.75">
      <c r="C868" s="44"/>
      <c r="D868" s="46"/>
    </row>
    <row r="869" spans="3:4" ht="12.75">
      <c r="C869" s="44"/>
      <c r="D869" s="46"/>
    </row>
    <row r="870" spans="3:4" ht="12.75">
      <c r="C870" s="44"/>
      <c r="D870" s="46"/>
    </row>
    <row r="871" spans="3:4" ht="12.75">
      <c r="C871" s="44"/>
      <c r="D871" s="46"/>
    </row>
    <row r="872" spans="3:4" ht="12.75">
      <c r="C872" s="44"/>
      <c r="D872" s="46"/>
    </row>
    <row r="873" spans="3:4" ht="12.75">
      <c r="C873" s="44"/>
      <c r="D873" s="46"/>
    </row>
    <row r="874" spans="3:4" ht="12.75">
      <c r="C874" s="44"/>
      <c r="D874" s="46"/>
    </row>
    <row r="875" spans="3:4" ht="12.75">
      <c r="C875" s="44"/>
      <c r="D875" s="46"/>
    </row>
    <row r="876" spans="3:4" ht="12.75">
      <c r="C876" s="44"/>
      <c r="D876" s="46"/>
    </row>
    <row r="877" spans="3:4" ht="12.75">
      <c r="C877" s="44"/>
      <c r="D877" s="46"/>
    </row>
    <row r="878" spans="3:4" ht="12.75">
      <c r="C878" s="44"/>
      <c r="D878" s="46"/>
    </row>
    <row r="879" spans="3:4" ht="12.75">
      <c r="C879" s="44"/>
      <c r="D879" s="46"/>
    </row>
    <row r="880" spans="3:4" ht="12.75">
      <c r="C880" s="44"/>
      <c r="D880" s="46"/>
    </row>
    <row r="881" spans="3:4" ht="12.75">
      <c r="C881" s="44"/>
      <c r="D881" s="46"/>
    </row>
    <row r="882" spans="3:4" ht="12.75">
      <c r="C882" s="44"/>
      <c r="D882" s="46"/>
    </row>
    <row r="883" spans="3:4" ht="12.75">
      <c r="C883" s="44"/>
      <c r="D883" s="46"/>
    </row>
    <row r="884" spans="3:4" ht="12.75">
      <c r="C884" s="44"/>
      <c r="D884" s="46"/>
    </row>
    <row r="885" spans="3:4" ht="12.75">
      <c r="C885" s="44"/>
      <c r="D885" s="46"/>
    </row>
    <row r="886" spans="3:4" ht="12.75">
      <c r="C886" s="44"/>
      <c r="D886" s="46"/>
    </row>
    <row r="887" spans="3:4" ht="12.75">
      <c r="C887" s="44"/>
      <c r="D887" s="46"/>
    </row>
    <row r="888" spans="3:4" ht="12.75">
      <c r="C888" s="44"/>
      <c r="D888" s="46"/>
    </row>
    <row r="889" spans="3:4" ht="12.75">
      <c r="C889" s="44"/>
      <c r="D889" s="46"/>
    </row>
    <row r="890" spans="3:4" ht="12.75">
      <c r="C890" s="44"/>
      <c r="D890" s="46"/>
    </row>
    <row r="891" spans="3:4" ht="12.75">
      <c r="C891" s="44"/>
      <c r="D891" s="46"/>
    </row>
    <row r="892" spans="3:4" ht="12.75">
      <c r="C892" s="44"/>
      <c r="D892" s="46"/>
    </row>
    <row r="893" spans="3:4" ht="12.75">
      <c r="C893" s="44"/>
      <c r="D893" s="46"/>
    </row>
    <row r="894" spans="3:4" ht="12.75">
      <c r="C894" s="44"/>
      <c r="D894" s="46"/>
    </row>
    <row r="895" spans="3:4" ht="12.75">
      <c r="C895" s="44"/>
      <c r="D895" s="46"/>
    </row>
    <row r="896" spans="3:4" ht="12.75">
      <c r="C896" s="44"/>
      <c r="D896" s="46"/>
    </row>
    <row r="897" spans="3:4" ht="12.75">
      <c r="C897" s="44"/>
      <c r="D897" s="46"/>
    </row>
    <row r="898" spans="3:4" ht="12.75">
      <c r="C898" s="44"/>
      <c r="D898" s="46"/>
    </row>
    <row r="899" spans="3:4" ht="12.75">
      <c r="C899" s="44"/>
      <c r="D899" s="46"/>
    </row>
    <row r="900" spans="3:4" ht="12.75">
      <c r="C900" s="44"/>
      <c r="D900" s="46"/>
    </row>
    <row r="901" spans="3:4" ht="12.75">
      <c r="C901" s="44"/>
      <c r="D901" s="46"/>
    </row>
    <row r="902" spans="3:4" ht="12.75">
      <c r="C902" s="44"/>
      <c r="D902" s="46"/>
    </row>
    <row r="903" spans="3:4" ht="12.75">
      <c r="C903" s="44"/>
      <c r="D903" s="46"/>
    </row>
    <row r="904" spans="3:4" ht="12.75">
      <c r="C904" s="44"/>
      <c r="D904" s="46"/>
    </row>
    <row r="905" spans="3:4" ht="12.75">
      <c r="C905" s="44"/>
      <c r="D905" s="46"/>
    </row>
    <row r="906" spans="3:4" ht="12.75">
      <c r="C906" s="44"/>
      <c r="D906" s="46"/>
    </row>
    <row r="907" spans="3:4" ht="12.75">
      <c r="C907" s="44"/>
      <c r="D907" s="46"/>
    </row>
    <row r="908" spans="3:4" ht="12.75">
      <c r="C908" s="44"/>
      <c r="D908" s="46"/>
    </row>
    <row r="909" spans="3:4" ht="12.75">
      <c r="C909" s="44"/>
      <c r="D909" s="46"/>
    </row>
    <row r="910" spans="3:4" ht="12.75">
      <c r="C910" s="44"/>
      <c r="D910" s="46"/>
    </row>
    <row r="911" spans="3:4" ht="12.75">
      <c r="C911" s="44"/>
      <c r="D911" s="46"/>
    </row>
    <row r="912" spans="3:4" ht="12.75">
      <c r="C912" s="44"/>
      <c r="D912" s="46"/>
    </row>
    <row r="913" spans="3:4" ht="12.75">
      <c r="C913" s="44"/>
      <c r="D913" s="46"/>
    </row>
    <row r="914" spans="3:4" ht="12.75">
      <c r="C914" s="44"/>
      <c r="D914" s="46"/>
    </row>
    <row r="915" spans="3:4" ht="12.75">
      <c r="C915" s="44"/>
      <c r="D915" s="46"/>
    </row>
    <row r="916" spans="3:4" ht="12.75">
      <c r="C916" s="44"/>
      <c r="D916" s="46"/>
    </row>
    <row r="917" spans="3:4" ht="12.75">
      <c r="C917" s="44"/>
      <c r="D917" s="46"/>
    </row>
    <row r="918" spans="3:4" ht="12.75">
      <c r="C918" s="44"/>
      <c r="D918" s="46"/>
    </row>
    <row r="919" spans="3:4" ht="12.75">
      <c r="C919" s="44"/>
      <c r="D919" s="46"/>
    </row>
    <row r="920" spans="3:4" ht="12.75">
      <c r="C920" s="44"/>
      <c r="D920" s="46"/>
    </row>
    <row r="921" spans="3:4" ht="12.75">
      <c r="C921" s="44"/>
      <c r="D921" s="46"/>
    </row>
    <row r="922" spans="3:4" ht="12.75">
      <c r="C922" s="44"/>
      <c r="D922" s="46"/>
    </row>
    <row r="923" spans="3:4" ht="12.75">
      <c r="C923" s="44"/>
      <c r="D923" s="46"/>
    </row>
    <row r="924" spans="3:4" ht="12.75">
      <c r="C924" s="44"/>
      <c r="D924" s="46"/>
    </row>
    <row r="925" spans="3:4" ht="12.75">
      <c r="C925" s="44"/>
      <c r="D925" s="46"/>
    </row>
    <row r="926" spans="3:4" ht="12.75">
      <c r="C926" s="44"/>
      <c r="D926" s="46"/>
    </row>
    <row r="927" spans="3:4" ht="12.75">
      <c r="C927" s="44"/>
      <c r="D927" s="46"/>
    </row>
    <row r="928" spans="3:4" ht="12.75">
      <c r="C928" s="44"/>
      <c r="D928" s="46"/>
    </row>
    <row r="929" spans="3:4" ht="12.75">
      <c r="C929" s="44"/>
      <c r="D929" s="46"/>
    </row>
    <row r="930" spans="3:4" ht="12.75">
      <c r="C930" s="44"/>
      <c r="D930" s="46"/>
    </row>
    <row r="931" spans="3:4" ht="12.75">
      <c r="C931" s="44"/>
      <c r="D931" s="46"/>
    </row>
    <row r="932" spans="3:4" ht="12.75">
      <c r="C932" s="44"/>
      <c r="D932" s="46"/>
    </row>
    <row r="933" spans="3:4" ht="12.75">
      <c r="C933" s="44"/>
      <c r="D933" s="46"/>
    </row>
    <row r="934" spans="3:4" ht="12.75">
      <c r="C934" s="44"/>
      <c r="D934" s="46"/>
    </row>
    <row r="935" spans="3:4" ht="12.75">
      <c r="C935" s="44"/>
      <c r="D935" s="46"/>
    </row>
    <row r="936" spans="3:4" ht="12.75">
      <c r="C936" s="44"/>
      <c r="D936" s="46"/>
    </row>
    <row r="937" spans="3:4" ht="12.75">
      <c r="C937" s="44"/>
      <c r="D937" s="46"/>
    </row>
    <row r="938" spans="3:4" ht="12.75">
      <c r="C938" s="44"/>
      <c r="D938" s="46"/>
    </row>
    <row r="939" spans="3:4" ht="12.75">
      <c r="C939" s="44"/>
      <c r="D939" s="46"/>
    </row>
    <row r="940" spans="3:4" ht="12.75">
      <c r="C940" s="44"/>
      <c r="D940" s="46"/>
    </row>
    <row r="941" spans="3:4" ht="12.75">
      <c r="C941" s="44"/>
      <c r="D941" s="46"/>
    </row>
    <row r="942" spans="3:4" ht="12.75">
      <c r="C942" s="44"/>
      <c r="D942" s="46"/>
    </row>
    <row r="943" spans="3:4" ht="12.75">
      <c r="C943" s="44"/>
      <c r="D943" s="46"/>
    </row>
    <row r="944" spans="3:4" ht="12.75">
      <c r="C944" s="44"/>
      <c r="D944" s="46"/>
    </row>
    <row r="945" spans="1:6" ht="12.75">
      <c r="C945" s="44"/>
      <c r="D945" s="46"/>
    </row>
    <row r="946" spans="1:6" ht="12.75">
      <c r="C946" s="44"/>
      <c r="D946" s="46"/>
    </row>
    <row r="947" spans="1:6" ht="12.75">
      <c r="C947" s="44"/>
      <c r="D947" s="46"/>
    </row>
    <row r="948" spans="1:6" ht="12.75">
      <c r="C948" s="44"/>
      <c r="D948" s="46"/>
    </row>
    <row r="949" spans="1:6" ht="12.75">
      <c r="C949" s="44"/>
      <c r="D949" s="46"/>
    </row>
    <row r="950" spans="1:6" ht="12.75">
      <c r="C950" s="44"/>
      <c r="D950" s="46"/>
    </row>
    <row r="951" spans="1:6" ht="12.75">
      <c r="C951" s="44"/>
      <c r="D951" s="46"/>
    </row>
    <row r="952" spans="1:6" ht="12.75">
      <c r="C952" s="44"/>
      <c r="D952" s="46"/>
    </row>
    <row r="953" spans="1:6" ht="12.75">
      <c r="C953" s="44"/>
      <c r="D953" s="46"/>
    </row>
    <row r="954" spans="1:6" ht="12.75">
      <c r="C954" s="44"/>
      <c r="D954" s="46"/>
    </row>
    <row r="955" spans="1:6" ht="12.75">
      <c r="C955" s="44"/>
      <c r="D955" s="46"/>
    </row>
    <row r="956" spans="1:6" ht="12.75">
      <c r="C956" s="44"/>
      <c r="D956" s="46"/>
    </row>
    <row r="957" spans="1:6" ht="12.75">
      <c r="C957" s="44"/>
      <c r="D957" s="46"/>
    </row>
    <row r="958" spans="1:6" ht="12.75">
      <c r="A958" s="26"/>
      <c r="C958" s="44"/>
      <c r="D958" s="46"/>
      <c r="E958" s="48"/>
      <c r="F958" s="48"/>
    </row>
    <row r="959" spans="1:6" ht="12.75">
      <c r="A959" s="26"/>
      <c r="C959" s="44"/>
      <c r="D959" s="46"/>
      <c r="E959" s="48"/>
      <c r="F959" s="48"/>
    </row>
    <row r="960" spans="1:6" ht="12.75">
      <c r="A960" s="26"/>
      <c r="C960" s="44"/>
      <c r="D960" s="46"/>
      <c r="E960" s="48"/>
      <c r="F960" s="48"/>
    </row>
    <row r="961" spans="1:6" ht="12.75">
      <c r="A961" s="26"/>
      <c r="C961" s="44"/>
      <c r="D961" s="46"/>
      <c r="E961" s="48"/>
      <c r="F961" s="48"/>
    </row>
    <row r="962" spans="1:6" ht="12.75">
      <c r="A962" s="26"/>
      <c r="C962" s="44"/>
      <c r="D962" s="46"/>
      <c r="E962" s="48"/>
      <c r="F962" s="48"/>
    </row>
    <row r="963" spans="1:6" ht="12.75">
      <c r="A963" s="26"/>
      <c r="C963" s="44"/>
      <c r="D963" s="46"/>
      <c r="E963" s="48"/>
      <c r="F963" s="48"/>
    </row>
    <row r="964" spans="1:6" ht="12.75">
      <c r="A964" s="26"/>
      <c r="C964" s="44"/>
      <c r="D964" s="46"/>
      <c r="E964" s="48"/>
      <c r="F964" s="48"/>
    </row>
    <row r="965" spans="1:6" ht="12.75">
      <c r="A965" s="26"/>
      <c r="C965" s="44"/>
      <c r="D965" s="46"/>
      <c r="E965" s="48"/>
      <c r="F965" s="48"/>
    </row>
    <row r="966" spans="1:6" ht="12.75">
      <c r="A966" s="26"/>
      <c r="C966" s="44"/>
      <c r="D966" s="46"/>
      <c r="E966" s="48"/>
      <c r="F966" s="48"/>
    </row>
    <row r="967" spans="1:6" ht="12.75">
      <c r="A967" s="26"/>
      <c r="C967" s="44"/>
      <c r="D967" s="46"/>
      <c r="E967" s="48"/>
      <c r="F967" s="48"/>
    </row>
    <row r="968" spans="1:6" ht="12.75">
      <c r="A968" s="26"/>
      <c r="C968" s="44"/>
      <c r="D968" s="46"/>
      <c r="E968" s="48"/>
      <c r="F968" s="48"/>
    </row>
    <row r="969" spans="1:6" ht="12.75">
      <c r="A969" s="26"/>
      <c r="C969" s="44"/>
      <c r="D969" s="46"/>
      <c r="E969" s="48"/>
      <c r="F969" s="48"/>
    </row>
    <row r="970" spans="1:6" ht="12.75">
      <c r="A970" s="26"/>
      <c r="C970" s="44"/>
      <c r="D970" s="46"/>
      <c r="E970" s="48"/>
      <c r="F970" s="48"/>
    </row>
    <row r="971" spans="1:6" ht="12.75">
      <c r="A971" s="26"/>
      <c r="C971" s="44"/>
      <c r="D971" s="46"/>
      <c r="E971" s="48"/>
      <c r="F971" s="48"/>
    </row>
    <row r="972" spans="1:6" ht="12.75">
      <c r="A972" s="26"/>
      <c r="C972" s="44"/>
      <c r="D972" s="46"/>
      <c r="E972" s="48"/>
      <c r="F972" s="48"/>
    </row>
    <row r="973" spans="1:6" ht="12.75">
      <c r="A973" s="26"/>
      <c r="C973" s="44"/>
      <c r="D973" s="46"/>
      <c r="E973" s="48"/>
      <c r="F973" s="48"/>
    </row>
    <row r="974" spans="1:6" ht="12.75">
      <c r="A974" s="26"/>
      <c r="C974" s="44"/>
      <c r="D974" s="46"/>
      <c r="E974" s="48"/>
      <c r="F974" s="48"/>
    </row>
    <row r="975" spans="1:6" ht="12.75">
      <c r="A975" s="26"/>
      <c r="C975" s="44"/>
      <c r="D975" s="46"/>
      <c r="E975" s="48"/>
      <c r="F975" s="48"/>
    </row>
    <row r="976" spans="1:6" ht="12.75">
      <c r="A976" s="26"/>
      <c r="C976" s="44"/>
      <c r="D976" s="46"/>
      <c r="E976" s="48"/>
      <c r="F976" s="48"/>
    </row>
    <row r="977" spans="1:6" ht="12.75">
      <c r="A977" s="26"/>
      <c r="C977" s="44"/>
      <c r="D977" s="46"/>
      <c r="E977" s="48"/>
      <c r="F977" s="48"/>
    </row>
    <row r="978" spans="1:6" ht="12.75">
      <c r="A978" s="26"/>
      <c r="C978" s="44"/>
      <c r="D978" s="46"/>
      <c r="E978" s="48"/>
      <c r="F978" s="48"/>
    </row>
    <row r="979" spans="1:6" ht="12.75">
      <c r="A979" s="26"/>
      <c r="C979" s="44"/>
      <c r="D979" s="46"/>
      <c r="E979" s="48"/>
      <c r="F979" s="48"/>
    </row>
    <row r="980" spans="1:6" ht="12.75">
      <c r="A980" s="26"/>
      <c r="C980" s="44"/>
      <c r="D980" s="46"/>
      <c r="E980" s="48"/>
      <c r="F980" s="48"/>
    </row>
    <row r="981" spans="1:6" ht="12.75">
      <c r="A981" s="26"/>
      <c r="C981" s="44"/>
      <c r="D981" s="46"/>
      <c r="E981" s="48"/>
      <c r="F981" s="48"/>
    </row>
    <row r="982" spans="1:6" ht="12.75">
      <c r="A982" s="26"/>
      <c r="C982" s="44"/>
      <c r="D982" s="46"/>
      <c r="E982" s="48"/>
      <c r="F982" s="48"/>
    </row>
    <row r="983" spans="1:6" ht="12.75">
      <c r="A983" s="26"/>
      <c r="C983" s="44"/>
      <c r="D983" s="46"/>
      <c r="E983" s="48"/>
      <c r="F983" s="48"/>
    </row>
    <row r="984" spans="1:6" ht="12.75">
      <c r="A984" s="26"/>
      <c r="C984" s="44"/>
      <c r="D984" s="46"/>
      <c r="E984" s="48"/>
      <c r="F984" s="48"/>
    </row>
    <row r="985" spans="1:6" ht="12.75">
      <c r="A985" s="26"/>
      <c r="C985" s="44"/>
      <c r="D985" s="46"/>
      <c r="E985" s="48"/>
      <c r="F985" s="48"/>
    </row>
    <row r="986" spans="1:6" ht="12.75">
      <c r="A986" s="26"/>
      <c r="C986" s="44"/>
      <c r="D986" s="46"/>
      <c r="E986" s="48"/>
      <c r="F986" s="48"/>
    </row>
    <row r="987" spans="1:6" ht="12.75">
      <c r="A987" s="26"/>
      <c r="C987" s="44"/>
      <c r="D987" s="46"/>
      <c r="E987" s="48"/>
      <c r="F987" s="48"/>
    </row>
    <row r="988" spans="1:6" ht="12.75">
      <c r="A988" s="26"/>
      <c r="C988" s="44"/>
      <c r="D988" s="46"/>
      <c r="E988" s="48"/>
      <c r="F988" s="48"/>
    </row>
    <row r="989" spans="1:6" ht="12.75">
      <c r="A989" s="26"/>
      <c r="C989" s="44"/>
      <c r="D989" s="46"/>
      <c r="E989" s="48"/>
      <c r="F989" s="48"/>
    </row>
    <row r="990" spans="1:6" ht="12.75">
      <c r="A990" s="26"/>
      <c r="C990" s="44"/>
      <c r="D990" s="46"/>
      <c r="E990" s="48"/>
      <c r="F990" s="48"/>
    </row>
    <row r="991" spans="1:6" ht="12.75">
      <c r="A991" s="26"/>
      <c r="C991" s="44"/>
      <c r="D991" s="46"/>
      <c r="E991" s="48"/>
      <c r="F991" s="48"/>
    </row>
    <row r="992" spans="1:6" ht="12.75">
      <c r="A992" s="26"/>
      <c r="C992" s="44"/>
      <c r="D992" s="46"/>
      <c r="E992" s="48"/>
      <c r="F992" s="48"/>
    </row>
    <row r="993" spans="1:6" ht="12.75">
      <c r="A993" s="26"/>
      <c r="C993" s="44"/>
      <c r="D993" s="46"/>
      <c r="E993" s="48"/>
      <c r="F993" s="48"/>
    </row>
    <row r="994" spans="1:6" ht="12.75">
      <c r="A994" s="26"/>
      <c r="C994" s="44"/>
      <c r="D994" s="46"/>
      <c r="E994" s="48"/>
      <c r="F994" s="48"/>
    </row>
    <row r="995" spans="1:6" ht="12.75">
      <c r="A995" s="26"/>
      <c r="C995" s="44"/>
      <c r="D995" s="46"/>
      <c r="E995" s="48"/>
      <c r="F995" s="48"/>
    </row>
    <row r="996" spans="1:6" ht="12.75">
      <c r="A996" s="26"/>
      <c r="C996" s="44"/>
      <c r="D996" s="46"/>
      <c r="E996" s="48"/>
      <c r="F996" s="48"/>
    </row>
    <row r="997" spans="1:6" ht="12.75">
      <c r="A997" s="26"/>
      <c r="C997" s="44"/>
      <c r="D997" s="46"/>
      <c r="E997" s="48"/>
      <c r="F997" s="48"/>
    </row>
    <row r="998" spans="1:6" ht="12.75">
      <c r="A998" s="26"/>
      <c r="C998" s="44"/>
      <c r="D998" s="46"/>
      <c r="E998" s="48"/>
      <c r="F998" s="48"/>
    </row>
    <row r="999" spans="1:6" ht="12.75">
      <c r="A999" s="26"/>
      <c r="C999" s="44"/>
      <c r="D999" s="46"/>
      <c r="E999" s="48"/>
      <c r="F999" s="48"/>
    </row>
    <row r="1000" spans="1:6" ht="12.75">
      <c r="A1000" s="26"/>
      <c r="C1000" s="44"/>
      <c r="D1000" s="46"/>
      <c r="E1000" s="48"/>
      <c r="F1000" s="48"/>
    </row>
    <row r="1001" spans="1:6" ht="12.75">
      <c r="A1001" s="26"/>
      <c r="C1001" s="44"/>
      <c r="D1001" s="46"/>
      <c r="E1001" s="48"/>
      <c r="F1001" s="48"/>
    </row>
    <row r="1002" spans="1:6" ht="12.75">
      <c r="A1002" s="26"/>
      <c r="C1002" s="44"/>
      <c r="D1002" s="46"/>
      <c r="E1002" s="48"/>
      <c r="F1002" s="48"/>
    </row>
    <row r="1003" spans="1:6" ht="12.75">
      <c r="A1003" s="26"/>
      <c r="C1003" s="44"/>
      <c r="D1003" s="46"/>
      <c r="E1003" s="48"/>
      <c r="F1003" s="48"/>
    </row>
    <row r="1004" spans="1:6" ht="12.75">
      <c r="A1004" s="26"/>
      <c r="C1004" s="44"/>
      <c r="D1004" s="46"/>
      <c r="E1004" s="48"/>
      <c r="F1004" s="48"/>
    </row>
    <row r="1005" spans="1:6" ht="12.75">
      <c r="A1005" s="26"/>
      <c r="C1005" s="44"/>
      <c r="D1005" s="46"/>
      <c r="E1005" s="48"/>
      <c r="F1005" s="48"/>
    </row>
    <row r="1006" spans="1:6" ht="12.75">
      <c r="A1006" s="26"/>
      <c r="C1006" s="44"/>
      <c r="D1006" s="46"/>
      <c r="E1006" s="48"/>
      <c r="F1006" s="48"/>
    </row>
    <row r="1007" spans="1:6" ht="12.75">
      <c r="A1007" s="26"/>
      <c r="C1007" s="44"/>
      <c r="D1007" s="46"/>
      <c r="E1007" s="48"/>
      <c r="F1007" s="48"/>
    </row>
    <row r="1008" spans="1:6" ht="12.75">
      <c r="A1008" s="26"/>
      <c r="C1008" s="44"/>
      <c r="D1008" s="46"/>
      <c r="E1008" s="48"/>
      <c r="F1008" s="48"/>
    </row>
    <row r="1009" spans="1:6" ht="12.75">
      <c r="A1009" s="26"/>
      <c r="C1009" s="44"/>
      <c r="D1009" s="46"/>
      <c r="E1009" s="48"/>
      <c r="F1009" s="48"/>
    </row>
    <row r="1010" spans="1:6" ht="12.75">
      <c r="A1010" s="26"/>
      <c r="C1010" s="44"/>
      <c r="D1010" s="46"/>
      <c r="E1010" s="48"/>
      <c r="F1010" s="48"/>
    </row>
    <row r="1011" spans="1:6" ht="12.75">
      <c r="A1011" s="26"/>
      <c r="C1011" s="44"/>
      <c r="D1011" s="46"/>
      <c r="E1011" s="48"/>
      <c r="F1011" s="48"/>
    </row>
    <row r="1012" spans="1:6" ht="12.75">
      <c r="A1012" s="26"/>
      <c r="C1012" s="44"/>
      <c r="D1012" s="46"/>
      <c r="E1012" s="48"/>
      <c r="F1012" s="48"/>
    </row>
    <row r="1013" spans="1:6" ht="12.75">
      <c r="A1013" s="26"/>
      <c r="C1013" s="44"/>
      <c r="D1013" s="46"/>
      <c r="E1013" s="48"/>
      <c r="F1013" s="48"/>
    </row>
    <row r="1014" spans="1:6" ht="12.75">
      <c r="A1014" s="26"/>
      <c r="C1014" s="44"/>
      <c r="D1014" s="46"/>
      <c r="E1014" s="48"/>
      <c r="F1014" s="48"/>
    </row>
    <row r="1015" spans="1:6" ht="12.75">
      <c r="A1015" s="26"/>
      <c r="C1015" s="44"/>
      <c r="D1015" s="46"/>
      <c r="E1015" s="48"/>
      <c r="F1015" s="48"/>
    </row>
    <row r="1016" spans="1:6" ht="12.75">
      <c r="A1016" s="26"/>
      <c r="C1016" s="44"/>
      <c r="D1016" s="46"/>
      <c r="E1016" s="48"/>
      <c r="F1016" s="48"/>
    </row>
    <row r="1017" spans="1:6" ht="12.75">
      <c r="A1017" s="26"/>
      <c r="C1017" s="44"/>
      <c r="D1017" s="46"/>
      <c r="E1017" s="48"/>
      <c r="F1017" s="48"/>
    </row>
    <row r="1018" spans="1:6" ht="12.75">
      <c r="A1018" s="26"/>
      <c r="C1018" s="44"/>
      <c r="D1018" s="46"/>
      <c r="E1018" s="48"/>
      <c r="F1018" s="48"/>
    </row>
    <row r="1019" spans="1:6" ht="12.75">
      <c r="A1019" s="26"/>
      <c r="C1019" s="44"/>
      <c r="D1019" s="46"/>
      <c r="E1019" s="48"/>
      <c r="F1019" s="48"/>
    </row>
    <row r="1020" spans="1:6" ht="12.75">
      <c r="A1020" s="26"/>
      <c r="C1020" s="44"/>
      <c r="D1020" s="46"/>
      <c r="E1020" s="48"/>
      <c r="F1020" s="48"/>
    </row>
    <row r="1021" spans="1:6" ht="12.75">
      <c r="A1021" s="26"/>
      <c r="C1021" s="44"/>
      <c r="D1021" s="46"/>
      <c r="E1021" s="48"/>
      <c r="F1021" s="48"/>
    </row>
    <row r="1022" spans="1:6" ht="12.75">
      <c r="A1022" s="26"/>
      <c r="C1022" s="44"/>
      <c r="D1022" s="46"/>
      <c r="E1022" s="48"/>
      <c r="F1022" s="48"/>
    </row>
    <row r="1023" spans="1:6" ht="12.75">
      <c r="A1023" s="26"/>
      <c r="C1023" s="44"/>
      <c r="D1023" s="46"/>
      <c r="E1023" s="48"/>
      <c r="F1023" s="48"/>
    </row>
    <row r="1024" spans="1:6" ht="12.75">
      <c r="A1024" s="26"/>
      <c r="C1024" s="44"/>
      <c r="D1024" s="46"/>
      <c r="E1024" s="48"/>
      <c r="F1024" s="48"/>
    </row>
    <row r="1025" spans="1:6" ht="12.75">
      <c r="A1025" s="26"/>
      <c r="C1025" s="44"/>
      <c r="D1025" s="46"/>
      <c r="E1025" s="48"/>
      <c r="F1025" s="48"/>
    </row>
    <row r="1026" spans="1:6" ht="12.75">
      <c r="A1026" s="26"/>
      <c r="C1026" s="44"/>
      <c r="D1026" s="46"/>
      <c r="E1026" s="48"/>
      <c r="F1026" s="48"/>
    </row>
    <row r="1027" spans="1:6" ht="12.75">
      <c r="A1027" s="26"/>
      <c r="C1027" s="44"/>
      <c r="D1027" s="46"/>
      <c r="E1027" s="48"/>
      <c r="F1027" s="48"/>
    </row>
    <row r="1028" spans="1:6" ht="12.75">
      <c r="A1028" s="26"/>
      <c r="C1028" s="44"/>
      <c r="D1028" s="46"/>
      <c r="E1028" s="48"/>
      <c r="F1028" s="48"/>
    </row>
    <row r="1029" spans="1:6" ht="12.75">
      <c r="A1029" s="26"/>
      <c r="C1029" s="44"/>
      <c r="D1029" s="46"/>
      <c r="E1029" s="48"/>
      <c r="F1029" s="48"/>
    </row>
    <row r="1030" spans="1:6" ht="12.75">
      <c r="A1030" s="26"/>
      <c r="C1030" s="44"/>
      <c r="D1030" s="46"/>
      <c r="E1030" s="48"/>
      <c r="F1030" s="48"/>
    </row>
    <row r="1031" spans="1:6" ht="12.75">
      <c r="A1031" s="26"/>
      <c r="C1031" s="44"/>
      <c r="D1031" s="46"/>
      <c r="E1031" s="48"/>
      <c r="F1031" s="48"/>
    </row>
    <row r="1032" spans="1:6" ht="12.75">
      <c r="A1032" s="26"/>
      <c r="C1032" s="44"/>
      <c r="D1032" s="46"/>
      <c r="E1032" s="48"/>
      <c r="F1032" s="48"/>
    </row>
    <row r="1033" spans="1:6" ht="12.75">
      <c r="A1033" s="26"/>
      <c r="C1033" s="44"/>
      <c r="D1033" s="46"/>
      <c r="E1033" s="48"/>
      <c r="F1033" s="48"/>
    </row>
    <row r="1034" spans="1:6" ht="12.75">
      <c r="A1034" s="26"/>
      <c r="C1034" s="44"/>
      <c r="D1034" s="46"/>
      <c r="E1034" s="48"/>
      <c r="F1034" s="48"/>
    </row>
    <row r="1035" spans="1:6" ht="12.75">
      <c r="A1035" s="26"/>
      <c r="C1035" s="44"/>
      <c r="D1035" s="46"/>
      <c r="E1035" s="48"/>
      <c r="F1035" s="48"/>
    </row>
    <row r="1036" spans="1:6" ht="12.75">
      <c r="A1036" s="26"/>
      <c r="C1036" s="44"/>
      <c r="D1036" s="46"/>
      <c r="E1036" s="48"/>
      <c r="F1036" s="48"/>
    </row>
    <row r="1037" spans="1:6" ht="12.75">
      <c r="A1037" s="26"/>
      <c r="C1037" s="44"/>
      <c r="D1037" s="46"/>
      <c r="E1037" s="48"/>
      <c r="F1037" s="48"/>
    </row>
    <row r="1038" spans="1:6" ht="12.75">
      <c r="A1038" s="26"/>
      <c r="C1038" s="44"/>
      <c r="D1038" s="46"/>
      <c r="E1038" s="48"/>
      <c r="F1038" s="48"/>
    </row>
    <row r="1039" spans="1:6" ht="12.75">
      <c r="A1039" s="26"/>
      <c r="C1039" s="44"/>
      <c r="D1039" s="46"/>
      <c r="E1039" s="48"/>
      <c r="F1039" s="48"/>
    </row>
    <row r="1040" spans="1:6" ht="12.75">
      <c r="A1040" s="26"/>
      <c r="C1040" s="44"/>
      <c r="D1040" s="46"/>
      <c r="E1040" s="48"/>
      <c r="F1040" s="48"/>
    </row>
    <row r="1041" spans="1:6" ht="12.75">
      <c r="A1041" s="26"/>
      <c r="C1041" s="44"/>
      <c r="D1041" s="46"/>
      <c r="E1041" s="48"/>
      <c r="F1041" s="48"/>
    </row>
    <row r="1042" spans="1:6" ht="12.75">
      <c r="A1042" s="26"/>
      <c r="C1042" s="44"/>
      <c r="D1042" s="46"/>
      <c r="E1042" s="48"/>
      <c r="F1042" s="48"/>
    </row>
    <row r="1043" spans="1:6" ht="12.75">
      <c r="A1043" s="26"/>
      <c r="C1043" s="44"/>
      <c r="D1043" s="46"/>
      <c r="E1043" s="48"/>
      <c r="F1043" s="48"/>
    </row>
    <row r="1044" spans="1:6" ht="12.75">
      <c r="A1044" s="26"/>
      <c r="C1044" s="44"/>
      <c r="D1044" s="46"/>
      <c r="E1044" s="48"/>
      <c r="F1044" s="48"/>
    </row>
    <row r="1045" spans="1:6" ht="12.75">
      <c r="A1045" s="26"/>
      <c r="C1045" s="44"/>
      <c r="D1045" s="46"/>
      <c r="E1045" s="48"/>
      <c r="F1045" s="48"/>
    </row>
    <row r="1046" spans="1:6" ht="12.75">
      <c r="A1046" s="26"/>
      <c r="C1046" s="44"/>
      <c r="D1046" s="46"/>
      <c r="E1046" s="48"/>
      <c r="F1046" s="48"/>
    </row>
    <row r="1047" spans="1:6" ht="12.75">
      <c r="A1047" s="26"/>
      <c r="C1047" s="44"/>
      <c r="D1047" s="46"/>
      <c r="E1047" s="48"/>
      <c r="F1047" s="48"/>
    </row>
    <row r="1048" spans="1:6" ht="12.75">
      <c r="A1048" s="26"/>
      <c r="C1048" s="44"/>
      <c r="D1048" s="46"/>
      <c r="E1048" s="48"/>
      <c r="F1048" s="48"/>
    </row>
    <row r="1049" spans="1:6" ht="12.75">
      <c r="A1049" s="26"/>
      <c r="C1049" s="44"/>
      <c r="D1049" s="46"/>
      <c r="E1049" s="48"/>
      <c r="F1049" s="48"/>
    </row>
    <row r="1050" spans="1:6" ht="12.75">
      <c r="A1050" s="26"/>
      <c r="C1050" s="44"/>
      <c r="D1050" s="46"/>
      <c r="E1050" s="48"/>
      <c r="F1050" s="48"/>
    </row>
    <row r="1051" spans="1:6" ht="12.75">
      <c r="A1051" s="26"/>
      <c r="C1051" s="44"/>
      <c r="D1051" s="46"/>
      <c r="E1051" s="48"/>
      <c r="F1051" s="48"/>
    </row>
    <row r="1052" spans="1:6" ht="12.75">
      <c r="A1052" s="26"/>
      <c r="C1052" s="44"/>
      <c r="D1052" s="46"/>
      <c r="E1052" s="48"/>
      <c r="F1052" s="48"/>
    </row>
    <row r="1053" spans="1:6" ht="12.75">
      <c r="A1053" s="26"/>
      <c r="C1053" s="44"/>
      <c r="D1053" s="46"/>
      <c r="E1053" s="48"/>
      <c r="F1053" s="48"/>
    </row>
    <row r="1054" spans="1:6" ht="12.75">
      <c r="A1054" s="26"/>
      <c r="C1054" s="44"/>
      <c r="D1054" s="46"/>
      <c r="E1054" s="48"/>
      <c r="F1054" s="48"/>
    </row>
    <row r="1055" spans="1:6" ht="12.75">
      <c r="A1055" s="26"/>
      <c r="C1055" s="44"/>
      <c r="D1055" s="46"/>
      <c r="E1055" s="48"/>
      <c r="F1055" s="48"/>
    </row>
    <row r="1056" spans="1:6" ht="12.75">
      <c r="A1056" s="26"/>
      <c r="C1056" s="44"/>
      <c r="D1056" s="46"/>
      <c r="E1056" s="48"/>
      <c r="F1056" s="48"/>
    </row>
    <row r="1057" spans="1:6" ht="12.75">
      <c r="A1057" s="26"/>
      <c r="C1057" s="44"/>
      <c r="D1057" s="46"/>
      <c r="E1057" s="48"/>
      <c r="F1057" s="48"/>
    </row>
    <row r="1058" spans="1:6" ht="12.75">
      <c r="A1058" s="26"/>
      <c r="C1058" s="44"/>
      <c r="D1058" s="46"/>
      <c r="E1058" s="48"/>
      <c r="F1058" s="48"/>
    </row>
    <row r="1059" spans="1:6" ht="12.75">
      <c r="A1059" s="26"/>
      <c r="C1059" s="44"/>
      <c r="D1059" s="46"/>
      <c r="E1059" s="48"/>
      <c r="F1059" s="48"/>
    </row>
    <row r="1060" spans="1:6" ht="12.75">
      <c r="A1060" s="26"/>
      <c r="C1060" s="44"/>
      <c r="D1060" s="46"/>
      <c r="E1060" s="48"/>
      <c r="F1060" s="48"/>
    </row>
    <row r="1061" spans="1:6" ht="12.75">
      <c r="A1061" s="26"/>
      <c r="C1061" s="44"/>
      <c r="D1061" s="46"/>
      <c r="E1061" s="48"/>
      <c r="F1061" s="48"/>
    </row>
    <row r="1062" spans="1:6" ht="12.75">
      <c r="A1062" s="26"/>
      <c r="C1062" s="44"/>
      <c r="D1062" s="46"/>
      <c r="E1062" s="48"/>
      <c r="F1062" s="48"/>
    </row>
    <row r="1063" spans="1:6" ht="12.75">
      <c r="A1063" s="26"/>
      <c r="C1063" s="44"/>
      <c r="D1063" s="46"/>
      <c r="E1063" s="48"/>
      <c r="F1063" s="48"/>
    </row>
    <row r="1064" spans="1:6" ht="12.75">
      <c r="A1064" s="26"/>
      <c r="C1064" s="44"/>
      <c r="D1064" s="46"/>
      <c r="E1064" s="48"/>
      <c r="F1064" s="48"/>
    </row>
    <row r="1065" spans="1:6" ht="12.75">
      <c r="A1065" s="26"/>
      <c r="C1065" s="44"/>
      <c r="D1065" s="46"/>
      <c r="E1065" s="48"/>
      <c r="F1065" s="48"/>
    </row>
    <row r="1066" spans="1:6" ht="12.75">
      <c r="A1066" s="26"/>
      <c r="C1066" s="44"/>
      <c r="D1066" s="46"/>
      <c r="E1066" s="48"/>
      <c r="F1066" s="48"/>
    </row>
    <row r="1067" spans="1:6" ht="12.75">
      <c r="A1067" s="26"/>
      <c r="C1067" s="44"/>
      <c r="D1067" s="46"/>
      <c r="E1067" s="48"/>
      <c r="F1067" s="48"/>
    </row>
    <row r="1068" spans="1:6" ht="12.75">
      <c r="A1068" s="26"/>
      <c r="C1068" s="44"/>
      <c r="D1068" s="46"/>
      <c r="E1068" s="48"/>
      <c r="F1068" s="48"/>
    </row>
    <row r="1069" spans="1:6" ht="12.75">
      <c r="A1069" s="26"/>
      <c r="C1069" s="44"/>
      <c r="D1069" s="46"/>
      <c r="E1069" s="48"/>
      <c r="F1069" s="48"/>
    </row>
    <row r="1070" spans="1:6" ht="12.75">
      <c r="A1070" s="26"/>
      <c r="C1070" s="44"/>
      <c r="D1070" s="46"/>
      <c r="E1070" s="48"/>
      <c r="F1070" s="48"/>
    </row>
    <row r="1071" spans="1:6" ht="12.75">
      <c r="A1071" s="26"/>
      <c r="C1071" s="44"/>
      <c r="D1071" s="46"/>
      <c r="E1071" s="48"/>
      <c r="F1071" s="48"/>
    </row>
    <row r="1072" spans="1:6" ht="12.75">
      <c r="A1072" s="26"/>
      <c r="C1072" s="44"/>
      <c r="D1072" s="46"/>
      <c r="E1072" s="48"/>
      <c r="F1072" s="48"/>
    </row>
    <row r="1073" spans="1:6" ht="12.75">
      <c r="A1073" s="26"/>
      <c r="C1073" s="44"/>
      <c r="D1073" s="46"/>
      <c r="E1073" s="48"/>
      <c r="F1073" s="48"/>
    </row>
    <row r="1074" spans="1:6" ht="12.75">
      <c r="A1074" s="26"/>
      <c r="C1074" s="44"/>
      <c r="D1074" s="46"/>
      <c r="E1074" s="48"/>
      <c r="F1074" s="48"/>
    </row>
    <row r="1075" spans="1:6" ht="12.75">
      <c r="A1075" s="26"/>
      <c r="C1075" s="44"/>
      <c r="D1075" s="46"/>
      <c r="E1075" s="48"/>
      <c r="F1075" s="48"/>
    </row>
    <row r="1076" spans="1:6" ht="12.75">
      <c r="A1076" s="26"/>
      <c r="C1076" s="44"/>
      <c r="D1076" s="46"/>
      <c r="E1076" s="48"/>
      <c r="F1076" s="48"/>
    </row>
    <row r="1077" spans="1:6" ht="12.75">
      <c r="A1077" s="26"/>
      <c r="C1077" s="44"/>
      <c r="D1077" s="46"/>
      <c r="E1077" s="48"/>
      <c r="F1077" s="48"/>
    </row>
    <row r="1078" spans="1:6" ht="12.75">
      <c r="A1078" s="26"/>
      <c r="C1078" s="44"/>
      <c r="D1078" s="46"/>
      <c r="E1078" s="48"/>
      <c r="F1078" s="48"/>
    </row>
    <row r="1079" spans="1:6" ht="12.75">
      <c r="A1079" s="26"/>
      <c r="C1079" s="44"/>
      <c r="D1079" s="46"/>
      <c r="E1079" s="48"/>
      <c r="F1079" s="48"/>
    </row>
    <row r="1080" spans="1:6" ht="12.75">
      <c r="A1080" s="26"/>
      <c r="C1080" s="44"/>
      <c r="D1080" s="46"/>
      <c r="E1080" s="48"/>
      <c r="F1080" s="48"/>
    </row>
    <row r="1081" spans="1:6" ht="12.75">
      <c r="A1081" s="26"/>
      <c r="C1081" s="44"/>
      <c r="D1081" s="46"/>
      <c r="E1081" s="48"/>
      <c r="F1081" s="48"/>
    </row>
    <row r="1082" spans="1:6" ht="12.75">
      <c r="A1082" s="26"/>
      <c r="C1082" s="44"/>
      <c r="D1082" s="46"/>
      <c r="E1082" s="48"/>
      <c r="F1082" s="48"/>
    </row>
    <row r="1083" spans="1:6" ht="12.75">
      <c r="A1083" s="26"/>
      <c r="C1083" s="44"/>
      <c r="D1083" s="46"/>
      <c r="E1083" s="48"/>
      <c r="F1083" s="48"/>
    </row>
    <row r="1084" spans="1:6" ht="12.75">
      <c r="A1084" s="26"/>
      <c r="C1084" s="44"/>
      <c r="D1084" s="46"/>
      <c r="E1084" s="48"/>
      <c r="F1084" s="48"/>
    </row>
    <row r="1085" spans="1:6" ht="12.75">
      <c r="A1085" s="26"/>
      <c r="C1085" s="44"/>
      <c r="D1085" s="46"/>
      <c r="E1085" s="48"/>
      <c r="F1085" s="48"/>
    </row>
    <row r="1086" spans="1:6" ht="12.75">
      <c r="A1086" s="26"/>
      <c r="C1086" s="44"/>
      <c r="D1086" s="46"/>
      <c r="E1086" s="48"/>
      <c r="F1086" s="48"/>
    </row>
    <row r="1087" spans="1:6" ht="12.75">
      <c r="A1087" s="26"/>
      <c r="C1087" s="44"/>
      <c r="D1087" s="46"/>
      <c r="E1087" s="48"/>
      <c r="F1087" s="48"/>
    </row>
    <row r="1088" spans="1:6" ht="12.75">
      <c r="A1088" s="26"/>
      <c r="C1088" s="44"/>
      <c r="D1088" s="46"/>
      <c r="E1088" s="48"/>
      <c r="F1088" s="48"/>
    </row>
    <row r="1089" spans="1:6" ht="12.75">
      <c r="A1089" s="26"/>
      <c r="C1089" s="44"/>
      <c r="D1089" s="46"/>
      <c r="E1089" s="48"/>
      <c r="F1089" s="48"/>
    </row>
    <row r="1090" spans="1:6" ht="12.75">
      <c r="A1090" s="26"/>
      <c r="C1090" s="44"/>
      <c r="D1090" s="46"/>
      <c r="E1090" s="48"/>
      <c r="F1090" s="48"/>
    </row>
    <row r="1091" spans="1:6" ht="12.75">
      <c r="A1091" s="26"/>
      <c r="C1091" s="44"/>
      <c r="D1091" s="46"/>
      <c r="E1091" s="48"/>
      <c r="F1091" s="48"/>
    </row>
    <row r="1092" spans="1:6" ht="12.75">
      <c r="A1092" s="26"/>
      <c r="C1092" s="44"/>
      <c r="D1092" s="46"/>
      <c r="E1092" s="48"/>
      <c r="F1092" s="48"/>
    </row>
    <row r="1093" spans="1:6" ht="12.75">
      <c r="A1093" s="26"/>
      <c r="C1093" s="44"/>
      <c r="D1093" s="46"/>
      <c r="E1093" s="48"/>
      <c r="F1093" s="48"/>
    </row>
    <row r="1094" spans="1:6" ht="12.75">
      <c r="A1094" s="26"/>
      <c r="C1094" s="44"/>
      <c r="D1094" s="46"/>
      <c r="E1094" s="48"/>
      <c r="F1094" s="48"/>
    </row>
    <row r="1095" spans="1:6" ht="12.75">
      <c r="A1095" s="26"/>
      <c r="C1095" s="44"/>
      <c r="D1095" s="46"/>
      <c r="E1095" s="48"/>
      <c r="F1095" s="48"/>
    </row>
    <row r="1096" spans="1:6" ht="12.75">
      <c r="A1096" s="26"/>
      <c r="C1096" s="44"/>
      <c r="D1096" s="46"/>
      <c r="E1096" s="48"/>
      <c r="F1096" s="48"/>
    </row>
    <row r="1097" spans="1:6" ht="12.75">
      <c r="A1097" s="26"/>
      <c r="C1097" s="44"/>
      <c r="D1097" s="46"/>
      <c r="E1097" s="48"/>
      <c r="F1097" s="48"/>
    </row>
    <row r="1098" spans="1:6" ht="12.75">
      <c r="A1098" s="26"/>
      <c r="C1098" s="44"/>
      <c r="D1098" s="46"/>
      <c r="E1098" s="48"/>
      <c r="F1098" s="48"/>
    </row>
    <row r="1099" spans="1:6" ht="12.75">
      <c r="A1099" s="26"/>
      <c r="C1099" s="44"/>
      <c r="D1099" s="46"/>
      <c r="E1099" s="48"/>
      <c r="F1099" s="48"/>
    </row>
    <row r="1100" spans="1:6" ht="12.75">
      <c r="A1100" s="26"/>
      <c r="C1100" s="44"/>
      <c r="D1100" s="46"/>
      <c r="E1100" s="48"/>
      <c r="F1100" s="48"/>
    </row>
    <row r="1101" spans="1:6" ht="12.75">
      <c r="A1101" s="26"/>
      <c r="C1101" s="44"/>
      <c r="D1101" s="46"/>
      <c r="E1101" s="48"/>
      <c r="F1101" s="48"/>
    </row>
    <row r="1102" spans="1:6" ht="12.75">
      <c r="A1102" s="26"/>
      <c r="C1102" s="44"/>
      <c r="D1102" s="46"/>
      <c r="E1102" s="48"/>
      <c r="F1102" s="48"/>
    </row>
    <row r="1103" spans="1:6" ht="12.75">
      <c r="A1103" s="26"/>
      <c r="C1103" s="44"/>
      <c r="D1103" s="46"/>
      <c r="E1103" s="48"/>
      <c r="F1103" s="48"/>
    </row>
    <row r="1104" spans="1:6" ht="12.75">
      <c r="A1104" s="26"/>
      <c r="C1104" s="44"/>
      <c r="D1104" s="46"/>
      <c r="E1104" s="48"/>
      <c r="F1104" s="48"/>
    </row>
    <row r="1105" spans="1:6" ht="12.75">
      <c r="A1105" s="26"/>
      <c r="C1105" s="44"/>
      <c r="D1105" s="46"/>
      <c r="E1105" s="48"/>
      <c r="F1105" s="48"/>
    </row>
    <row r="1106" spans="1:6" ht="12.75">
      <c r="A1106" s="26"/>
      <c r="C1106" s="44"/>
      <c r="D1106" s="46"/>
      <c r="E1106" s="48"/>
      <c r="F1106" s="48"/>
    </row>
    <row r="1107" spans="1:6" ht="12.75">
      <c r="A1107" s="26"/>
      <c r="C1107" s="44"/>
      <c r="D1107" s="46"/>
      <c r="E1107" s="48"/>
      <c r="F1107" s="48"/>
    </row>
    <row r="1108" spans="1:6" ht="12.75">
      <c r="A1108" s="26"/>
      <c r="C1108" s="44"/>
      <c r="D1108" s="46"/>
      <c r="E1108" s="48"/>
      <c r="F1108" s="48"/>
    </row>
    <row r="1109" spans="1:6" ht="12.75">
      <c r="A1109" s="26"/>
      <c r="C1109" s="44"/>
      <c r="D1109" s="46"/>
      <c r="E1109" s="48"/>
      <c r="F1109" s="48"/>
    </row>
    <row r="1110" spans="1:6" ht="12.75">
      <c r="A1110" s="26"/>
      <c r="C1110" s="44"/>
      <c r="D1110" s="46"/>
      <c r="E1110" s="48"/>
      <c r="F1110" s="48"/>
    </row>
    <row r="1111" spans="1:6" ht="12.75">
      <c r="A1111" s="26"/>
      <c r="C1111" s="44"/>
      <c r="D1111" s="46"/>
      <c r="E1111" s="48"/>
      <c r="F1111" s="48"/>
    </row>
    <row r="1112" spans="1:6" ht="12.75">
      <c r="A1112" s="26"/>
      <c r="C1112" s="44"/>
      <c r="D1112" s="46"/>
      <c r="E1112" s="48"/>
      <c r="F1112" s="48"/>
    </row>
    <row r="1113" spans="1:6" ht="12.75">
      <c r="A1113" s="26"/>
      <c r="C1113" s="44"/>
      <c r="D1113" s="46"/>
      <c r="E1113" s="48"/>
      <c r="F1113" s="48"/>
    </row>
    <row r="1114" spans="1:6" ht="12.75">
      <c r="A1114" s="26"/>
      <c r="C1114" s="44"/>
      <c r="D1114" s="46"/>
      <c r="E1114" s="48"/>
      <c r="F1114" s="48"/>
    </row>
    <row r="1115" spans="1:6" ht="12.75">
      <c r="A1115" s="26"/>
      <c r="C1115" s="44"/>
      <c r="D1115" s="46"/>
      <c r="E1115" s="48"/>
      <c r="F1115" s="48"/>
    </row>
    <row r="1116" spans="1:6" ht="12.75">
      <c r="A1116" s="26"/>
      <c r="C1116" s="44"/>
      <c r="D1116" s="46"/>
      <c r="E1116" s="48"/>
      <c r="F1116" s="48"/>
    </row>
    <row r="1117" spans="1:6" ht="12.75">
      <c r="A1117" s="26"/>
      <c r="C1117" s="44"/>
      <c r="D1117" s="46"/>
      <c r="E1117" s="48"/>
      <c r="F1117" s="48"/>
    </row>
    <row r="1118" spans="1:6" ht="12.75">
      <c r="A1118" s="26"/>
      <c r="C1118" s="44"/>
      <c r="D1118" s="46"/>
      <c r="E1118" s="48"/>
      <c r="F1118" s="48"/>
    </row>
    <row r="1119" spans="1:6" ht="12.75">
      <c r="A1119" s="26"/>
      <c r="C1119" s="44"/>
      <c r="D1119" s="46"/>
      <c r="E1119" s="48"/>
      <c r="F1119" s="48"/>
    </row>
    <row r="1120" spans="1:6" ht="12.75">
      <c r="A1120" s="26"/>
      <c r="C1120" s="44"/>
      <c r="D1120" s="46"/>
      <c r="E1120" s="48"/>
      <c r="F1120" s="48"/>
    </row>
    <row r="1121" spans="1:6" ht="12.75">
      <c r="A1121" s="26"/>
      <c r="C1121" s="44"/>
      <c r="D1121" s="46"/>
      <c r="E1121" s="48"/>
      <c r="F1121" s="48"/>
    </row>
    <row r="1122" spans="1:6" ht="12.75">
      <c r="A1122" s="26"/>
      <c r="C1122" s="44"/>
      <c r="D1122" s="46"/>
      <c r="E1122" s="48"/>
      <c r="F1122" s="48"/>
    </row>
    <row r="1123" spans="1:6" ht="12.75">
      <c r="A1123" s="26"/>
      <c r="C1123" s="44"/>
      <c r="D1123" s="46"/>
      <c r="E1123" s="48"/>
      <c r="F1123" s="48"/>
    </row>
    <row r="1124" spans="1:6" ht="12.75">
      <c r="A1124" s="26"/>
      <c r="C1124" s="44"/>
      <c r="D1124" s="46"/>
      <c r="E1124" s="48"/>
      <c r="F1124" s="48"/>
    </row>
    <row r="1125" spans="1:6" ht="12.75">
      <c r="A1125" s="26"/>
      <c r="C1125" s="44"/>
      <c r="D1125" s="46"/>
      <c r="E1125" s="48"/>
      <c r="F1125" s="48"/>
    </row>
    <row r="1126" spans="1:6" ht="12.75">
      <c r="A1126" s="26"/>
      <c r="C1126" s="44"/>
      <c r="D1126" s="46"/>
      <c r="E1126" s="48"/>
      <c r="F1126" s="48"/>
    </row>
    <row r="1127" spans="1:6" ht="12.75">
      <c r="A1127" s="26"/>
      <c r="C1127" s="44"/>
      <c r="D1127" s="46"/>
      <c r="E1127" s="48"/>
      <c r="F1127" s="48"/>
    </row>
    <row r="1128" spans="1:6" ht="12.75">
      <c r="A1128" s="26"/>
      <c r="C1128" s="44"/>
      <c r="D1128" s="46"/>
      <c r="E1128" s="48"/>
      <c r="F1128" s="48"/>
    </row>
    <row r="1129" spans="1:6" ht="12.75">
      <c r="A1129" s="26"/>
      <c r="C1129" s="44"/>
      <c r="D1129" s="46"/>
      <c r="E1129" s="48"/>
      <c r="F1129" s="48"/>
    </row>
    <row r="1130" spans="1:6" ht="12.75">
      <c r="A1130" s="26"/>
      <c r="C1130" s="44"/>
      <c r="D1130" s="46"/>
      <c r="E1130" s="48"/>
      <c r="F1130" s="48"/>
    </row>
    <row r="1131" spans="1:6" ht="12.75">
      <c r="A1131" s="26"/>
      <c r="C1131" s="44"/>
      <c r="D1131" s="46"/>
      <c r="E1131" s="48"/>
      <c r="F1131" s="48"/>
    </row>
    <row r="1132" spans="1:6" ht="12.75">
      <c r="A1132" s="26"/>
      <c r="C1132" s="44"/>
      <c r="D1132" s="46"/>
      <c r="E1132" s="48"/>
      <c r="F1132" s="48"/>
    </row>
    <row r="1133" spans="1:6" ht="12.75">
      <c r="A1133" s="26"/>
      <c r="C1133" s="44"/>
      <c r="D1133" s="46"/>
      <c r="E1133" s="48"/>
      <c r="F1133" s="48"/>
    </row>
    <row r="1134" spans="1:6" ht="12.75">
      <c r="A1134" s="26"/>
      <c r="C1134" s="44"/>
      <c r="D1134" s="46"/>
      <c r="E1134" s="48"/>
      <c r="F1134" s="48"/>
    </row>
    <row r="1135" spans="1:6" ht="12.75">
      <c r="A1135" s="26"/>
      <c r="C1135" s="44"/>
      <c r="D1135" s="46"/>
      <c r="E1135" s="48"/>
      <c r="F1135" s="48"/>
    </row>
    <row r="1136" spans="1:6" ht="12.75">
      <c r="A1136" s="26"/>
      <c r="C1136" s="44"/>
      <c r="D1136" s="46"/>
      <c r="E1136" s="48"/>
      <c r="F1136" s="48"/>
    </row>
    <row r="1137" spans="1:6" ht="12.75">
      <c r="A1137" s="26"/>
      <c r="C1137" s="44"/>
      <c r="D1137" s="46"/>
      <c r="E1137" s="48"/>
      <c r="F1137" s="48"/>
    </row>
    <row r="1138" spans="1:6" ht="12.75">
      <c r="A1138" s="26"/>
      <c r="C1138" s="44"/>
      <c r="D1138" s="46"/>
      <c r="E1138" s="48"/>
      <c r="F1138" s="48"/>
    </row>
    <row r="1139" spans="1:6" ht="12.75">
      <c r="A1139" s="26"/>
      <c r="C1139" s="44"/>
      <c r="D1139" s="46"/>
      <c r="E1139" s="48"/>
      <c r="F1139" s="48"/>
    </row>
    <row r="1140" spans="1:6" ht="12.75">
      <c r="A1140" s="26"/>
      <c r="C1140" s="44"/>
      <c r="D1140" s="46"/>
      <c r="E1140" s="48"/>
      <c r="F1140" s="48"/>
    </row>
    <row r="1141" spans="1:6" ht="12.75">
      <c r="A1141" s="26"/>
      <c r="C1141" s="44"/>
      <c r="D1141" s="46"/>
      <c r="E1141" s="48"/>
      <c r="F1141" s="48"/>
    </row>
    <row r="1142" spans="1:6" ht="12.75">
      <c r="A1142" s="26"/>
      <c r="C1142" s="44"/>
      <c r="D1142" s="46"/>
      <c r="E1142" s="48"/>
      <c r="F1142" s="48"/>
    </row>
    <row r="1143" spans="1:6" ht="12.75">
      <c r="A1143" s="26"/>
      <c r="C1143" s="44"/>
      <c r="D1143" s="46"/>
      <c r="E1143" s="48"/>
      <c r="F1143" s="48"/>
    </row>
    <row r="1144" spans="1:6" ht="12.75">
      <c r="A1144" s="26"/>
      <c r="C1144" s="44"/>
      <c r="D1144" s="46"/>
      <c r="E1144" s="48"/>
      <c r="F1144" s="48"/>
    </row>
    <row r="1145" spans="1:6" ht="12.75">
      <c r="A1145" s="26"/>
      <c r="C1145" s="44"/>
      <c r="D1145" s="46"/>
      <c r="E1145" s="48"/>
      <c r="F1145" s="48"/>
    </row>
    <row r="1146" spans="1:6" ht="12.75">
      <c r="A1146" s="26"/>
      <c r="C1146" s="44"/>
      <c r="D1146" s="46"/>
      <c r="E1146" s="48"/>
      <c r="F1146" s="48"/>
    </row>
    <row r="1147" spans="1:6" ht="12.75">
      <c r="A1147" s="26"/>
      <c r="C1147" s="44"/>
      <c r="D1147" s="46"/>
      <c r="E1147" s="48"/>
      <c r="F1147" s="48"/>
    </row>
    <row r="1148" spans="1:6" ht="12.75">
      <c r="A1148" s="26"/>
      <c r="C1148" s="44"/>
      <c r="D1148" s="46"/>
      <c r="E1148" s="48"/>
      <c r="F1148" s="48"/>
    </row>
    <row r="1149" spans="1:6" ht="12.75">
      <c r="A1149" s="26"/>
      <c r="C1149" s="44"/>
      <c r="D1149" s="46"/>
      <c r="E1149" s="48"/>
      <c r="F1149" s="48"/>
    </row>
    <row r="1150" spans="1:6" ht="12.75">
      <c r="A1150" s="26"/>
      <c r="C1150" s="44"/>
      <c r="D1150" s="46"/>
      <c r="E1150" s="48"/>
      <c r="F1150" s="48"/>
    </row>
    <row r="1151" spans="1:6" ht="12.75">
      <c r="A1151" s="26"/>
      <c r="C1151" s="44"/>
      <c r="D1151" s="46"/>
      <c r="E1151" s="48"/>
      <c r="F1151" s="48"/>
    </row>
    <row r="1152" spans="1:6" ht="12.75">
      <c r="A1152" s="26"/>
      <c r="C1152" s="44"/>
      <c r="D1152" s="46"/>
      <c r="E1152" s="48"/>
      <c r="F1152" s="48"/>
    </row>
    <row r="1153" spans="1:6" ht="12.75">
      <c r="A1153" s="26"/>
      <c r="C1153" s="44"/>
      <c r="D1153" s="46"/>
      <c r="E1153" s="48"/>
      <c r="F1153" s="48"/>
    </row>
    <row r="1154" spans="1:6" ht="12.75">
      <c r="A1154" s="26"/>
      <c r="C1154" s="44"/>
      <c r="D1154" s="46"/>
      <c r="E1154" s="48"/>
      <c r="F1154" s="48"/>
    </row>
    <row r="1155" spans="1:6" ht="12.75">
      <c r="A1155" s="26"/>
      <c r="C1155" s="44"/>
      <c r="D1155" s="46"/>
      <c r="E1155" s="48"/>
      <c r="F1155" s="48"/>
    </row>
    <row r="1156" spans="1:6" ht="12.75">
      <c r="A1156" s="26"/>
      <c r="C1156" s="44"/>
      <c r="D1156" s="46"/>
      <c r="E1156" s="48"/>
      <c r="F1156" s="48"/>
    </row>
    <row r="1157" spans="1:6" ht="12.75">
      <c r="A1157" s="26"/>
      <c r="C1157" s="44"/>
      <c r="D1157" s="46"/>
      <c r="E1157" s="48"/>
      <c r="F1157" s="48"/>
    </row>
    <row r="1158" spans="1:6" ht="12.75">
      <c r="A1158" s="26"/>
      <c r="C1158" s="44"/>
      <c r="D1158" s="46"/>
      <c r="E1158" s="48"/>
      <c r="F1158" s="48"/>
    </row>
    <row r="1159" spans="1:6" ht="12.75">
      <c r="A1159" s="26"/>
      <c r="C1159" s="44"/>
      <c r="D1159" s="46"/>
      <c r="E1159" s="48"/>
      <c r="F1159" s="48"/>
    </row>
    <row r="1160" spans="1:6" ht="12.75">
      <c r="A1160" s="26"/>
      <c r="C1160" s="44"/>
      <c r="D1160" s="46"/>
      <c r="E1160" s="48"/>
      <c r="F1160" s="48"/>
    </row>
    <row r="1161" spans="1:6" ht="12.75">
      <c r="A1161" s="26"/>
      <c r="C1161" s="44"/>
      <c r="D1161" s="46"/>
      <c r="E1161" s="48"/>
      <c r="F1161" s="48"/>
    </row>
    <row r="1162" spans="1:6" ht="12.75">
      <c r="A1162" s="26"/>
      <c r="C1162" s="44"/>
      <c r="D1162" s="46"/>
      <c r="E1162" s="48"/>
      <c r="F1162" s="48"/>
    </row>
    <row r="1163" spans="1:6" ht="12.75">
      <c r="A1163" s="26"/>
      <c r="C1163" s="44"/>
      <c r="D1163" s="46"/>
      <c r="E1163" s="48"/>
      <c r="F1163" s="48"/>
    </row>
    <row r="1164" spans="1:6" ht="12.75">
      <c r="A1164" s="26"/>
      <c r="C1164" s="44"/>
      <c r="D1164" s="46"/>
      <c r="E1164" s="48"/>
      <c r="F1164" s="48"/>
    </row>
    <row r="1165" spans="1:6" ht="12.75">
      <c r="A1165" s="26"/>
      <c r="C1165" s="44"/>
      <c r="D1165" s="46"/>
      <c r="E1165" s="48"/>
      <c r="F1165" s="48"/>
    </row>
    <row r="1166" spans="1:6" ht="12.75">
      <c r="A1166" s="26"/>
      <c r="C1166" s="44"/>
      <c r="D1166" s="46"/>
      <c r="E1166" s="48"/>
      <c r="F1166" s="48"/>
    </row>
    <row r="1167" spans="1:6" ht="12.75">
      <c r="A1167" s="26"/>
      <c r="C1167" s="44"/>
      <c r="D1167" s="46"/>
      <c r="E1167" s="48"/>
      <c r="F1167" s="48"/>
    </row>
    <row r="1168" spans="1:6" ht="12.75">
      <c r="A1168" s="26"/>
      <c r="C1168" s="44"/>
      <c r="D1168" s="46"/>
      <c r="E1168" s="48"/>
      <c r="F1168" s="48"/>
    </row>
    <row r="1169" spans="1:6" ht="12.75">
      <c r="A1169" s="26"/>
      <c r="C1169" s="44"/>
      <c r="D1169" s="46"/>
      <c r="E1169" s="48"/>
      <c r="F1169" s="48"/>
    </row>
    <row r="1170" spans="1:6" ht="12.75">
      <c r="A1170" s="26"/>
      <c r="C1170" s="44"/>
      <c r="D1170" s="46"/>
      <c r="E1170" s="48"/>
      <c r="F1170" s="48"/>
    </row>
    <row r="1171" spans="1:6" ht="12.75">
      <c r="A1171" s="26"/>
      <c r="C1171" s="44"/>
      <c r="D1171" s="46"/>
      <c r="E1171" s="48"/>
      <c r="F1171" s="48"/>
    </row>
    <row r="1172" spans="1:6" ht="12.75">
      <c r="A1172" s="26"/>
      <c r="C1172" s="44"/>
      <c r="D1172" s="46"/>
      <c r="E1172" s="48"/>
      <c r="F1172" s="48"/>
    </row>
    <row r="1173" spans="1:6" ht="12.75">
      <c r="A1173" s="26"/>
      <c r="C1173" s="44"/>
      <c r="D1173" s="46"/>
      <c r="E1173" s="48"/>
      <c r="F1173" s="48"/>
    </row>
    <row r="1174" spans="1:6" ht="12.75">
      <c r="A1174" s="26"/>
      <c r="C1174" s="44"/>
      <c r="D1174" s="46"/>
      <c r="E1174" s="48"/>
      <c r="F1174" s="48"/>
    </row>
    <row r="1175" spans="1:6" ht="12.75">
      <c r="A1175" s="26"/>
      <c r="C1175" s="44"/>
      <c r="D1175" s="46"/>
      <c r="E1175" s="48"/>
      <c r="F1175" s="48"/>
    </row>
    <row r="1176" spans="1:6" ht="12.75">
      <c r="A1176" s="26"/>
      <c r="C1176" s="44"/>
      <c r="D1176" s="46"/>
      <c r="E1176" s="48"/>
      <c r="F1176" s="48"/>
    </row>
    <row r="1177" spans="1:6" ht="12.75">
      <c r="A1177" s="26"/>
      <c r="C1177" s="44"/>
      <c r="D1177" s="46"/>
      <c r="E1177" s="48"/>
      <c r="F1177" s="48"/>
    </row>
    <row r="1178" spans="1:6" ht="12.75">
      <c r="A1178" s="26"/>
      <c r="C1178" s="44"/>
      <c r="D1178" s="46"/>
      <c r="E1178" s="48"/>
      <c r="F1178" s="48"/>
    </row>
    <row r="1179" spans="1:6" ht="12.75">
      <c r="A1179" s="26"/>
      <c r="C1179" s="44"/>
      <c r="D1179" s="46"/>
      <c r="E1179" s="48"/>
      <c r="F1179" s="48"/>
    </row>
    <row r="1180" spans="1:6" ht="12.75">
      <c r="A1180" s="26"/>
      <c r="C1180" s="44"/>
      <c r="D1180" s="46"/>
      <c r="E1180" s="48"/>
      <c r="F1180" s="48"/>
    </row>
    <row r="1181" spans="1:6" ht="12.75">
      <c r="A1181" s="26"/>
      <c r="C1181" s="44"/>
      <c r="D1181" s="46"/>
      <c r="E1181" s="48"/>
      <c r="F1181" s="48"/>
    </row>
    <row r="1182" spans="1:6" ht="12.75">
      <c r="A1182" s="26"/>
      <c r="C1182" s="44"/>
      <c r="D1182" s="46"/>
      <c r="E1182" s="48"/>
      <c r="F1182" s="48"/>
    </row>
    <row r="1183" spans="1:6" ht="12.75">
      <c r="A1183" s="26"/>
      <c r="C1183" s="44"/>
      <c r="D1183" s="46"/>
      <c r="E1183" s="48"/>
      <c r="F1183" s="48"/>
    </row>
    <row r="1184" spans="1:6" ht="12.75">
      <c r="A1184" s="26"/>
      <c r="C1184" s="44"/>
      <c r="D1184" s="46"/>
      <c r="E1184" s="48"/>
      <c r="F1184" s="48"/>
    </row>
    <row r="1185" spans="1:6" ht="12.75">
      <c r="A1185" s="26"/>
      <c r="C1185" s="44"/>
      <c r="D1185" s="46"/>
      <c r="E1185" s="48"/>
      <c r="F1185" s="48"/>
    </row>
    <row r="1186" spans="1:6" ht="12.75">
      <c r="A1186" s="26"/>
      <c r="C1186" s="44"/>
      <c r="D1186" s="46"/>
      <c r="E1186" s="48"/>
      <c r="F1186" s="48"/>
    </row>
    <row r="1187" spans="1:6" ht="12.75">
      <c r="A1187" s="26"/>
      <c r="C1187" s="44"/>
      <c r="D1187" s="46"/>
      <c r="E1187" s="48"/>
      <c r="F1187" s="48"/>
    </row>
    <row r="1188" spans="1:6" ht="12.75">
      <c r="A1188" s="26"/>
      <c r="C1188" s="44"/>
      <c r="D1188" s="46"/>
      <c r="E1188" s="48"/>
      <c r="F1188" s="48"/>
    </row>
    <row r="1189" spans="1:6" ht="12.75">
      <c r="A1189" s="26"/>
      <c r="C1189" s="44"/>
      <c r="D1189" s="46"/>
      <c r="E1189" s="48"/>
      <c r="F1189" s="48"/>
    </row>
    <row r="1190" spans="1:6" ht="12.75">
      <c r="A1190" s="26"/>
      <c r="C1190" s="44"/>
      <c r="D1190" s="46"/>
      <c r="E1190" s="48"/>
      <c r="F1190" s="48"/>
    </row>
    <row r="1191" spans="1:6" ht="12.75">
      <c r="A1191" s="26"/>
      <c r="C1191" s="44"/>
      <c r="D1191" s="46"/>
      <c r="E1191" s="48"/>
      <c r="F1191" s="48"/>
    </row>
    <row r="1192" spans="1:6" ht="12.75">
      <c r="A1192" s="26"/>
      <c r="C1192" s="44"/>
      <c r="D1192" s="46"/>
      <c r="E1192" s="48"/>
      <c r="F1192" s="48"/>
    </row>
    <row r="1193" spans="1:6" ht="12.75">
      <c r="A1193" s="26"/>
      <c r="C1193" s="44"/>
      <c r="D1193" s="46"/>
      <c r="E1193" s="48"/>
      <c r="F1193" s="48"/>
    </row>
    <row r="1194" spans="1:6" ht="12.75">
      <c r="A1194" s="26"/>
      <c r="C1194" s="44"/>
      <c r="D1194" s="46"/>
      <c r="E1194" s="48"/>
      <c r="F1194" s="48"/>
    </row>
    <row r="1195" spans="1:6" ht="12.75">
      <c r="A1195" s="26"/>
      <c r="C1195" s="44"/>
      <c r="D1195" s="46"/>
      <c r="E1195" s="48"/>
      <c r="F1195" s="48"/>
    </row>
    <row r="1196" spans="1:6" ht="12.75">
      <c r="A1196" s="26"/>
      <c r="C1196" s="44"/>
      <c r="D1196" s="46"/>
      <c r="E1196" s="48"/>
      <c r="F1196" s="48"/>
    </row>
    <row r="1197" spans="1:6" ht="12.75">
      <c r="A1197" s="26"/>
      <c r="C1197" s="44"/>
      <c r="D1197" s="46"/>
      <c r="E1197" s="48"/>
      <c r="F1197" s="48"/>
    </row>
    <row r="1198" spans="1:6" ht="12.75">
      <c r="A1198" s="26"/>
      <c r="C1198" s="44"/>
      <c r="D1198" s="46"/>
      <c r="E1198" s="48"/>
      <c r="F1198" s="48"/>
    </row>
    <row r="1199" spans="1:6" ht="12.75">
      <c r="A1199" s="26"/>
      <c r="C1199" s="44"/>
      <c r="D1199" s="46"/>
      <c r="E1199" s="48"/>
      <c r="F1199" s="48"/>
    </row>
    <row r="1200" spans="1:6" ht="12.75">
      <c r="A1200" s="26"/>
      <c r="C1200" s="44"/>
      <c r="D1200" s="46"/>
      <c r="E1200" s="48"/>
      <c r="F1200" s="48"/>
    </row>
    <row r="1201" spans="1:6" ht="12.75">
      <c r="A1201" s="26"/>
      <c r="C1201" s="44"/>
      <c r="D1201" s="46"/>
      <c r="E1201" s="48"/>
      <c r="F1201" s="48"/>
    </row>
    <row r="1202" spans="1:6" ht="12.75">
      <c r="A1202" s="26"/>
      <c r="C1202" s="44"/>
      <c r="D1202" s="46"/>
      <c r="E1202" s="48"/>
      <c r="F1202" s="48"/>
    </row>
    <row r="1203" spans="1:6" ht="12.75">
      <c r="A1203" s="26"/>
      <c r="C1203" s="44"/>
      <c r="D1203" s="46"/>
      <c r="E1203" s="48"/>
      <c r="F1203" s="48"/>
    </row>
    <row r="1204" spans="1:6" ht="12.75">
      <c r="A1204" s="26"/>
      <c r="C1204" s="44"/>
      <c r="D1204" s="46"/>
      <c r="E1204" s="48"/>
      <c r="F1204" s="48"/>
    </row>
    <row r="1205" spans="1:6" ht="12.75">
      <c r="A1205" s="26"/>
      <c r="C1205" s="44"/>
      <c r="D1205" s="46"/>
      <c r="E1205" s="48"/>
      <c r="F1205" s="48"/>
    </row>
    <row r="1206" spans="1:6" ht="12.75">
      <c r="A1206" s="26"/>
      <c r="C1206" s="44"/>
      <c r="D1206" s="46"/>
      <c r="E1206" s="48"/>
      <c r="F1206" s="48"/>
    </row>
    <row r="1207" spans="1:6" ht="12.75">
      <c r="A1207" s="26"/>
      <c r="C1207" s="44"/>
      <c r="D1207" s="46"/>
      <c r="E1207" s="48"/>
      <c r="F1207" s="48"/>
    </row>
    <row r="1208" spans="1:6" ht="12.75">
      <c r="A1208" s="26"/>
      <c r="C1208" s="44"/>
      <c r="D1208" s="46"/>
      <c r="E1208" s="48"/>
      <c r="F1208" s="48"/>
    </row>
    <row r="1209" spans="1:6" ht="12.75">
      <c r="A1209" s="26"/>
      <c r="C1209" s="44"/>
      <c r="D1209" s="46"/>
      <c r="E1209" s="48"/>
      <c r="F1209" s="48"/>
    </row>
    <row r="1210" spans="1:6" ht="12.75">
      <c r="A1210" s="26"/>
      <c r="C1210" s="44"/>
      <c r="D1210" s="46"/>
      <c r="E1210" s="48"/>
      <c r="F1210" s="48"/>
    </row>
    <row r="1211" spans="1:6" ht="12.75">
      <c r="A1211" s="26"/>
      <c r="C1211" s="44"/>
      <c r="D1211" s="46"/>
      <c r="E1211" s="48"/>
      <c r="F1211" s="48"/>
    </row>
    <row r="1212" spans="1:6" ht="12.75">
      <c r="A1212" s="26"/>
      <c r="C1212" s="44"/>
      <c r="D1212" s="46"/>
      <c r="E1212" s="48"/>
      <c r="F1212" s="48"/>
    </row>
    <row r="1213" spans="1:6" ht="12.75">
      <c r="A1213" s="26"/>
      <c r="C1213" s="44"/>
      <c r="D1213" s="46"/>
      <c r="E1213" s="48"/>
      <c r="F1213" s="48"/>
    </row>
    <row r="1214" spans="1:6" ht="12.75">
      <c r="A1214" s="26"/>
      <c r="C1214" s="44"/>
      <c r="D1214" s="46"/>
      <c r="E1214" s="48"/>
      <c r="F1214" s="48"/>
    </row>
    <row r="1215" spans="1:6" ht="12.75">
      <c r="A1215" s="26"/>
      <c r="C1215" s="44"/>
      <c r="D1215" s="46"/>
      <c r="E1215" s="48"/>
      <c r="F1215" s="48"/>
    </row>
    <row r="1216" spans="1:6" ht="12.75">
      <c r="A1216" s="26"/>
      <c r="C1216" s="44"/>
      <c r="D1216" s="46"/>
      <c r="E1216" s="48"/>
      <c r="F1216" s="48"/>
    </row>
    <row r="1217" spans="1:6" ht="12.75">
      <c r="A1217" s="26"/>
      <c r="C1217" s="44"/>
      <c r="D1217" s="46"/>
      <c r="E1217" s="48"/>
      <c r="F1217" s="48"/>
    </row>
    <row r="1218" spans="1:6" ht="12.75">
      <c r="A1218" s="26"/>
      <c r="C1218" s="44"/>
      <c r="D1218" s="46"/>
      <c r="E1218" s="48"/>
      <c r="F1218" s="48"/>
    </row>
    <row r="1219" spans="1:6" ht="12.75">
      <c r="A1219" s="26"/>
      <c r="C1219" s="44"/>
      <c r="D1219" s="46"/>
      <c r="E1219" s="48"/>
      <c r="F1219" s="48"/>
    </row>
    <row r="1220" spans="1:6" ht="12.75">
      <c r="A1220" s="26"/>
      <c r="C1220" s="44"/>
      <c r="D1220" s="46"/>
      <c r="E1220" s="48"/>
      <c r="F1220" s="48"/>
    </row>
    <row r="1221" spans="1:6" ht="12.75">
      <c r="A1221" s="26"/>
      <c r="C1221" s="44"/>
      <c r="D1221" s="46"/>
      <c r="E1221" s="48"/>
      <c r="F1221" s="48"/>
    </row>
    <row r="1222" spans="1:6" ht="12.75">
      <c r="A1222" s="26"/>
      <c r="C1222" s="44"/>
      <c r="D1222" s="46"/>
      <c r="E1222" s="48"/>
      <c r="F1222" s="48"/>
    </row>
    <row r="1223" spans="1:6" ht="12.75">
      <c r="A1223" s="26"/>
      <c r="C1223" s="44"/>
      <c r="D1223" s="46"/>
      <c r="E1223" s="48"/>
      <c r="F1223" s="48"/>
    </row>
    <row r="1224" spans="1:6" ht="12.75">
      <c r="A1224" s="26"/>
      <c r="C1224" s="44"/>
      <c r="D1224" s="46"/>
      <c r="E1224" s="48"/>
      <c r="F1224" s="48"/>
    </row>
    <row r="1225" spans="1:6" ht="12.75">
      <c r="A1225" s="26"/>
      <c r="C1225" s="44"/>
      <c r="D1225" s="46"/>
      <c r="E1225" s="48"/>
      <c r="F1225" s="48"/>
    </row>
    <row r="1226" spans="1:6" ht="12.75">
      <c r="A1226" s="26"/>
      <c r="C1226" s="44"/>
      <c r="D1226" s="46"/>
      <c r="E1226" s="48"/>
      <c r="F1226" s="48"/>
    </row>
    <row r="1227" spans="1:6" ht="12.75">
      <c r="A1227" s="26"/>
      <c r="C1227" s="44"/>
      <c r="D1227" s="46"/>
      <c r="E1227" s="48"/>
      <c r="F1227" s="48"/>
    </row>
    <row r="1228" spans="1:6" ht="12.75">
      <c r="A1228" s="26"/>
      <c r="C1228" s="44"/>
      <c r="D1228" s="46"/>
      <c r="E1228" s="48"/>
      <c r="F1228" s="48"/>
    </row>
    <row r="1229" spans="1:6" ht="12.75">
      <c r="A1229" s="26"/>
      <c r="C1229" s="44"/>
      <c r="D1229" s="46"/>
      <c r="E1229" s="48"/>
      <c r="F1229" s="48"/>
    </row>
    <row r="1230" spans="1:6" ht="12.75">
      <c r="A1230" s="26"/>
      <c r="C1230" s="44"/>
      <c r="D1230" s="46"/>
      <c r="E1230" s="48"/>
      <c r="F1230" s="48"/>
    </row>
    <row r="1231" spans="1:6" ht="12.75">
      <c r="A1231" s="26"/>
      <c r="C1231" s="44"/>
      <c r="D1231" s="46"/>
      <c r="E1231" s="48"/>
      <c r="F1231" s="48"/>
    </row>
    <row r="1232" spans="1:6" ht="12.75">
      <c r="A1232" s="26"/>
      <c r="C1232" s="44"/>
      <c r="D1232" s="46"/>
      <c r="E1232" s="48"/>
      <c r="F1232" s="48"/>
    </row>
    <row r="1233" spans="1:6" ht="12.75">
      <c r="A1233" s="26"/>
      <c r="C1233" s="44"/>
      <c r="D1233" s="46"/>
      <c r="E1233" s="48"/>
      <c r="F1233" s="48"/>
    </row>
    <row r="1234" spans="1:6" ht="12.75">
      <c r="A1234" s="26"/>
      <c r="C1234" s="44"/>
      <c r="D1234" s="46"/>
      <c r="E1234" s="48"/>
      <c r="F1234" s="48"/>
    </row>
    <row r="1235" spans="1:6" ht="12.75">
      <c r="A1235" s="26"/>
      <c r="C1235" s="44"/>
      <c r="D1235" s="46"/>
      <c r="E1235" s="48"/>
      <c r="F1235" s="48"/>
    </row>
    <row r="1236" spans="1:6" ht="12.75">
      <c r="A1236" s="26"/>
      <c r="C1236" s="44"/>
      <c r="D1236" s="46"/>
      <c r="E1236" s="48"/>
      <c r="F1236" s="48"/>
    </row>
    <row r="1237" spans="1:6" ht="12.75">
      <c r="A1237" s="26"/>
      <c r="C1237" s="44"/>
      <c r="D1237" s="46"/>
      <c r="E1237" s="48"/>
      <c r="F1237" s="48"/>
    </row>
    <row r="1238" spans="1:6" ht="12.75">
      <c r="A1238" s="26"/>
      <c r="C1238" s="44"/>
      <c r="D1238" s="46"/>
      <c r="E1238" s="48"/>
      <c r="F1238" s="48"/>
    </row>
    <row r="1239" spans="1:6" ht="12.75">
      <c r="A1239" s="26"/>
      <c r="C1239" s="44"/>
      <c r="D1239" s="46"/>
      <c r="E1239" s="48"/>
      <c r="F1239" s="48"/>
    </row>
    <row r="1240" spans="1:6" ht="12.75">
      <c r="A1240" s="26"/>
      <c r="C1240" s="44"/>
      <c r="D1240" s="46"/>
      <c r="E1240" s="48"/>
      <c r="F1240" s="48"/>
    </row>
    <row r="1241" spans="1:6" ht="12.75">
      <c r="A1241" s="26"/>
      <c r="C1241" s="44"/>
      <c r="D1241" s="46"/>
      <c r="E1241" s="48"/>
      <c r="F1241" s="48"/>
    </row>
    <row r="1242" spans="1:6" ht="12.75">
      <c r="A1242" s="26"/>
      <c r="C1242" s="44"/>
      <c r="D1242" s="46"/>
      <c r="E1242" s="48"/>
      <c r="F1242" s="48"/>
    </row>
    <row r="1243" spans="1:6" ht="12.75">
      <c r="A1243" s="26"/>
      <c r="C1243" s="44"/>
      <c r="D1243" s="46"/>
      <c r="E1243" s="48"/>
      <c r="F1243" s="48"/>
    </row>
    <row r="1244" spans="1:6" ht="12.75">
      <c r="A1244" s="26"/>
      <c r="C1244" s="44"/>
      <c r="D1244" s="46"/>
      <c r="E1244" s="48"/>
      <c r="F1244" s="48"/>
    </row>
    <row r="1245" spans="1:6" ht="12.75">
      <c r="A1245" s="26"/>
      <c r="C1245" s="44"/>
      <c r="D1245" s="46"/>
      <c r="E1245" s="48"/>
      <c r="F1245" s="48"/>
    </row>
    <row r="1246" spans="1:6" ht="12.75">
      <c r="A1246" s="26"/>
      <c r="C1246" s="44"/>
      <c r="D1246" s="46"/>
      <c r="E1246" s="48"/>
      <c r="F1246" s="48"/>
    </row>
    <row r="1247" spans="1:6" ht="12.75">
      <c r="A1247" s="26"/>
      <c r="C1247" s="44"/>
      <c r="D1247" s="46"/>
      <c r="E1247" s="48"/>
      <c r="F1247" s="48"/>
    </row>
    <row r="1248" spans="1:6" ht="12.75">
      <c r="A1248" s="26"/>
      <c r="C1248" s="44"/>
      <c r="D1248" s="46"/>
      <c r="E1248" s="48"/>
      <c r="F1248" s="48"/>
    </row>
    <row r="1249" spans="1:6" ht="12.75">
      <c r="A1249" s="26"/>
      <c r="C1249" s="44"/>
      <c r="D1249" s="46"/>
      <c r="E1249" s="48"/>
      <c r="F1249" s="48"/>
    </row>
    <row r="1250" spans="1:6" ht="12.75">
      <c r="A1250" s="26"/>
      <c r="C1250" s="44"/>
      <c r="D1250" s="46"/>
      <c r="E1250" s="48"/>
      <c r="F1250" s="48"/>
    </row>
    <row r="1251" spans="1:6" ht="12.75">
      <c r="A1251" s="26"/>
      <c r="C1251" s="44"/>
      <c r="D1251" s="46"/>
      <c r="E1251" s="48"/>
      <c r="F1251" s="48"/>
    </row>
    <row r="1252" spans="1:6" ht="12.75">
      <c r="A1252" s="26"/>
      <c r="C1252" s="44"/>
      <c r="D1252" s="46"/>
      <c r="E1252" s="48"/>
      <c r="F1252" s="48"/>
    </row>
    <row r="1253" spans="1:6" ht="12.75">
      <c r="A1253" s="26"/>
      <c r="C1253" s="44"/>
      <c r="D1253" s="46"/>
      <c r="E1253" s="48"/>
      <c r="F1253" s="48"/>
    </row>
    <row r="1254" spans="1:6" ht="12.75">
      <c r="A1254" s="26"/>
      <c r="C1254" s="44"/>
      <c r="D1254" s="46"/>
      <c r="E1254" s="48"/>
      <c r="F1254" s="48"/>
    </row>
    <row r="1255" spans="1:6" ht="12.75">
      <c r="A1255" s="26"/>
      <c r="C1255" s="44"/>
      <c r="D1255" s="46"/>
      <c r="E1255" s="48"/>
      <c r="F1255" s="48"/>
    </row>
    <row r="1256" spans="1:6" ht="12.75">
      <c r="A1256" s="26"/>
      <c r="C1256" s="44"/>
      <c r="D1256" s="46"/>
      <c r="E1256" s="48"/>
      <c r="F1256" s="48"/>
    </row>
    <row r="1257" spans="1:6" ht="12.75">
      <c r="A1257" s="26"/>
      <c r="C1257" s="44"/>
      <c r="D1257" s="46"/>
      <c r="E1257" s="48"/>
      <c r="F1257" s="48"/>
    </row>
    <row r="1258" spans="1:6" ht="12.75">
      <c r="A1258" s="26"/>
      <c r="C1258" s="44"/>
      <c r="D1258" s="46"/>
      <c r="E1258" s="48"/>
      <c r="F1258" s="48"/>
    </row>
    <row r="1259" spans="1:6" ht="12.75">
      <c r="A1259" s="26"/>
      <c r="C1259" s="44"/>
      <c r="D1259" s="46"/>
      <c r="E1259" s="48"/>
      <c r="F1259" s="48"/>
    </row>
    <row r="1260" spans="1:6" ht="12.75">
      <c r="A1260" s="26"/>
      <c r="C1260" s="44"/>
      <c r="D1260" s="46"/>
      <c r="E1260" s="48"/>
      <c r="F1260" s="48"/>
    </row>
    <row r="1261" spans="1:6" ht="12.75">
      <c r="A1261" s="26"/>
      <c r="C1261" s="44"/>
      <c r="D1261" s="46"/>
      <c r="E1261" s="48"/>
      <c r="F1261" s="48"/>
    </row>
    <row r="1262" spans="1:6" ht="12.75">
      <c r="A1262" s="26"/>
      <c r="C1262" s="44"/>
      <c r="D1262" s="46"/>
      <c r="E1262" s="48"/>
      <c r="F1262" s="48"/>
    </row>
    <row r="1263" spans="1:6" ht="12.75">
      <c r="A1263" s="26"/>
      <c r="C1263" s="44"/>
      <c r="D1263" s="46"/>
      <c r="E1263" s="48"/>
      <c r="F1263" s="48"/>
    </row>
    <row r="1264" spans="1:6" ht="12.75">
      <c r="A1264" s="26"/>
      <c r="C1264" s="44"/>
      <c r="D1264" s="46"/>
      <c r="E1264" s="48"/>
      <c r="F1264" s="48"/>
    </row>
    <row r="1265" spans="1:6" ht="12.75">
      <c r="A1265" s="26"/>
      <c r="C1265" s="44"/>
      <c r="D1265" s="46"/>
      <c r="E1265" s="48"/>
      <c r="F1265" s="48"/>
    </row>
    <row r="1266" spans="1:6" ht="12.75">
      <c r="A1266" s="26"/>
      <c r="C1266" s="44"/>
      <c r="D1266" s="46"/>
      <c r="E1266" s="48"/>
      <c r="F1266" s="48"/>
    </row>
    <row r="1267" spans="1:6" ht="12.75">
      <c r="A1267" s="26"/>
      <c r="C1267" s="44"/>
      <c r="D1267" s="46"/>
      <c r="E1267" s="48"/>
      <c r="F1267" s="48"/>
    </row>
    <row r="1268" spans="1:6" ht="12.75">
      <c r="A1268" s="26"/>
      <c r="C1268" s="44"/>
      <c r="D1268" s="46"/>
      <c r="E1268" s="48"/>
      <c r="F1268" s="48"/>
    </row>
    <row r="1269" spans="1:6" ht="12.75">
      <c r="A1269" s="26"/>
      <c r="C1269" s="44"/>
      <c r="D1269" s="46"/>
      <c r="E1269" s="48"/>
      <c r="F1269" s="48"/>
    </row>
    <row r="1270" spans="1:6" ht="12.75">
      <c r="A1270" s="26"/>
      <c r="C1270" s="44"/>
      <c r="D1270" s="46"/>
      <c r="E1270" s="48"/>
      <c r="F1270" s="48"/>
    </row>
    <row r="1271" spans="1:6" ht="12.75">
      <c r="A1271" s="26"/>
      <c r="C1271" s="44"/>
      <c r="D1271" s="46"/>
      <c r="E1271" s="48"/>
      <c r="F1271" s="48"/>
    </row>
    <row r="1272" spans="1:6" ht="12.75">
      <c r="A1272" s="26"/>
      <c r="C1272" s="44"/>
      <c r="D1272" s="46"/>
      <c r="E1272" s="48"/>
      <c r="F1272" s="48"/>
    </row>
    <row r="1273" spans="1:6" ht="12.75">
      <c r="A1273" s="26"/>
      <c r="C1273" s="44"/>
      <c r="D1273" s="46"/>
      <c r="E1273" s="48"/>
      <c r="F1273" s="48"/>
    </row>
    <row r="1274" spans="1:6" ht="12.75">
      <c r="A1274" s="26"/>
      <c r="C1274" s="44"/>
      <c r="D1274" s="46"/>
      <c r="E1274" s="48"/>
      <c r="F1274" s="48"/>
    </row>
    <row r="1275" spans="1:6" ht="12.75">
      <c r="A1275" s="26"/>
      <c r="C1275" s="44"/>
      <c r="D1275" s="46"/>
      <c r="E1275" s="48"/>
      <c r="F1275" s="48"/>
    </row>
    <row r="1276" spans="1:6" ht="12.75">
      <c r="A1276" s="26"/>
      <c r="C1276" s="44"/>
      <c r="D1276" s="46"/>
      <c r="E1276" s="48"/>
      <c r="F1276" s="48"/>
    </row>
    <row r="1277" spans="1:6" ht="12.75">
      <c r="A1277" s="26"/>
      <c r="C1277" s="44"/>
      <c r="D1277" s="46"/>
      <c r="E1277" s="48"/>
      <c r="F1277" s="48"/>
    </row>
    <row r="1278" spans="1:6" ht="12.75">
      <c r="A1278" s="26"/>
      <c r="C1278" s="44"/>
      <c r="D1278" s="46"/>
      <c r="E1278" s="48"/>
      <c r="F1278" s="48"/>
    </row>
    <row r="1279" spans="1:6" ht="12.75">
      <c r="A1279" s="26"/>
      <c r="C1279" s="44"/>
      <c r="D1279" s="46"/>
      <c r="E1279" s="48"/>
      <c r="F1279" s="48"/>
    </row>
    <row r="1280" spans="1:6" ht="12.75">
      <c r="A1280" s="26"/>
      <c r="C1280" s="44"/>
      <c r="D1280" s="46"/>
      <c r="E1280" s="48"/>
      <c r="F1280" s="48"/>
    </row>
    <row r="1281" spans="1:6" ht="12.75">
      <c r="A1281" s="26"/>
      <c r="C1281" s="44"/>
      <c r="D1281" s="46"/>
      <c r="E1281" s="48"/>
      <c r="F1281" s="48"/>
    </row>
    <row r="1282" spans="1:6" ht="12.75">
      <c r="A1282" s="26"/>
      <c r="C1282" s="44"/>
      <c r="D1282" s="46"/>
      <c r="E1282" s="48"/>
      <c r="F1282" s="48"/>
    </row>
    <row r="1283" spans="1:6" ht="12.75">
      <c r="A1283" s="26"/>
      <c r="C1283" s="44"/>
      <c r="D1283" s="46"/>
      <c r="E1283" s="48"/>
      <c r="F1283" s="48"/>
    </row>
    <row r="1284" spans="1:6" ht="12.75">
      <c r="A1284" s="26"/>
      <c r="C1284" s="44"/>
      <c r="D1284" s="46"/>
      <c r="E1284" s="48"/>
      <c r="F1284" s="48"/>
    </row>
    <row r="1285" spans="1:6" ht="12.75">
      <c r="A1285" s="26"/>
      <c r="C1285" s="44"/>
      <c r="D1285" s="46"/>
      <c r="E1285" s="48"/>
      <c r="F1285" s="48"/>
    </row>
    <row r="1286" spans="1:6" ht="12.75">
      <c r="A1286" s="26"/>
      <c r="C1286" s="44"/>
      <c r="D1286" s="46"/>
      <c r="E1286" s="48"/>
      <c r="F1286" s="48"/>
    </row>
    <row r="1287" spans="1:6" ht="12.75">
      <c r="A1287" s="26"/>
      <c r="C1287" s="44"/>
      <c r="D1287" s="46"/>
      <c r="E1287" s="48"/>
      <c r="F1287" s="48"/>
    </row>
    <row r="1288" spans="1:6" ht="12.75">
      <c r="A1288" s="26"/>
      <c r="C1288" s="44"/>
      <c r="D1288" s="46"/>
      <c r="E1288" s="48"/>
      <c r="F1288" s="48"/>
    </row>
    <row r="1289" spans="1:6" ht="12.75">
      <c r="A1289" s="26"/>
      <c r="C1289" s="44"/>
      <c r="D1289" s="46"/>
      <c r="E1289" s="48"/>
      <c r="F1289" s="48"/>
    </row>
    <row r="1290" spans="1:6" ht="12.75">
      <c r="A1290" s="26"/>
      <c r="C1290" s="44"/>
      <c r="D1290" s="46"/>
      <c r="E1290" s="48"/>
      <c r="F1290" s="48"/>
    </row>
    <row r="1291" spans="1:6" ht="12.75">
      <c r="A1291" s="26"/>
      <c r="C1291" s="44"/>
      <c r="D1291" s="46"/>
      <c r="E1291" s="48"/>
      <c r="F1291" s="48"/>
    </row>
    <row r="1292" spans="1:6" ht="12.75">
      <c r="A1292" s="26"/>
      <c r="C1292" s="44"/>
      <c r="D1292" s="46"/>
      <c r="E1292" s="48"/>
      <c r="F1292" s="48"/>
    </row>
    <row r="1293" spans="1:6" ht="12.75">
      <c r="A1293" s="26"/>
      <c r="C1293" s="44"/>
      <c r="D1293" s="46"/>
      <c r="E1293" s="48"/>
      <c r="F1293" s="48"/>
    </row>
    <row r="1294" spans="1:6" ht="12.75">
      <c r="A1294" s="26"/>
      <c r="C1294" s="44"/>
      <c r="D1294" s="46"/>
      <c r="E1294" s="48"/>
      <c r="F1294" s="48"/>
    </row>
    <row r="1295" spans="1:6" ht="12.75">
      <c r="A1295" s="26"/>
      <c r="C1295" s="44"/>
      <c r="D1295" s="46"/>
      <c r="E1295" s="48"/>
      <c r="F1295" s="48"/>
    </row>
    <row r="1296" spans="1:6" ht="12.75">
      <c r="A1296" s="26"/>
      <c r="C1296" s="44"/>
      <c r="D1296" s="46"/>
      <c r="E1296" s="48"/>
      <c r="F1296" s="48"/>
    </row>
    <row r="1297" spans="1:6" ht="12.75">
      <c r="A1297" s="26"/>
      <c r="C1297" s="44"/>
      <c r="D1297" s="46"/>
      <c r="E1297" s="48"/>
      <c r="F1297" s="48"/>
    </row>
    <row r="1298" spans="1:6" ht="12.75">
      <c r="A1298" s="26"/>
      <c r="C1298" s="44"/>
      <c r="D1298" s="46"/>
      <c r="E1298" s="48"/>
      <c r="F1298" s="48"/>
    </row>
    <row r="1299" spans="1:6" ht="12.75">
      <c r="A1299" s="26"/>
      <c r="C1299" s="44"/>
      <c r="D1299" s="46"/>
      <c r="E1299" s="48"/>
      <c r="F1299" s="48"/>
    </row>
    <row r="1300" spans="1:6" ht="12.75">
      <c r="A1300" s="26"/>
      <c r="C1300" s="44"/>
      <c r="D1300" s="46"/>
      <c r="E1300" s="48"/>
      <c r="F1300" s="48"/>
    </row>
    <row r="1301" spans="1:6" ht="12.75">
      <c r="A1301" s="26"/>
      <c r="C1301" s="44"/>
      <c r="D1301" s="46"/>
      <c r="E1301" s="48"/>
      <c r="F1301" s="48"/>
    </row>
    <row r="1302" spans="1:6" ht="12.75">
      <c r="A1302" s="26"/>
      <c r="C1302" s="44"/>
      <c r="D1302" s="46"/>
      <c r="E1302" s="48"/>
      <c r="F1302" s="48"/>
    </row>
    <row r="1303" spans="1:6" ht="12.75">
      <c r="A1303" s="26"/>
      <c r="C1303" s="44"/>
      <c r="D1303" s="46"/>
      <c r="E1303" s="48"/>
      <c r="F1303" s="48"/>
    </row>
    <row r="1304" spans="1:6" ht="12.75">
      <c r="A1304" s="26"/>
      <c r="C1304" s="44"/>
      <c r="D1304" s="46"/>
      <c r="E1304" s="48"/>
      <c r="F1304" s="48"/>
    </row>
    <row r="1305" spans="1:6" ht="12.75">
      <c r="A1305" s="26"/>
      <c r="C1305" s="44"/>
      <c r="D1305" s="46"/>
      <c r="E1305" s="48"/>
      <c r="F1305" s="48"/>
    </row>
    <row r="1306" spans="1:6" ht="12.75">
      <c r="A1306" s="26"/>
      <c r="C1306" s="44"/>
      <c r="D1306" s="46"/>
      <c r="E1306" s="48"/>
      <c r="F1306" s="48"/>
    </row>
    <row r="1307" spans="1:6" ht="12.75">
      <c r="A1307" s="26"/>
      <c r="C1307" s="44"/>
      <c r="D1307" s="46"/>
      <c r="E1307" s="48"/>
      <c r="F1307" s="48"/>
    </row>
    <row r="1308" spans="1:6" ht="12.75">
      <c r="A1308" s="26"/>
      <c r="C1308" s="44"/>
      <c r="D1308" s="46"/>
      <c r="E1308" s="48"/>
      <c r="F1308" s="48"/>
    </row>
    <row r="1309" spans="1:6" ht="12.75">
      <c r="A1309" s="26"/>
      <c r="C1309" s="44"/>
      <c r="D1309" s="46"/>
      <c r="E1309" s="48"/>
      <c r="F1309" s="48"/>
    </row>
    <row r="1310" spans="1:6" ht="12.75">
      <c r="A1310" s="26"/>
      <c r="C1310" s="44"/>
      <c r="D1310" s="46"/>
      <c r="E1310" s="48"/>
      <c r="F1310" s="48"/>
    </row>
    <row r="1311" spans="1:6" ht="12.75">
      <c r="A1311" s="26"/>
      <c r="C1311" s="44"/>
      <c r="D1311" s="46"/>
      <c r="E1311" s="48"/>
      <c r="F1311" s="48"/>
    </row>
    <row r="1312" spans="1:6" ht="12.75">
      <c r="A1312" s="26"/>
      <c r="C1312" s="44"/>
      <c r="D1312" s="46"/>
      <c r="E1312" s="48"/>
      <c r="F1312" s="48"/>
    </row>
    <row r="1313" spans="1:6" ht="12.75">
      <c r="A1313" s="26"/>
      <c r="C1313" s="44"/>
      <c r="D1313" s="46"/>
      <c r="E1313" s="48"/>
      <c r="F1313" s="48"/>
    </row>
    <row r="1314" spans="1:6" ht="12.75">
      <c r="A1314" s="26"/>
      <c r="C1314" s="44"/>
      <c r="D1314" s="46"/>
      <c r="E1314" s="48"/>
      <c r="F1314" s="48"/>
    </row>
    <row r="1315" spans="1:6" ht="12.75">
      <c r="A1315" s="26"/>
      <c r="C1315" s="44"/>
      <c r="D1315" s="46"/>
      <c r="E1315" s="48"/>
      <c r="F1315" s="48"/>
    </row>
    <row r="1316" spans="1:6" ht="12.75">
      <c r="A1316" s="26"/>
      <c r="C1316" s="44"/>
      <c r="D1316" s="46"/>
      <c r="E1316" s="48"/>
      <c r="F1316" s="48"/>
    </row>
    <row r="1317" spans="1:6" ht="12.75">
      <c r="A1317" s="26"/>
      <c r="C1317" s="44"/>
      <c r="D1317" s="46"/>
      <c r="E1317" s="48"/>
      <c r="F1317" s="48"/>
    </row>
    <row r="1318" spans="1:6" ht="12.75">
      <c r="A1318" s="26"/>
      <c r="C1318" s="44"/>
      <c r="D1318" s="46"/>
      <c r="E1318" s="48"/>
      <c r="F1318" s="48"/>
    </row>
    <row r="1319" spans="1:6" ht="12.75">
      <c r="A1319" s="26"/>
      <c r="C1319" s="44"/>
      <c r="D1319" s="46"/>
      <c r="E1319" s="48"/>
      <c r="F1319" s="48"/>
    </row>
    <row r="1320" spans="1:6" ht="12.75">
      <c r="A1320" s="26"/>
      <c r="C1320" s="44"/>
      <c r="D1320" s="46"/>
      <c r="E1320" s="48"/>
      <c r="F1320" s="48"/>
    </row>
    <row r="1321" spans="1:6" ht="12.75">
      <c r="A1321" s="26"/>
      <c r="C1321" s="44"/>
      <c r="D1321" s="46"/>
      <c r="E1321" s="48"/>
      <c r="F1321" s="48"/>
    </row>
    <row r="1322" spans="1:6" ht="12.75">
      <c r="A1322" s="26"/>
      <c r="C1322" s="44"/>
      <c r="D1322" s="46"/>
      <c r="E1322" s="48"/>
      <c r="F1322" s="48"/>
    </row>
    <row r="1323" spans="1:6" ht="12.75">
      <c r="A1323" s="26"/>
      <c r="C1323" s="44"/>
      <c r="D1323" s="46"/>
      <c r="E1323" s="48"/>
      <c r="F1323" s="48"/>
    </row>
    <row r="1324" spans="1:6" ht="12.75">
      <c r="A1324" s="26"/>
      <c r="C1324" s="44"/>
      <c r="D1324" s="46"/>
      <c r="E1324" s="48"/>
      <c r="F1324" s="48"/>
    </row>
    <row r="1325" spans="1:6" ht="12.75">
      <c r="A1325" s="26"/>
      <c r="C1325" s="44"/>
      <c r="D1325" s="46"/>
      <c r="E1325" s="48"/>
      <c r="F1325" s="48"/>
    </row>
    <row r="1326" spans="1:6" ht="12.75">
      <c r="A1326" s="26"/>
      <c r="C1326" s="44"/>
      <c r="D1326" s="46"/>
      <c r="E1326" s="48"/>
      <c r="F1326" s="48"/>
    </row>
    <row r="1327" spans="1:6" ht="12.75">
      <c r="A1327" s="26"/>
      <c r="C1327" s="44"/>
      <c r="D1327" s="46"/>
      <c r="E1327" s="48"/>
      <c r="F1327" s="48"/>
    </row>
    <row r="1328" spans="1:6" ht="12.75">
      <c r="A1328" s="26"/>
      <c r="C1328" s="44"/>
      <c r="D1328" s="46"/>
      <c r="E1328" s="48"/>
      <c r="F1328" s="48"/>
    </row>
    <row r="1329" spans="1:6" ht="12.75">
      <c r="A1329" s="26"/>
      <c r="C1329" s="44"/>
      <c r="D1329" s="46"/>
      <c r="E1329" s="48"/>
      <c r="F1329" s="48"/>
    </row>
    <row r="1330" spans="1:6" ht="12.75">
      <c r="A1330" s="26"/>
      <c r="C1330" s="44"/>
      <c r="D1330" s="46"/>
      <c r="E1330" s="48"/>
      <c r="F1330" s="48"/>
    </row>
    <row r="1331" spans="1:6" ht="12.75">
      <c r="A1331" s="26"/>
      <c r="C1331" s="44"/>
      <c r="D1331" s="46"/>
      <c r="E1331" s="48"/>
      <c r="F1331" s="48"/>
    </row>
    <row r="1332" spans="1:6" ht="12.75">
      <c r="A1332" s="26"/>
      <c r="C1332" s="44"/>
      <c r="D1332" s="46"/>
      <c r="E1332" s="48"/>
      <c r="F1332" s="48"/>
    </row>
    <row r="1333" spans="1:6" ht="12.75">
      <c r="A1333" s="26"/>
      <c r="C1333" s="44"/>
      <c r="D1333" s="46"/>
      <c r="E1333" s="48"/>
      <c r="F1333" s="48"/>
    </row>
    <row r="1334" spans="1:6" ht="12.75">
      <c r="A1334" s="26"/>
      <c r="C1334" s="44"/>
      <c r="D1334" s="46"/>
      <c r="E1334" s="48"/>
      <c r="F1334" s="48"/>
    </row>
    <row r="1335" spans="1:6" ht="12.75">
      <c r="A1335" s="26"/>
      <c r="C1335" s="44"/>
      <c r="D1335" s="46"/>
      <c r="E1335" s="48"/>
      <c r="F1335" s="48"/>
    </row>
    <row r="1336" spans="1:6" ht="12.75">
      <c r="A1336" s="26"/>
      <c r="C1336" s="44"/>
      <c r="D1336" s="46"/>
      <c r="E1336" s="48"/>
      <c r="F1336" s="48"/>
    </row>
    <row r="1337" spans="1:6" ht="12.75">
      <c r="A1337" s="26"/>
      <c r="C1337" s="44"/>
      <c r="D1337" s="46"/>
      <c r="E1337" s="48"/>
      <c r="F1337" s="48"/>
    </row>
    <row r="1338" spans="1:6" ht="12.75">
      <c r="A1338" s="26"/>
      <c r="C1338" s="44"/>
      <c r="D1338" s="46"/>
      <c r="E1338" s="48"/>
      <c r="F1338" s="48"/>
    </row>
    <row r="1339" spans="1:6" ht="12.75">
      <c r="A1339" s="26"/>
      <c r="C1339" s="44"/>
      <c r="D1339" s="46"/>
      <c r="E1339" s="48"/>
      <c r="F1339" s="48"/>
    </row>
    <row r="1340" spans="1:6" ht="12.75">
      <c r="A1340" s="26"/>
      <c r="C1340" s="44"/>
      <c r="D1340" s="46"/>
      <c r="E1340" s="48"/>
      <c r="F1340" s="48"/>
    </row>
    <row r="1341" spans="1:6" ht="12.75">
      <c r="A1341" s="26"/>
      <c r="C1341" s="44"/>
      <c r="D1341" s="46"/>
      <c r="E1341" s="48"/>
      <c r="F1341" s="48"/>
    </row>
    <row r="1342" spans="1:6" ht="12.75">
      <c r="A1342" s="26"/>
      <c r="C1342" s="44"/>
      <c r="D1342" s="46"/>
      <c r="E1342" s="48"/>
      <c r="F1342" s="48"/>
    </row>
    <row r="1343" spans="1:6" ht="12.75">
      <c r="A1343" s="26"/>
      <c r="C1343" s="44"/>
      <c r="D1343" s="46"/>
      <c r="E1343" s="48"/>
      <c r="F1343" s="48"/>
    </row>
    <row r="1344" spans="1:6" ht="12.75">
      <c r="A1344" s="26"/>
      <c r="C1344" s="44"/>
      <c r="D1344" s="46"/>
      <c r="E1344" s="48"/>
      <c r="F1344" s="48"/>
    </row>
    <row r="1345" spans="1:6" ht="12.75">
      <c r="A1345" s="26"/>
      <c r="C1345" s="44"/>
      <c r="D1345" s="46"/>
      <c r="E1345" s="48"/>
      <c r="F1345" s="48"/>
    </row>
    <row r="1346" spans="1:6" ht="12.75">
      <c r="A1346" s="26"/>
      <c r="C1346" s="44"/>
      <c r="D1346" s="46"/>
      <c r="E1346" s="48"/>
      <c r="F1346" s="48"/>
    </row>
    <row r="1347" spans="1:6" ht="12.75">
      <c r="A1347" s="26"/>
      <c r="C1347" s="44"/>
      <c r="D1347" s="46"/>
      <c r="E1347" s="48"/>
      <c r="F1347" s="48"/>
    </row>
    <row r="1348" spans="1:6" ht="12.75">
      <c r="A1348" s="26"/>
      <c r="C1348" s="44"/>
      <c r="D1348" s="46"/>
      <c r="E1348" s="48"/>
      <c r="F1348" s="48"/>
    </row>
    <row r="1349" spans="1:6" ht="12.75">
      <c r="A1349" s="26"/>
      <c r="C1349" s="44"/>
      <c r="D1349" s="46"/>
      <c r="E1349" s="48"/>
      <c r="F1349" s="48"/>
    </row>
    <row r="1350" spans="1:6" ht="12.75">
      <c r="A1350" s="26"/>
      <c r="C1350" s="44"/>
      <c r="D1350" s="46"/>
      <c r="E1350" s="48"/>
      <c r="F1350" s="48"/>
    </row>
    <row r="1351" spans="1:6" ht="12.75">
      <c r="A1351" s="26"/>
      <c r="C1351" s="44"/>
      <c r="D1351" s="46"/>
      <c r="E1351" s="48"/>
      <c r="F1351" s="48"/>
    </row>
    <row r="1352" spans="1:6" ht="12.75">
      <c r="A1352" s="26"/>
      <c r="C1352" s="44"/>
      <c r="D1352" s="46"/>
      <c r="E1352" s="48"/>
      <c r="F1352" s="48"/>
    </row>
    <row r="1353" spans="1:6" ht="12.75">
      <c r="A1353" s="26"/>
      <c r="C1353" s="44"/>
      <c r="D1353" s="46"/>
      <c r="E1353" s="48"/>
      <c r="F1353" s="48"/>
    </row>
    <row r="1354" spans="1:6" ht="12.75">
      <c r="A1354" s="26"/>
      <c r="C1354" s="44"/>
      <c r="D1354" s="46"/>
      <c r="E1354" s="48"/>
      <c r="F1354" s="48"/>
    </row>
    <row r="1355" spans="1:6" ht="12.75">
      <c r="A1355" s="26"/>
      <c r="C1355" s="44"/>
      <c r="D1355" s="46"/>
      <c r="E1355" s="48"/>
      <c r="F1355" s="48"/>
    </row>
    <row r="1356" spans="1:6" ht="12.75">
      <c r="A1356" s="26"/>
      <c r="C1356" s="44"/>
      <c r="D1356" s="46"/>
      <c r="E1356" s="48"/>
      <c r="F1356" s="48"/>
    </row>
    <row r="1357" spans="1:6" ht="12.75">
      <c r="A1357" s="26"/>
      <c r="C1357" s="44"/>
      <c r="D1357" s="46"/>
      <c r="E1357" s="48"/>
      <c r="F1357" s="48"/>
    </row>
    <row r="1358" spans="1:6" ht="12.75">
      <c r="A1358" s="26"/>
      <c r="C1358" s="44"/>
      <c r="D1358" s="46"/>
      <c r="E1358" s="48"/>
      <c r="F1358" s="48"/>
    </row>
    <row r="1359" spans="1:6" ht="12.75">
      <c r="A1359" s="26"/>
      <c r="C1359" s="44"/>
      <c r="D1359" s="46"/>
      <c r="E1359" s="48"/>
      <c r="F1359" s="48"/>
    </row>
    <row r="1360" spans="1:6" ht="12.75">
      <c r="A1360" s="26"/>
      <c r="C1360" s="44"/>
      <c r="D1360" s="46"/>
      <c r="E1360" s="48"/>
      <c r="F1360" s="48"/>
    </row>
    <row r="1361" spans="1:6" ht="12.75">
      <c r="A1361" s="26"/>
      <c r="C1361" s="44"/>
      <c r="D1361" s="46"/>
      <c r="E1361" s="48"/>
      <c r="F1361" s="48"/>
    </row>
    <row r="1362" spans="1:6" ht="12.75">
      <c r="A1362" s="26"/>
      <c r="C1362" s="44"/>
      <c r="D1362" s="46"/>
      <c r="E1362" s="48"/>
      <c r="F1362" s="48"/>
    </row>
    <row r="1363" spans="1:6" ht="12.75">
      <c r="A1363" s="26"/>
      <c r="C1363" s="44"/>
      <c r="D1363" s="46"/>
      <c r="E1363" s="48"/>
      <c r="F1363" s="48"/>
    </row>
    <row r="1364" spans="1:6" ht="12.75">
      <c r="A1364" s="26"/>
      <c r="C1364" s="44"/>
      <c r="D1364" s="46"/>
      <c r="E1364" s="48"/>
      <c r="F1364" s="48"/>
    </row>
    <row r="1365" spans="1:6" ht="12.75">
      <c r="A1365" s="26"/>
      <c r="C1365" s="44"/>
      <c r="D1365" s="46"/>
      <c r="E1365" s="48"/>
      <c r="F1365" s="48"/>
    </row>
    <row r="1366" spans="1:6" ht="12.75">
      <c r="A1366" s="26"/>
      <c r="C1366" s="44"/>
      <c r="D1366" s="46"/>
      <c r="E1366" s="48"/>
      <c r="F1366" s="48"/>
    </row>
    <row r="1367" spans="1:6" ht="12.75">
      <c r="A1367" s="26"/>
      <c r="C1367" s="44"/>
      <c r="D1367" s="46"/>
      <c r="E1367" s="48"/>
      <c r="F1367" s="48"/>
    </row>
    <row r="1368" spans="1:6" ht="12.75">
      <c r="A1368" s="26"/>
      <c r="C1368" s="44"/>
      <c r="D1368" s="46"/>
      <c r="E1368" s="48"/>
      <c r="F1368" s="48"/>
    </row>
    <row r="1369" spans="1:6" ht="12.75">
      <c r="A1369" s="26"/>
      <c r="C1369" s="44"/>
      <c r="D1369" s="46"/>
      <c r="E1369" s="48"/>
      <c r="F1369" s="48"/>
    </row>
    <row r="1370" spans="1:6" ht="12.75">
      <c r="A1370" s="26"/>
      <c r="C1370" s="44"/>
      <c r="D1370" s="46"/>
      <c r="E1370" s="48"/>
      <c r="F1370" s="48"/>
    </row>
    <row r="1371" spans="1:6" ht="12.75">
      <c r="A1371" s="26"/>
      <c r="C1371" s="44"/>
      <c r="D1371" s="46"/>
      <c r="E1371" s="48"/>
      <c r="F1371" s="48"/>
    </row>
    <row r="1372" spans="1:6" ht="12.75">
      <c r="A1372" s="26"/>
      <c r="C1372" s="44"/>
      <c r="D1372" s="46"/>
      <c r="E1372" s="48"/>
      <c r="F1372" s="48"/>
    </row>
    <row r="1373" spans="1:6" ht="12.75">
      <c r="A1373" s="26"/>
      <c r="C1373" s="44"/>
      <c r="D1373" s="46"/>
      <c r="E1373" s="48"/>
      <c r="F1373" s="48"/>
    </row>
    <row r="1374" spans="1:6" ht="12.75">
      <c r="A1374" s="26"/>
      <c r="C1374" s="44"/>
      <c r="D1374" s="46"/>
      <c r="E1374" s="48"/>
      <c r="F1374" s="48"/>
    </row>
    <row r="1375" spans="1:6" ht="12.75">
      <c r="A1375" s="26"/>
      <c r="C1375" s="44"/>
      <c r="D1375" s="46"/>
      <c r="E1375" s="48"/>
      <c r="F1375" s="48"/>
    </row>
    <row r="1376" spans="1:6" ht="12.75">
      <c r="A1376" s="26"/>
      <c r="C1376" s="44"/>
      <c r="D1376" s="46"/>
      <c r="E1376" s="48"/>
      <c r="F1376" s="48"/>
    </row>
    <row r="1377" spans="1:6" ht="12.75">
      <c r="A1377" s="26"/>
      <c r="C1377" s="44"/>
      <c r="D1377" s="46"/>
      <c r="E1377" s="48"/>
      <c r="F1377" s="48"/>
    </row>
    <row r="1378" spans="1:6" ht="12.75">
      <c r="A1378" s="26"/>
      <c r="C1378" s="44"/>
      <c r="D1378" s="46"/>
      <c r="E1378" s="48"/>
      <c r="F1378" s="48"/>
    </row>
    <row r="1379" spans="1:6" ht="12.75">
      <c r="A1379" s="26"/>
      <c r="C1379" s="44"/>
      <c r="D1379" s="46"/>
      <c r="E1379" s="48"/>
      <c r="F1379" s="48"/>
    </row>
    <row r="1380" spans="1:6" ht="12.75">
      <c r="A1380" s="26"/>
      <c r="C1380" s="44"/>
      <c r="D1380" s="46"/>
      <c r="E1380" s="48"/>
      <c r="F1380" s="48"/>
    </row>
    <row r="1381" spans="1:6" ht="12.75">
      <c r="A1381" s="26"/>
      <c r="C1381" s="44"/>
      <c r="D1381" s="46"/>
      <c r="E1381" s="48"/>
      <c r="F1381" s="48"/>
    </row>
    <row r="1382" spans="1:6" ht="12.75">
      <c r="A1382" s="26"/>
      <c r="C1382" s="44"/>
      <c r="D1382" s="46"/>
      <c r="E1382" s="48"/>
      <c r="F1382" s="48"/>
    </row>
    <row r="1383" spans="1:6" ht="12.75">
      <c r="A1383" s="26"/>
      <c r="C1383" s="44"/>
      <c r="D1383" s="46"/>
      <c r="E1383" s="48"/>
      <c r="F1383" s="48"/>
    </row>
    <row r="1384" spans="1:6" ht="12.75">
      <c r="A1384" s="26"/>
      <c r="C1384" s="44"/>
      <c r="D1384" s="46"/>
      <c r="E1384" s="48"/>
      <c r="F1384" s="48"/>
    </row>
    <row r="1385" spans="1:6" ht="12.75">
      <c r="A1385" s="26"/>
      <c r="C1385" s="44"/>
      <c r="D1385" s="46"/>
      <c r="E1385" s="48"/>
      <c r="F1385" s="48"/>
    </row>
    <row r="1386" spans="1:6" ht="12.75">
      <c r="A1386" s="26"/>
      <c r="C1386" s="44"/>
      <c r="D1386" s="46"/>
      <c r="E1386" s="48"/>
      <c r="F1386" s="48"/>
    </row>
    <row r="1387" spans="1:6" ht="12.75">
      <c r="A1387" s="26"/>
      <c r="C1387" s="44"/>
      <c r="D1387" s="46"/>
      <c r="E1387" s="48"/>
      <c r="F1387" s="48"/>
    </row>
    <row r="1388" spans="1:6" ht="12.75">
      <c r="A1388" s="26"/>
      <c r="C1388" s="44"/>
      <c r="D1388" s="46"/>
      <c r="E1388" s="48"/>
      <c r="F1388" s="48"/>
    </row>
    <row r="1389" spans="1:6" ht="12.75">
      <c r="A1389" s="26"/>
      <c r="C1389" s="44"/>
      <c r="D1389" s="46"/>
      <c r="E1389" s="48"/>
      <c r="F1389" s="48"/>
    </row>
    <row r="1390" spans="1:6" ht="12.75">
      <c r="A1390" s="26"/>
      <c r="C1390" s="44"/>
      <c r="D1390" s="46"/>
      <c r="E1390" s="48"/>
      <c r="F1390" s="48"/>
    </row>
    <row r="1391" spans="1:6" ht="12.75">
      <c r="A1391" s="26"/>
      <c r="C1391" s="44"/>
      <c r="D1391" s="46"/>
      <c r="E1391" s="48"/>
      <c r="F1391" s="48"/>
    </row>
    <row r="1392" spans="1:6" ht="12.75">
      <c r="A1392" s="26"/>
      <c r="C1392" s="44"/>
      <c r="D1392" s="46"/>
      <c r="E1392" s="48"/>
      <c r="F1392" s="48"/>
    </row>
    <row r="1393" spans="1:6" ht="12.75">
      <c r="A1393" s="26"/>
      <c r="C1393" s="44"/>
      <c r="D1393" s="46"/>
      <c r="E1393" s="48"/>
      <c r="F1393" s="48"/>
    </row>
    <row r="1394" spans="1:6" ht="12.75">
      <c r="A1394" s="26"/>
      <c r="C1394" s="44"/>
      <c r="D1394" s="46"/>
      <c r="E1394" s="48"/>
      <c r="F1394" s="48"/>
    </row>
    <row r="1395" spans="1:6" ht="12.75">
      <c r="A1395" s="26"/>
      <c r="C1395" s="44"/>
      <c r="D1395" s="46"/>
      <c r="E1395" s="48"/>
      <c r="F1395" s="48"/>
    </row>
    <row r="1396" spans="1:6" ht="12.75">
      <c r="A1396" s="26"/>
      <c r="C1396" s="44"/>
      <c r="D1396" s="46"/>
      <c r="E1396" s="48"/>
      <c r="F1396" s="48"/>
    </row>
    <row r="1397" spans="1:6" ht="12.75">
      <c r="A1397" s="26"/>
      <c r="C1397" s="44"/>
      <c r="D1397" s="46"/>
      <c r="E1397" s="48"/>
      <c r="F1397" s="48"/>
    </row>
    <row r="1398" spans="1:6" ht="12.75">
      <c r="A1398" s="26"/>
      <c r="C1398" s="44"/>
      <c r="D1398" s="46"/>
      <c r="E1398" s="48"/>
      <c r="F1398" s="48"/>
    </row>
    <row r="1399" spans="1:6" ht="12.75">
      <c r="A1399" s="26"/>
      <c r="C1399" s="44"/>
      <c r="D1399" s="46"/>
      <c r="E1399" s="48"/>
      <c r="F1399" s="48"/>
    </row>
    <row r="1400" spans="1:6" ht="12.75">
      <c r="A1400" s="26"/>
      <c r="C1400" s="44"/>
      <c r="D1400" s="46"/>
      <c r="E1400" s="48"/>
      <c r="F1400" s="48"/>
    </row>
    <row r="1401" spans="1:6" ht="12.75">
      <c r="A1401" s="26"/>
      <c r="C1401" s="44"/>
      <c r="D1401" s="46"/>
      <c r="E1401" s="48"/>
      <c r="F1401" s="48"/>
    </row>
    <row r="1402" spans="1:6" ht="12.75">
      <c r="A1402" s="26"/>
      <c r="C1402" s="44"/>
      <c r="D1402" s="46"/>
      <c r="E1402" s="48"/>
      <c r="F1402" s="48"/>
    </row>
    <row r="1403" spans="1:6" ht="12.75">
      <c r="A1403" s="26"/>
      <c r="C1403" s="44"/>
      <c r="D1403" s="46"/>
      <c r="E1403" s="48"/>
      <c r="F1403" s="48"/>
    </row>
    <row r="1404" spans="1:6" ht="12.75">
      <c r="A1404" s="26"/>
      <c r="C1404" s="44"/>
      <c r="D1404" s="46"/>
      <c r="E1404" s="48"/>
      <c r="F1404" s="48"/>
    </row>
    <row r="1405" spans="1:6">
      <c r="A1405" s="26"/>
      <c r="E1405" s="48"/>
      <c r="F1405" s="48"/>
    </row>
    <row r="1406" spans="1:6">
      <c r="A1406" s="26"/>
      <c r="B1406" s="27"/>
      <c r="D1406" s="21"/>
      <c r="E1406" s="48"/>
      <c r="F1406" s="48"/>
    </row>
    <row r="1407" spans="1:6">
      <c r="A1407" s="26"/>
      <c r="B1407" s="27"/>
      <c r="D1407" s="21"/>
      <c r="E1407" s="48"/>
      <c r="F1407" s="48"/>
    </row>
    <row r="1408" spans="1:6">
      <c r="A1408" s="26"/>
      <c r="B1408" s="27"/>
      <c r="D1408" s="21"/>
      <c r="E1408" s="48"/>
      <c r="F1408" s="48"/>
    </row>
    <row r="1409" spans="1:6">
      <c r="A1409" s="26"/>
      <c r="B1409" s="27"/>
      <c r="D1409" s="21"/>
      <c r="E1409" s="48"/>
      <c r="F1409" s="48"/>
    </row>
    <row r="1410" spans="1:6">
      <c r="A1410" s="26"/>
      <c r="B1410" s="27"/>
      <c r="D1410" s="21"/>
      <c r="E1410" s="48"/>
      <c r="F1410" s="48"/>
    </row>
    <row r="1411" spans="1:6">
      <c r="A1411" s="26"/>
      <c r="B1411" s="27"/>
      <c r="D1411" s="21"/>
      <c r="E1411" s="48"/>
      <c r="F1411" s="48"/>
    </row>
    <row r="1412" spans="1:6">
      <c r="A1412" s="26"/>
      <c r="B1412" s="27"/>
      <c r="D1412" s="21"/>
      <c r="E1412" s="48"/>
      <c r="F1412" s="48"/>
    </row>
    <row r="1413" spans="1:6">
      <c r="A1413" s="26"/>
      <c r="B1413" s="27"/>
      <c r="D1413" s="21"/>
      <c r="E1413" s="48"/>
      <c r="F1413" s="48"/>
    </row>
    <row r="1414" spans="1:6">
      <c r="A1414" s="26"/>
      <c r="B1414" s="27"/>
      <c r="D1414" s="21"/>
      <c r="E1414" s="48"/>
      <c r="F1414" s="48"/>
    </row>
    <row r="1415" spans="1:6">
      <c r="A1415" s="26"/>
      <c r="B1415" s="27"/>
      <c r="D1415" s="21"/>
      <c r="E1415" s="48"/>
      <c r="F1415" s="48"/>
    </row>
    <row r="1416" spans="1:6">
      <c r="A1416" s="26"/>
      <c r="B1416" s="27"/>
      <c r="D1416" s="21"/>
      <c r="E1416" s="48"/>
      <c r="F1416" s="48"/>
    </row>
    <row r="1417" spans="1:6">
      <c r="A1417" s="26"/>
      <c r="B1417" s="27"/>
      <c r="D1417" s="21"/>
      <c r="E1417" s="48"/>
      <c r="F1417" s="48"/>
    </row>
    <row r="1418" spans="1:6">
      <c r="A1418" s="26"/>
      <c r="B1418" s="27"/>
      <c r="D1418" s="21"/>
      <c r="E1418" s="48"/>
      <c r="F1418" s="48"/>
    </row>
    <row r="1419" spans="1:6">
      <c r="A1419" s="26"/>
      <c r="B1419" s="27"/>
      <c r="D1419" s="21"/>
      <c r="E1419" s="48"/>
      <c r="F1419" s="48"/>
    </row>
    <row r="1420" spans="1:6">
      <c r="A1420" s="26"/>
      <c r="B1420" s="27"/>
      <c r="D1420" s="21"/>
      <c r="E1420" s="48"/>
      <c r="F1420" s="48"/>
    </row>
    <row r="1421" spans="1:6">
      <c r="A1421" s="26"/>
      <c r="B1421" s="27"/>
      <c r="D1421" s="21"/>
      <c r="E1421" s="48"/>
      <c r="F1421" s="48"/>
    </row>
    <row r="1422" spans="1:6">
      <c r="A1422" s="26"/>
      <c r="B1422" s="27"/>
      <c r="D1422" s="21"/>
      <c r="E1422" s="48"/>
      <c r="F1422" s="48"/>
    </row>
    <row r="1423" spans="1:6">
      <c r="A1423" s="26"/>
      <c r="B1423" s="27"/>
      <c r="D1423" s="21"/>
      <c r="E1423" s="48"/>
      <c r="F1423" s="48"/>
    </row>
    <row r="1424" spans="1:6">
      <c r="A1424" s="26"/>
      <c r="B1424" s="27"/>
      <c r="D1424" s="21"/>
      <c r="E1424" s="48"/>
      <c r="F1424" s="48"/>
    </row>
    <row r="1425" spans="1:6">
      <c r="A1425" s="26"/>
      <c r="B1425" s="27"/>
      <c r="D1425" s="21"/>
      <c r="E1425" s="48"/>
      <c r="F1425" s="48"/>
    </row>
    <row r="1426" spans="1:6">
      <c r="A1426" s="26"/>
      <c r="B1426" s="27"/>
      <c r="D1426" s="21"/>
      <c r="E1426" s="48"/>
      <c r="F1426" s="48"/>
    </row>
    <row r="1427" spans="1:6">
      <c r="A1427" s="26"/>
      <c r="B1427" s="27"/>
      <c r="D1427" s="21"/>
      <c r="E1427" s="48"/>
      <c r="F1427" s="48"/>
    </row>
    <row r="1428" spans="1:6">
      <c r="A1428" s="26"/>
      <c r="B1428" s="27"/>
      <c r="D1428" s="21"/>
      <c r="E1428" s="48"/>
      <c r="F1428" s="48"/>
    </row>
    <row r="1429" spans="1:6">
      <c r="A1429" s="26"/>
      <c r="B1429" s="27"/>
      <c r="D1429" s="21"/>
      <c r="E1429" s="48"/>
      <c r="F1429" s="48"/>
    </row>
    <row r="1430" spans="1:6">
      <c r="A1430" s="26"/>
      <c r="B1430" s="27"/>
      <c r="D1430" s="21"/>
      <c r="E1430" s="48"/>
      <c r="F1430" s="48"/>
    </row>
    <row r="1431" spans="1:6">
      <c r="A1431" s="26"/>
      <c r="B1431" s="27"/>
      <c r="D1431" s="21"/>
      <c r="E1431" s="48"/>
      <c r="F1431" s="48"/>
    </row>
    <row r="1432" spans="1:6">
      <c r="A1432" s="26"/>
      <c r="B1432" s="27"/>
      <c r="D1432" s="21"/>
      <c r="E1432" s="48"/>
      <c r="F1432" s="48"/>
    </row>
    <row r="1433" spans="1:6">
      <c r="A1433" s="26"/>
      <c r="B1433" s="27"/>
      <c r="D1433" s="21"/>
      <c r="E1433" s="48"/>
      <c r="F1433" s="48"/>
    </row>
    <row r="1434" spans="1:6">
      <c r="A1434" s="26"/>
      <c r="B1434" s="27"/>
      <c r="D1434" s="21"/>
      <c r="E1434" s="48"/>
      <c r="F1434" s="48"/>
    </row>
    <row r="1435" spans="1:6">
      <c r="A1435" s="26"/>
      <c r="B1435" s="27"/>
      <c r="D1435" s="21"/>
      <c r="E1435" s="48"/>
      <c r="F1435" s="48"/>
    </row>
    <row r="1436" spans="1:6">
      <c r="A1436" s="26"/>
      <c r="B1436" s="27"/>
      <c r="D1436" s="21"/>
      <c r="E1436" s="48"/>
      <c r="F1436" s="48"/>
    </row>
    <row r="1437" spans="1:6">
      <c r="A1437" s="26"/>
      <c r="B1437" s="27"/>
      <c r="D1437" s="21"/>
      <c r="E1437" s="48"/>
      <c r="F1437" s="48"/>
    </row>
    <row r="1438" spans="1:6">
      <c r="A1438" s="26"/>
      <c r="B1438" s="27"/>
      <c r="D1438" s="21"/>
      <c r="E1438" s="48"/>
      <c r="F1438" s="48"/>
    </row>
    <row r="1439" spans="1:6">
      <c r="A1439" s="26"/>
      <c r="B1439" s="27"/>
      <c r="D1439" s="21"/>
      <c r="E1439" s="48"/>
      <c r="F1439" s="48"/>
    </row>
    <row r="1440" spans="1:6">
      <c r="A1440" s="26"/>
      <c r="B1440" s="27"/>
      <c r="D1440" s="21"/>
      <c r="E1440" s="48"/>
      <c r="F1440" s="48"/>
    </row>
    <row r="1441" spans="1:6">
      <c r="A1441" s="26"/>
      <c r="B1441" s="27"/>
      <c r="D1441" s="21"/>
      <c r="E1441" s="48"/>
      <c r="F1441" s="48"/>
    </row>
    <row r="1442" spans="1:6">
      <c r="A1442" s="26"/>
      <c r="B1442" s="27"/>
      <c r="D1442" s="21"/>
      <c r="E1442" s="48"/>
      <c r="F1442" s="48"/>
    </row>
    <row r="1443" spans="1:6">
      <c r="A1443" s="26"/>
      <c r="B1443" s="27"/>
      <c r="D1443" s="21"/>
      <c r="E1443" s="48"/>
      <c r="F1443" s="48"/>
    </row>
    <row r="1444" spans="1:6">
      <c r="A1444" s="26"/>
      <c r="B1444" s="27"/>
      <c r="D1444" s="21"/>
      <c r="E1444" s="48"/>
      <c r="F1444" s="48"/>
    </row>
    <row r="1445" spans="1:6">
      <c r="A1445" s="26"/>
      <c r="B1445" s="27"/>
      <c r="D1445" s="21"/>
      <c r="E1445" s="48"/>
      <c r="F1445" s="48"/>
    </row>
    <row r="1446" spans="1:6">
      <c r="A1446" s="26"/>
      <c r="B1446" s="27"/>
      <c r="D1446" s="21"/>
      <c r="E1446" s="48"/>
      <c r="F1446" s="48"/>
    </row>
    <row r="1447" spans="1:6">
      <c r="A1447" s="26"/>
      <c r="B1447" s="27"/>
      <c r="D1447" s="21"/>
      <c r="E1447" s="48"/>
      <c r="F1447" s="48"/>
    </row>
    <row r="1448" spans="1:6">
      <c r="A1448" s="26"/>
      <c r="B1448" s="27"/>
      <c r="D1448" s="21"/>
      <c r="E1448" s="48"/>
      <c r="F1448" s="48"/>
    </row>
    <row r="1449" spans="1:6">
      <c r="A1449" s="26"/>
      <c r="B1449" s="27"/>
      <c r="D1449" s="21"/>
      <c r="E1449" s="48"/>
      <c r="F1449" s="48"/>
    </row>
    <row r="1450" spans="1:6">
      <c r="A1450" s="26"/>
      <c r="B1450" s="27"/>
      <c r="D1450" s="21"/>
      <c r="E1450" s="48"/>
      <c r="F1450" s="48"/>
    </row>
    <row r="1451" spans="1:6">
      <c r="A1451" s="26"/>
      <c r="B1451" s="27"/>
      <c r="D1451" s="21"/>
      <c r="E1451" s="48"/>
      <c r="F1451" s="48"/>
    </row>
    <row r="1452" spans="1:6">
      <c r="A1452" s="26"/>
      <c r="B1452" s="27"/>
      <c r="D1452" s="21"/>
      <c r="E1452" s="48"/>
      <c r="F1452" s="48"/>
    </row>
    <row r="1453" spans="1:6">
      <c r="A1453" s="26"/>
      <c r="B1453" s="27"/>
      <c r="D1453" s="21"/>
      <c r="E1453" s="48"/>
      <c r="F1453" s="48"/>
    </row>
    <row r="1454" spans="1:6">
      <c r="A1454" s="26"/>
      <c r="B1454" s="27"/>
      <c r="D1454" s="21"/>
      <c r="E1454" s="48"/>
      <c r="F1454" s="48"/>
    </row>
    <row r="1455" spans="1:6">
      <c r="A1455" s="26"/>
      <c r="B1455" s="27"/>
      <c r="D1455" s="21"/>
      <c r="E1455" s="48"/>
      <c r="F1455" s="48"/>
    </row>
    <row r="1456" spans="1:6">
      <c r="A1456" s="26"/>
      <c r="B1456" s="27"/>
      <c r="D1456" s="21"/>
      <c r="E1456" s="48"/>
      <c r="F1456" s="48"/>
    </row>
    <row r="1457" spans="1:6">
      <c r="A1457" s="26"/>
      <c r="B1457" s="27"/>
      <c r="D1457" s="21"/>
      <c r="E1457" s="48"/>
      <c r="F1457" s="48"/>
    </row>
    <row r="1458" spans="1:6">
      <c r="A1458" s="26"/>
      <c r="B1458" s="27"/>
      <c r="D1458" s="21"/>
      <c r="E1458" s="48"/>
      <c r="F1458" s="48"/>
    </row>
    <row r="1459" spans="1:6">
      <c r="A1459" s="26"/>
      <c r="B1459" s="27"/>
      <c r="D1459" s="21"/>
      <c r="E1459" s="48"/>
      <c r="F1459" s="48"/>
    </row>
    <row r="1460" spans="1:6">
      <c r="A1460" s="26"/>
      <c r="B1460" s="27"/>
      <c r="D1460" s="21"/>
      <c r="E1460" s="48"/>
      <c r="F1460" s="48"/>
    </row>
    <row r="1461" spans="1:6">
      <c r="A1461" s="26"/>
      <c r="B1461" s="27"/>
      <c r="D1461" s="21"/>
      <c r="E1461" s="48"/>
      <c r="F1461" s="48"/>
    </row>
    <row r="1462" spans="1:6">
      <c r="A1462" s="26"/>
      <c r="B1462" s="27"/>
      <c r="D1462" s="21"/>
      <c r="E1462" s="48"/>
      <c r="F1462" s="48"/>
    </row>
    <row r="1463" spans="1:6">
      <c r="A1463" s="26"/>
      <c r="B1463" s="27"/>
      <c r="D1463" s="21"/>
      <c r="E1463" s="48"/>
      <c r="F1463" s="48"/>
    </row>
    <row r="1464" spans="1:6">
      <c r="A1464" s="26"/>
      <c r="B1464" s="27"/>
      <c r="D1464" s="21"/>
      <c r="E1464" s="48"/>
      <c r="F1464" s="48"/>
    </row>
    <row r="1465" spans="1:6">
      <c r="A1465" s="26"/>
      <c r="B1465" s="27"/>
      <c r="D1465" s="21"/>
      <c r="E1465" s="48"/>
      <c r="F1465" s="48"/>
    </row>
    <row r="1466" spans="1:6">
      <c r="A1466" s="26"/>
      <c r="B1466" s="27"/>
      <c r="D1466" s="21"/>
      <c r="E1466" s="48"/>
      <c r="F1466" s="48"/>
    </row>
    <row r="1467" spans="1:6">
      <c r="A1467" s="26"/>
      <c r="B1467" s="27"/>
      <c r="D1467" s="21"/>
      <c r="E1467" s="48"/>
      <c r="F1467" s="48"/>
    </row>
    <row r="1468" spans="1:6">
      <c r="A1468" s="26"/>
      <c r="B1468" s="27"/>
      <c r="D1468" s="21"/>
      <c r="E1468" s="48"/>
      <c r="F1468" s="48"/>
    </row>
    <row r="1469" spans="1:6">
      <c r="A1469" s="26"/>
      <c r="B1469" s="27"/>
      <c r="D1469" s="21"/>
      <c r="E1469" s="48"/>
      <c r="F1469" s="48"/>
    </row>
    <row r="1470" spans="1:6">
      <c r="A1470" s="26"/>
      <c r="B1470" s="27"/>
      <c r="D1470" s="21"/>
      <c r="E1470" s="48"/>
      <c r="F1470" s="48"/>
    </row>
    <row r="1471" spans="1:6">
      <c r="A1471" s="26"/>
      <c r="B1471" s="27"/>
      <c r="D1471" s="21"/>
      <c r="E1471" s="48"/>
      <c r="F1471" s="48"/>
    </row>
    <row r="1472" spans="1:6">
      <c r="A1472" s="26"/>
      <c r="B1472" s="27"/>
      <c r="D1472" s="21"/>
      <c r="E1472" s="48"/>
      <c r="F1472" s="48"/>
    </row>
    <row r="1473" spans="1:6">
      <c r="A1473" s="26"/>
      <c r="B1473" s="27"/>
      <c r="D1473" s="21"/>
      <c r="E1473" s="48"/>
      <c r="F1473" s="48"/>
    </row>
    <row r="1474" spans="1:6">
      <c r="A1474" s="26"/>
      <c r="B1474" s="27"/>
      <c r="D1474" s="21"/>
      <c r="E1474" s="48"/>
      <c r="F1474" s="48"/>
    </row>
    <row r="1475" spans="1:6">
      <c r="A1475" s="26"/>
      <c r="B1475" s="27"/>
      <c r="D1475" s="21"/>
      <c r="E1475" s="48"/>
      <c r="F1475" s="48"/>
    </row>
    <row r="1476" spans="1:6">
      <c r="A1476" s="26"/>
      <c r="B1476" s="27"/>
      <c r="D1476" s="21"/>
      <c r="E1476" s="48"/>
      <c r="F1476" s="48"/>
    </row>
    <row r="1477" spans="1:6">
      <c r="A1477" s="26"/>
      <c r="B1477" s="27"/>
      <c r="D1477" s="21"/>
      <c r="E1477" s="48"/>
      <c r="F1477" s="48"/>
    </row>
    <row r="1478" spans="1:6">
      <c r="A1478" s="26"/>
      <c r="B1478" s="27"/>
      <c r="D1478" s="21"/>
      <c r="E1478" s="48"/>
      <c r="F1478" s="48"/>
    </row>
    <row r="1479" spans="1:6">
      <c r="A1479" s="26"/>
      <c r="B1479" s="27"/>
      <c r="D1479" s="21"/>
      <c r="E1479" s="48"/>
      <c r="F1479" s="48"/>
    </row>
    <row r="1480" spans="1:6">
      <c r="A1480" s="26"/>
      <c r="B1480" s="27"/>
      <c r="D1480" s="21"/>
      <c r="E1480" s="48"/>
      <c r="F1480" s="48"/>
    </row>
    <row r="1481" spans="1:6">
      <c r="A1481" s="26"/>
      <c r="B1481" s="27"/>
      <c r="D1481" s="21"/>
      <c r="E1481" s="48"/>
      <c r="F1481" s="48"/>
    </row>
    <row r="1482" spans="1:6">
      <c r="A1482" s="26"/>
      <c r="B1482" s="27"/>
      <c r="D1482" s="21"/>
      <c r="E1482" s="48"/>
      <c r="F1482" s="48"/>
    </row>
    <row r="1483" spans="1:6">
      <c r="A1483" s="26"/>
      <c r="B1483" s="27"/>
      <c r="D1483" s="21"/>
      <c r="E1483" s="48"/>
      <c r="F1483" s="48"/>
    </row>
    <row r="1484" spans="1:6">
      <c r="A1484" s="26"/>
      <c r="B1484" s="27"/>
      <c r="D1484" s="21"/>
      <c r="E1484" s="48"/>
      <c r="F1484" s="48"/>
    </row>
    <row r="1485" spans="1:6">
      <c r="A1485" s="26"/>
      <c r="B1485" s="27"/>
      <c r="D1485" s="21"/>
      <c r="E1485" s="48"/>
      <c r="F1485" s="48"/>
    </row>
    <row r="1486" spans="1:6">
      <c r="A1486" s="26"/>
      <c r="B1486" s="27"/>
      <c r="D1486" s="21"/>
      <c r="E1486" s="48"/>
      <c r="F1486" s="48"/>
    </row>
    <row r="1487" spans="1:6">
      <c r="A1487" s="26"/>
      <c r="B1487" s="27"/>
      <c r="D1487" s="21"/>
      <c r="E1487" s="48"/>
      <c r="F1487" s="48"/>
    </row>
    <row r="1488" spans="1:6">
      <c r="A1488" s="26"/>
      <c r="B1488" s="27"/>
      <c r="D1488" s="21"/>
      <c r="E1488" s="48"/>
      <c r="F1488" s="48"/>
    </row>
    <row r="1489" spans="1:6">
      <c r="A1489" s="26"/>
      <c r="B1489" s="27"/>
      <c r="D1489" s="21"/>
      <c r="E1489" s="48"/>
      <c r="F1489" s="48"/>
    </row>
    <row r="1490" spans="1:6">
      <c r="A1490" s="26"/>
      <c r="B1490" s="27"/>
      <c r="D1490" s="21"/>
      <c r="E1490" s="48"/>
      <c r="F1490" s="48"/>
    </row>
    <row r="1491" spans="1:6">
      <c r="A1491" s="26"/>
      <c r="B1491" s="27"/>
      <c r="D1491" s="21"/>
      <c r="E1491" s="48"/>
      <c r="F1491" s="48"/>
    </row>
    <row r="1492" spans="1:6">
      <c r="A1492" s="26"/>
      <c r="B1492" s="27"/>
      <c r="D1492" s="21"/>
      <c r="E1492" s="48"/>
      <c r="F1492" s="48"/>
    </row>
    <row r="1493" spans="1:6">
      <c r="A1493" s="26"/>
      <c r="B1493" s="27"/>
      <c r="D1493" s="21"/>
      <c r="E1493" s="48"/>
      <c r="F1493" s="48"/>
    </row>
    <row r="1494" spans="1:6">
      <c r="A1494" s="26"/>
      <c r="B1494" s="27"/>
      <c r="D1494" s="21"/>
      <c r="E1494" s="48"/>
      <c r="F1494" s="48"/>
    </row>
    <row r="1495" spans="1:6">
      <c r="A1495" s="26"/>
      <c r="B1495" s="27"/>
      <c r="D1495" s="21"/>
      <c r="E1495" s="48"/>
      <c r="F1495" s="48"/>
    </row>
    <row r="1496" spans="1:6">
      <c r="A1496" s="26"/>
      <c r="B1496" s="27"/>
      <c r="D1496" s="21"/>
      <c r="E1496" s="48"/>
      <c r="F1496" s="48"/>
    </row>
    <row r="1497" spans="1:6">
      <c r="A1497" s="26"/>
      <c r="B1497" s="27"/>
      <c r="D1497" s="21"/>
      <c r="E1497" s="48"/>
      <c r="F1497" s="48"/>
    </row>
    <row r="1498" spans="1:6">
      <c r="A1498" s="26"/>
      <c r="B1498" s="27"/>
      <c r="D1498" s="21"/>
      <c r="E1498" s="48"/>
      <c r="F1498" s="48"/>
    </row>
    <row r="1499" spans="1:6">
      <c r="A1499" s="26"/>
      <c r="B1499" s="27"/>
      <c r="D1499" s="21"/>
      <c r="E1499" s="48"/>
      <c r="F1499" s="48"/>
    </row>
    <row r="1500" spans="1:6">
      <c r="A1500" s="26"/>
      <c r="B1500" s="27"/>
      <c r="D1500" s="21"/>
      <c r="E1500" s="48"/>
      <c r="F1500" s="48"/>
    </row>
    <row r="1501" spans="1:6">
      <c r="A1501" s="26"/>
      <c r="B1501" s="27"/>
      <c r="D1501" s="21"/>
      <c r="E1501" s="48"/>
      <c r="F1501" s="48"/>
    </row>
    <row r="1502" spans="1:6">
      <c r="A1502" s="26"/>
      <c r="B1502" s="27"/>
      <c r="D1502" s="21"/>
      <c r="E1502" s="48"/>
      <c r="F1502" s="48"/>
    </row>
    <row r="1503" spans="1:6">
      <c r="A1503" s="26"/>
      <c r="B1503" s="27"/>
      <c r="D1503" s="21"/>
      <c r="E1503" s="48"/>
      <c r="F1503" s="48"/>
    </row>
    <row r="1504" spans="1:6">
      <c r="A1504" s="26"/>
      <c r="B1504" s="27"/>
      <c r="D1504" s="21"/>
      <c r="E1504" s="48"/>
      <c r="F1504" s="48"/>
    </row>
    <row r="1505" spans="1:6">
      <c r="A1505" s="26"/>
      <c r="B1505" s="27"/>
      <c r="D1505" s="21"/>
      <c r="E1505" s="48"/>
      <c r="F1505" s="48"/>
    </row>
    <row r="1506" spans="1:6">
      <c r="A1506" s="26"/>
      <c r="B1506" s="27"/>
      <c r="D1506" s="21"/>
      <c r="E1506" s="48"/>
      <c r="F1506" s="48"/>
    </row>
    <row r="1507" spans="1:6">
      <c r="A1507" s="26"/>
      <c r="B1507" s="27"/>
      <c r="D1507" s="21"/>
      <c r="E1507" s="48"/>
      <c r="F1507" s="48"/>
    </row>
    <row r="1508" spans="1:6">
      <c r="A1508" s="26"/>
      <c r="B1508" s="27"/>
      <c r="D1508" s="21"/>
      <c r="E1508" s="48"/>
      <c r="F1508" s="48"/>
    </row>
    <row r="1509" spans="1:6">
      <c r="A1509" s="26"/>
      <c r="B1509" s="27"/>
      <c r="D1509" s="21"/>
      <c r="E1509" s="48"/>
      <c r="F1509" s="48"/>
    </row>
    <row r="1510" spans="1:6">
      <c r="A1510" s="26"/>
      <c r="B1510" s="27"/>
      <c r="D1510" s="21"/>
      <c r="E1510" s="48"/>
      <c r="F1510" s="48"/>
    </row>
    <row r="1511" spans="1:6">
      <c r="A1511" s="26"/>
      <c r="B1511" s="27"/>
      <c r="D1511" s="21"/>
      <c r="E1511" s="48"/>
      <c r="F1511" s="48"/>
    </row>
    <row r="1512" spans="1:6">
      <c r="A1512" s="26"/>
      <c r="B1512" s="27"/>
      <c r="D1512" s="21"/>
      <c r="E1512" s="48"/>
      <c r="F1512" s="48"/>
    </row>
    <row r="1513" spans="1:6">
      <c r="A1513" s="26"/>
      <c r="B1513" s="27"/>
      <c r="D1513" s="21"/>
      <c r="E1513" s="48"/>
      <c r="F1513" s="48"/>
    </row>
    <row r="1514" spans="1:6">
      <c r="A1514" s="26"/>
      <c r="B1514" s="27"/>
      <c r="D1514" s="21"/>
      <c r="E1514" s="48"/>
      <c r="F1514" s="48"/>
    </row>
    <row r="1515" spans="1:6">
      <c r="A1515" s="26"/>
      <c r="B1515" s="27"/>
      <c r="D1515" s="21"/>
      <c r="E1515" s="48"/>
      <c r="F1515" s="48"/>
    </row>
    <row r="1516" spans="1:6">
      <c r="A1516" s="26"/>
      <c r="B1516" s="27"/>
      <c r="D1516" s="21"/>
      <c r="E1516" s="48"/>
      <c r="F1516" s="48"/>
    </row>
    <row r="1517" spans="1:6">
      <c r="A1517" s="26"/>
      <c r="B1517" s="27"/>
      <c r="D1517" s="21"/>
      <c r="E1517" s="48"/>
      <c r="F1517" s="48"/>
    </row>
    <row r="1518" spans="1:6">
      <c r="A1518" s="26"/>
      <c r="B1518" s="27"/>
      <c r="D1518" s="21"/>
      <c r="E1518" s="48"/>
      <c r="F1518" s="48"/>
    </row>
    <row r="1519" spans="1:6">
      <c r="A1519" s="26"/>
      <c r="B1519" s="27"/>
      <c r="D1519" s="21"/>
      <c r="E1519" s="48"/>
      <c r="F1519" s="48"/>
    </row>
    <row r="1520" spans="1:6">
      <c r="A1520" s="26"/>
      <c r="B1520" s="27"/>
      <c r="D1520" s="21"/>
      <c r="E1520" s="48"/>
      <c r="F1520" s="48"/>
    </row>
    <row r="1521" spans="1:6">
      <c r="A1521" s="26"/>
      <c r="B1521" s="27"/>
      <c r="D1521" s="21"/>
      <c r="E1521" s="48"/>
      <c r="F1521" s="48"/>
    </row>
    <row r="1522" spans="1:6">
      <c r="A1522" s="26"/>
      <c r="B1522" s="27"/>
      <c r="D1522" s="21"/>
      <c r="E1522" s="48"/>
      <c r="F1522" s="48"/>
    </row>
    <row r="1523" spans="1:6">
      <c r="A1523" s="26"/>
      <c r="B1523" s="27"/>
      <c r="D1523" s="21"/>
      <c r="E1523" s="48"/>
      <c r="F1523" s="48"/>
    </row>
    <row r="1524" spans="1:6">
      <c r="A1524" s="26"/>
      <c r="B1524" s="27"/>
      <c r="D1524" s="21"/>
      <c r="E1524" s="48"/>
      <c r="F1524" s="48"/>
    </row>
    <row r="1525" spans="1:6">
      <c r="A1525" s="26"/>
      <c r="B1525" s="27"/>
      <c r="D1525" s="21"/>
      <c r="E1525" s="48"/>
      <c r="F1525" s="48"/>
    </row>
    <row r="1526" spans="1:6">
      <c r="A1526" s="26"/>
      <c r="B1526" s="27"/>
      <c r="D1526" s="21"/>
      <c r="E1526" s="48"/>
      <c r="F1526" s="48"/>
    </row>
    <row r="1527" spans="1:6">
      <c r="A1527" s="26"/>
      <c r="B1527" s="27"/>
      <c r="D1527" s="21"/>
      <c r="E1527" s="48"/>
      <c r="F1527" s="48"/>
    </row>
    <row r="1528" spans="1:6">
      <c r="A1528" s="26"/>
      <c r="B1528" s="27"/>
      <c r="D1528" s="21"/>
      <c r="E1528" s="48"/>
      <c r="F1528" s="48"/>
    </row>
    <row r="1529" spans="1:6">
      <c r="A1529" s="26"/>
      <c r="B1529" s="27"/>
      <c r="D1529" s="21"/>
      <c r="E1529" s="48"/>
      <c r="F1529" s="48"/>
    </row>
    <row r="1530" spans="1:6">
      <c r="A1530" s="26"/>
      <c r="B1530" s="27"/>
      <c r="D1530" s="21"/>
      <c r="E1530" s="48"/>
      <c r="F1530" s="48"/>
    </row>
    <row r="1531" spans="1:6">
      <c r="A1531" s="26"/>
      <c r="B1531" s="27"/>
      <c r="D1531" s="21"/>
      <c r="E1531" s="48"/>
      <c r="F1531" s="48"/>
    </row>
    <row r="1532" spans="1:6">
      <c r="A1532" s="26"/>
      <c r="B1532" s="27"/>
      <c r="D1532" s="21"/>
      <c r="E1532" s="48"/>
      <c r="F1532" s="48"/>
    </row>
    <row r="1533" spans="1:6">
      <c r="A1533" s="26"/>
      <c r="B1533" s="27"/>
      <c r="D1533" s="21"/>
      <c r="E1533" s="48"/>
      <c r="F1533" s="48"/>
    </row>
    <row r="1534" spans="1:6">
      <c r="A1534" s="26"/>
      <c r="B1534" s="27"/>
      <c r="D1534" s="21"/>
      <c r="E1534" s="48"/>
      <c r="F1534" s="48"/>
    </row>
    <row r="1535" spans="1:6">
      <c r="A1535" s="26"/>
      <c r="B1535" s="27"/>
      <c r="D1535" s="21"/>
      <c r="E1535" s="48"/>
      <c r="F1535" s="48"/>
    </row>
    <row r="1536" spans="1:6">
      <c r="A1536" s="26"/>
      <c r="B1536" s="27"/>
      <c r="D1536" s="21"/>
      <c r="E1536" s="48"/>
      <c r="F1536" s="48"/>
    </row>
    <row r="1537" spans="1:6">
      <c r="A1537" s="26"/>
      <c r="B1537" s="27"/>
      <c r="D1537" s="21"/>
      <c r="E1537" s="48"/>
      <c r="F1537" s="48"/>
    </row>
    <row r="1538" spans="1:6">
      <c r="A1538" s="26"/>
      <c r="B1538" s="27"/>
      <c r="D1538" s="21"/>
      <c r="E1538" s="48"/>
      <c r="F1538" s="48"/>
    </row>
    <row r="1539" spans="1:6">
      <c r="A1539" s="26"/>
      <c r="B1539" s="27"/>
      <c r="D1539" s="21"/>
      <c r="E1539" s="48"/>
      <c r="F1539" s="48"/>
    </row>
    <row r="1540" spans="1:6">
      <c r="A1540" s="26"/>
      <c r="B1540" s="27"/>
      <c r="D1540" s="21"/>
      <c r="E1540" s="48"/>
      <c r="F1540" s="48"/>
    </row>
    <row r="1541" spans="1:6">
      <c r="A1541" s="26"/>
      <c r="B1541" s="27"/>
      <c r="D1541" s="21"/>
      <c r="E1541" s="48"/>
      <c r="F1541" s="48"/>
    </row>
    <row r="1542" spans="1:6">
      <c r="A1542" s="26"/>
      <c r="B1542" s="27"/>
      <c r="D1542" s="21"/>
      <c r="E1542" s="48"/>
      <c r="F1542" s="48"/>
    </row>
    <row r="1543" spans="1:6">
      <c r="A1543" s="26"/>
      <c r="B1543" s="27"/>
      <c r="D1543" s="21"/>
      <c r="E1543" s="48"/>
      <c r="F1543" s="48"/>
    </row>
    <row r="1544" spans="1:6">
      <c r="A1544" s="26"/>
      <c r="B1544" s="27"/>
      <c r="D1544" s="21"/>
      <c r="E1544" s="48"/>
      <c r="F1544" s="48"/>
    </row>
    <row r="1545" spans="1:6">
      <c r="A1545" s="26"/>
      <c r="B1545" s="27"/>
      <c r="D1545" s="21"/>
      <c r="E1545" s="48"/>
      <c r="F1545" s="48"/>
    </row>
    <row r="1546" spans="1:6">
      <c r="A1546" s="26"/>
      <c r="B1546" s="27"/>
      <c r="D1546" s="21"/>
      <c r="E1546" s="48"/>
      <c r="F1546" s="48"/>
    </row>
    <row r="1547" spans="1:6">
      <c r="A1547" s="26"/>
      <c r="B1547" s="27"/>
      <c r="D1547" s="21"/>
      <c r="E1547" s="48"/>
      <c r="F1547" s="48"/>
    </row>
    <row r="1548" spans="1:6">
      <c r="A1548" s="26"/>
      <c r="B1548" s="27"/>
      <c r="D1548" s="21"/>
      <c r="E1548" s="48"/>
      <c r="F1548" s="48"/>
    </row>
    <row r="1549" spans="1:6">
      <c r="A1549" s="26"/>
      <c r="B1549" s="27"/>
      <c r="D1549" s="21"/>
      <c r="E1549" s="48"/>
      <c r="F1549" s="48"/>
    </row>
    <row r="1550" spans="1:6">
      <c r="A1550" s="26"/>
      <c r="B1550" s="27"/>
      <c r="D1550" s="21"/>
      <c r="E1550" s="48"/>
      <c r="F1550" s="48"/>
    </row>
    <row r="1551" spans="1:6">
      <c r="A1551" s="26"/>
      <c r="B1551" s="27"/>
      <c r="D1551" s="21"/>
      <c r="E1551" s="48"/>
      <c r="F1551" s="48"/>
    </row>
    <row r="1552" spans="1:6">
      <c r="A1552" s="26"/>
      <c r="B1552" s="27"/>
      <c r="D1552" s="21"/>
      <c r="E1552" s="48"/>
      <c r="F1552" s="48"/>
    </row>
    <row r="1553" spans="1:6">
      <c r="A1553" s="26"/>
      <c r="B1553" s="27"/>
      <c r="D1553" s="21"/>
      <c r="E1553" s="48"/>
      <c r="F1553" s="48"/>
    </row>
    <row r="1554" spans="1:6">
      <c r="A1554" s="26"/>
      <c r="B1554" s="27"/>
      <c r="D1554" s="21"/>
      <c r="E1554" s="48"/>
      <c r="F1554" s="48"/>
    </row>
    <row r="1555" spans="1:6">
      <c r="A1555" s="26"/>
      <c r="B1555" s="27"/>
      <c r="D1555" s="21"/>
      <c r="E1555" s="48"/>
      <c r="F1555" s="48"/>
    </row>
    <row r="1556" spans="1:6">
      <c r="A1556" s="26"/>
      <c r="B1556" s="27"/>
      <c r="D1556" s="21"/>
      <c r="E1556" s="48"/>
      <c r="F1556" s="48"/>
    </row>
    <row r="1557" spans="1:6">
      <c r="A1557" s="26"/>
      <c r="B1557" s="27"/>
      <c r="D1557" s="21"/>
      <c r="E1557" s="48"/>
      <c r="F1557" s="48"/>
    </row>
    <row r="1558" spans="1:6">
      <c r="A1558" s="26"/>
      <c r="B1558" s="27"/>
      <c r="D1558" s="21"/>
      <c r="E1558" s="48"/>
      <c r="F1558" s="48"/>
    </row>
    <row r="1559" spans="1:6">
      <c r="A1559" s="26"/>
      <c r="B1559" s="27"/>
      <c r="D1559" s="21"/>
      <c r="E1559" s="48"/>
      <c r="F1559" s="48"/>
    </row>
    <row r="1560" spans="1:6">
      <c r="A1560" s="26"/>
      <c r="B1560" s="27"/>
      <c r="D1560" s="21"/>
      <c r="E1560" s="48"/>
      <c r="F1560" s="48"/>
    </row>
    <row r="1561" spans="1:6">
      <c r="A1561" s="26"/>
      <c r="B1561" s="27"/>
      <c r="D1561" s="21"/>
      <c r="E1561" s="48"/>
      <c r="F1561" s="48"/>
    </row>
    <row r="1562" spans="1:6">
      <c r="A1562" s="26"/>
      <c r="B1562" s="27"/>
      <c r="D1562" s="21"/>
      <c r="E1562" s="48"/>
      <c r="F1562" s="48"/>
    </row>
    <row r="1563" spans="1:6">
      <c r="A1563" s="26"/>
      <c r="B1563" s="27"/>
      <c r="D1563" s="21"/>
      <c r="E1563" s="48"/>
      <c r="F1563" s="48"/>
    </row>
    <row r="1564" spans="1:6">
      <c r="A1564" s="26"/>
      <c r="B1564" s="27"/>
      <c r="D1564" s="21"/>
      <c r="E1564" s="48"/>
      <c r="F1564" s="48"/>
    </row>
    <row r="1565" spans="1:6">
      <c r="A1565" s="26"/>
      <c r="B1565" s="27"/>
      <c r="D1565" s="21"/>
      <c r="E1565" s="48"/>
      <c r="F1565" s="48"/>
    </row>
    <row r="1566" spans="1:6">
      <c r="A1566" s="26"/>
      <c r="B1566" s="27"/>
      <c r="D1566" s="21"/>
      <c r="E1566" s="48"/>
      <c r="F1566" s="48"/>
    </row>
    <row r="1567" spans="1:6">
      <c r="A1567" s="26"/>
      <c r="B1567" s="27"/>
      <c r="D1567" s="21"/>
      <c r="E1567" s="48"/>
      <c r="F1567" s="48"/>
    </row>
    <row r="1568" spans="1:6">
      <c r="A1568" s="26"/>
      <c r="B1568" s="27"/>
      <c r="D1568" s="21"/>
      <c r="E1568" s="48"/>
      <c r="F1568" s="48"/>
    </row>
    <row r="1569" spans="1:6">
      <c r="A1569" s="26"/>
      <c r="B1569" s="27"/>
      <c r="D1569" s="21"/>
      <c r="E1569" s="48"/>
      <c r="F1569" s="48"/>
    </row>
    <row r="1570" spans="1:6">
      <c r="A1570" s="26"/>
      <c r="B1570" s="27"/>
      <c r="D1570" s="21"/>
      <c r="E1570" s="48"/>
      <c r="F1570" s="48"/>
    </row>
    <row r="1571" spans="1:6">
      <c r="A1571" s="26"/>
      <c r="B1571" s="27"/>
      <c r="D1571" s="21"/>
      <c r="E1571" s="48"/>
      <c r="F1571" s="48"/>
    </row>
    <row r="1572" spans="1:6">
      <c r="A1572" s="26"/>
      <c r="B1572" s="27"/>
      <c r="D1572" s="21"/>
      <c r="E1572" s="48"/>
      <c r="F1572" s="48"/>
    </row>
    <row r="1573" spans="1:6">
      <c r="A1573" s="26"/>
      <c r="B1573" s="27"/>
      <c r="D1573" s="21"/>
      <c r="E1573" s="48"/>
      <c r="F1573" s="48"/>
    </row>
    <row r="1574" spans="1:6">
      <c r="A1574" s="26"/>
      <c r="B1574" s="27"/>
      <c r="D1574" s="21"/>
      <c r="E1574" s="48"/>
      <c r="F1574" s="48"/>
    </row>
    <row r="1575" spans="1:6">
      <c r="A1575" s="26"/>
      <c r="B1575" s="27"/>
      <c r="D1575" s="21"/>
      <c r="E1575" s="48"/>
      <c r="F1575" s="48"/>
    </row>
    <row r="1576" spans="1:6">
      <c r="A1576" s="26"/>
      <c r="B1576" s="27"/>
      <c r="D1576" s="21"/>
      <c r="E1576" s="48"/>
      <c r="F1576" s="48"/>
    </row>
    <row r="1577" spans="1:6">
      <c r="A1577" s="26"/>
      <c r="B1577" s="27"/>
      <c r="D1577" s="21"/>
      <c r="E1577" s="48"/>
      <c r="F1577" s="48"/>
    </row>
    <row r="1578" spans="1:6">
      <c r="A1578" s="26"/>
      <c r="B1578" s="27"/>
      <c r="D1578" s="21"/>
      <c r="E1578" s="48"/>
      <c r="F1578" s="48"/>
    </row>
    <row r="1579" spans="1:6">
      <c r="A1579" s="26"/>
      <c r="B1579" s="27"/>
      <c r="D1579" s="21"/>
      <c r="E1579" s="48"/>
      <c r="F1579" s="48"/>
    </row>
    <row r="1580" spans="1:6">
      <c r="A1580" s="26"/>
      <c r="B1580" s="27"/>
      <c r="D1580" s="21"/>
      <c r="E1580" s="48"/>
      <c r="F1580" s="48"/>
    </row>
    <row r="1581" spans="1:6">
      <c r="A1581" s="26"/>
      <c r="B1581" s="27"/>
      <c r="D1581" s="21"/>
      <c r="E1581" s="48"/>
      <c r="F1581" s="48"/>
    </row>
    <row r="1582" spans="1:6">
      <c r="A1582" s="26"/>
      <c r="B1582" s="27"/>
      <c r="D1582" s="21"/>
      <c r="E1582" s="48"/>
      <c r="F1582" s="48"/>
    </row>
    <row r="1583" spans="1:6">
      <c r="A1583" s="26"/>
      <c r="B1583" s="27"/>
      <c r="D1583" s="21"/>
      <c r="E1583" s="48"/>
      <c r="F1583" s="48"/>
    </row>
    <row r="1584" spans="1:6">
      <c r="A1584" s="26"/>
      <c r="B1584" s="27"/>
      <c r="D1584" s="21"/>
      <c r="E1584" s="48"/>
      <c r="F1584" s="48"/>
    </row>
    <row r="1585" spans="1:6">
      <c r="A1585" s="26"/>
      <c r="B1585" s="27"/>
      <c r="D1585" s="21"/>
      <c r="E1585" s="48"/>
      <c r="F1585" s="48"/>
    </row>
    <row r="1586" spans="1:6">
      <c r="A1586" s="26"/>
      <c r="B1586" s="27"/>
      <c r="D1586" s="21"/>
      <c r="E1586" s="48"/>
      <c r="F1586" s="48"/>
    </row>
    <row r="1587" spans="1:6">
      <c r="A1587" s="26"/>
      <c r="B1587" s="27"/>
      <c r="D1587" s="21"/>
      <c r="E1587" s="48"/>
      <c r="F1587" s="48"/>
    </row>
    <row r="1588" spans="1:6">
      <c r="A1588" s="26"/>
      <c r="B1588" s="27"/>
      <c r="D1588" s="21"/>
      <c r="E1588" s="48"/>
      <c r="F1588" s="48"/>
    </row>
    <row r="1589" spans="1:6">
      <c r="A1589" s="26"/>
      <c r="B1589" s="27"/>
      <c r="D1589" s="21"/>
      <c r="E1589" s="48"/>
      <c r="F1589" s="48"/>
    </row>
    <row r="1590" spans="1:6">
      <c r="A1590" s="26"/>
      <c r="B1590" s="27"/>
      <c r="D1590" s="21"/>
      <c r="E1590" s="48"/>
      <c r="F1590" s="48"/>
    </row>
    <row r="1591" spans="1:6">
      <c r="A1591" s="26"/>
      <c r="B1591" s="27"/>
      <c r="D1591" s="21"/>
      <c r="E1591" s="48"/>
      <c r="F1591" s="48"/>
    </row>
    <row r="1592" spans="1:6">
      <c r="A1592" s="26"/>
      <c r="B1592" s="27"/>
      <c r="D1592" s="21"/>
      <c r="E1592" s="48"/>
      <c r="F1592" s="48"/>
    </row>
    <row r="1593" spans="1:6">
      <c r="A1593" s="26"/>
      <c r="B1593" s="27"/>
      <c r="D1593" s="21"/>
      <c r="E1593" s="48"/>
      <c r="F1593" s="48"/>
    </row>
    <row r="1594" spans="1:6">
      <c r="A1594" s="26"/>
      <c r="B1594" s="27"/>
      <c r="D1594" s="21"/>
      <c r="E1594" s="48"/>
      <c r="F1594" s="48"/>
    </row>
    <row r="1595" spans="1:6">
      <c r="A1595" s="26"/>
      <c r="B1595" s="27"/>
      <c r="D1595" s="21"/>
      <c r="E1595" s="48"/>
      <c r="F1595" s="48"/>
    </row>
    <row r="1596" spans="1:6">
      <c r="A1596" s="26"/>
      <c r="B1596" s="27"/>
      <c r="D1596" s="21"/>
      <c r="E1596" s="48"/>
      <c r="F1596" s="48"/>
    </row>
    <row r="1597" spans="1:6">
      <c r="A1597" s="26"/>
      <c r="B1597" s="27"/>
      <c r="D1597" s="21"/>
      <c r="E1597" s="48"/>
      <c r="F1597" s="48"/>
    </row>
    <row r="1598" spans="1:6">
      <c r="A1598" s="26"/>
      <c r="B1598" s="27"/>
      <c r="D1598" s="21"/>
      <c r="E1598" s="48"/>
      <c r="F1598" s="48"/>
    </row>
    <row r="1599" spans="1:6">
      <c r="A1599" s="26"/>
      <c r="B1599" s="27"/>
      <c r="D1599" s="21"/>
      <c r="E1599" s="48"/>
      <c r="F1599" s="48"/>
    </row>
    <row r="1600" spans="1:6">
      <c r="A1600" s="26"/>
      <c r="B1600" s="27"/>
      <c r="D1600" s="21"/>
      <c r="E1600" s="48"/>
      <c r="F1600" s="48"/>
    </row>
    <row r="1601" spans="1:6">
      <c r="A1601" s="26"/>
      <c r="B1601" s="27"/>
      <c r="D1601" s="21"/>
      <c r="E1601" s="48"/>
      <c r="F1601" s="48"/>
    </row>
    <row r="1602" spans="1:6">
      <c r="A1602" s="26"/>
      <c r="B1602" s="27"/>
      <c r="D1602" s="21"/>
      <c r="E1602" s="48"/>
      <c r="F1602" s="48"/>
    </row>
    <row r="1603" spans="1:6">
      <c r="A1603" s="26"/>
      <c r="B1603" s="27"/>
      <c r="D1603" s="21"/>
      <c r="E1603" s="48"/>
      <c r="F1603" s="48"/>
    </row>
    <row r="1604" spans="1:6">
      <c r="A1604" s="26"/>
      <c r="B1604" s="27"/>
      <c r="D1604" s="21"/>
      <c r="E1604" s="48"/>
      <c r="F1604" s="48"/>
    </row>
    <row r="1605" spans="1:6">
      <c r="A1605" s="26"/>
      <c r="B1605" s="27"/>
      <c r="D1605" s="21"/>
      <c r="E1605" s="48"/>
      <c r="F1605" s="48"/>
    </row>
    <row r="1606" spans="1:6">
      <c r="A1606" s="26"/>
      <c r="B1606" s="27"/>
      <c r="D1606" s="21"/>
      <c r="E1606" s="48"/>
      <c r="F1606" s="48"/>
    </row>
    <row r="1607" spans="1:6">
      <c r="A1607" s="26"/>
      <c r="B1607" s="27"/>
      <c r="D1607" s="21"/>
      <c r="E1607" s="48"/>
      <c r="F1607" s="48"/>
    </row>
    <row r="1608" spans="1:6">
      <c r="A1608" s="26"/>
      <c r="B1608" s="27"/>
      <c r="D1608" s="21"/>
      <c r="E1608" s="48"/>
      <c r="F1608" s="48"/>
    </row>
    <row r="1609" spans="1:6">
      <c r="A1609" s="26"/>
      <c r="B1609" s="27"/>
      <c r="D1609" s="21"/>
      <c r="E1609" s="48"/>
      <c r="F1609" s="48"/>
    </row>
    <row r="1610" spans="1:6">
      <c r="A1610" s="26"/>
      <c r="B1610" s="27"/>
      <c r="D1610" s="21"/>
      <c r="E1610" s="48"/>
      <c r="F1610" s="48"/>
    </row>
    <row r="1611" spans="1:6">
      <c r="A1611" s="26"/>
      <c r="B1611" s="27"/>
      <c r="D1611" s="21"/>
      <c r="E1611" s="48"/>
      <c r="F1611" s="48"/>
    </row>
    <row r="1612" spans="1:6">
      <c r="A1612" s="26"/>
      <c r="B1612" s="27"/>
      <c r="D1612" s="21"/>
      <c r="E1612" s="48"/>
      <c r="F1612" s="48"/>
    </row>
    <row r="1613" spans="1:6">
      <c r="A1613" s="26"/>
      <c r="B1613" s="27"/>
      <c r="D1613" s="21"/>
      <c r="E1613" s="48"/>
      <c r="F1613" s="48"/>
    </row>
    <row r="1614" spans="1:6">
      <c r="A1614" s="26"/>
      <c r="B1614" s="27"/>
      <c r="D1614" s="21"/>
      <c r="E1614" s="48"/>
      <c r="F1614" s="48"/>
    </row>
    <row r="1615" spans="1:6">
      <c r="A1615" s="26"/>
      <c r="B1615" s="27"/>
      <c r="D1615" s="21"/>
      <c r="E1615" s="48"/>
      <c r="F1615" s="48"/>
    </row>
    <row r="1616" spans="1:6">
      <c r="A1616" s="26"/>
      <c r="B1616" s="27"/>
      <c r="D1616" s="21"/>
      <c r="E1616" s="48"/>
      <c r="F1616" s="48"/>
    </row>
    <row r="1617" spans="1:6">
      <c r="A1617" s="26"/>
      <c r="B1617" s="27"/>
      <c r="D1617" s="21"/>
      <c r="E1617" s="48"/>
      <c r="F1617" s="48"/>
    </row>
    <row r="1618" spans="1:6">
      <c r="A1618" s="26"/>
      <c r="B1618" s="27"/>
      <c r="D1618" s="21"/>
      <c r="E1618" s="48"/>
      <c r="F1618" s="48"/>
    </row>
    <row r="1619" spans="1:6">
      <c r="A1619" s="26"/>
      <c r="B1619" s="27"/>
      <c r="D1619" s="21"/>
      <c r="E1619" s="48"/>
      <c r="F1619" s="48"/>
    </row>
    <row r="1620" spans="1:6">
      <c r="A1620" s="26"/>
      <c r="B1620" s="27"/>
      <c r="D1620" s="21"/>
      <c r="E1620" s="48"/>
      <c r="F1620" s="48"/>
    </row>
    <row r="1621" spans="1:6">
      <c r="A1621" s="26"/>
      <c r="B1621" s="27"/>
      <c r="D1621" s="21"/>
      <c r="E1621" s="48"/>
      <c r="F1621" s="48"/>
    </row>
    <row r="1622" spans="1:6">
      <c r="A1622" s="26"/>
      <c r="B1622" s="27"/>
      <c r="D1622" s="21"/>
      <c r="E1622" s="48"/>
      <c r="F1622" s="48"/>
    </row>
    <row r="1623" spans="1:6">
      <c r="A1623" s="26"/>
      <c r="B1623" s="27"/>
      <c r="D1623" s="21"/>
      <c r="E1623" s="48"/>
      <c r="F1623" s="48"/>
    </row>
    <row r="1624" spans="1:6">
      <c r="A1624" s="26"/>
      <c r="B1624" s="27"/>
      <c r="D1624" s="21"/>
      <c r="E1624" s="48"/>
      <c r="F1624" s="48"/>
    </row>
    <row r="1625" spans="1:6">
      <c r="A1625" s="26"/>
      <c r="B1625" s="27"/>
      <c r="D1625" s="21"/>
      <c r="E1625" s="48"/>
      <c r="F1625" s="48"/>
    </row>
    <row r="1626" spans="1:6">
      <c r="A1626" s="26"/>
      <c r="B1626" s="27"/>
      <c r="D1626" s="21"/>
      <c r="E1626" s="48"/>
      <c r="F1626" s="48"/>
    </row>
    <row r="1627" spans="1:6">
      <c r="A1627" s="26"/>
      <c r="B1627" s="27"/>
      <c r="D1627" s="21"/>
      <c r="E1627" s="48"/>
      <c r="F1627" s="48"/>
    </row>
    <row r="1628" spans="1:6">
      <c r="A1628" s="26"/>
      <c r="B1628" s="27"/>
      <c r="D1628" s="21"/>
      <c r="E1628" s="48"/>
      <c r="F1628" s="48"/>
    </row>
    <row r="1629" spans="1:6">
      <c r="A1629" s="26"/>
      <c r="B1629" s="27"/>
      <c r="D1629" s="21"/>
      <c r="E1629" s="48"/>
      <c r="F1629" s="48"/>
    </row>
    <row r="1630" spans="1:6">
      <c r="A1630" s="26"/>
      <c r="B1630" s="27"/>
      <c r="D1630" s="21"/>
      <c r="E1630" s="48"/>
      <c r="F1630" s="48"/>
    </row>
    <row r="1631" spans="1:6">
      <c r="A1631" s="26"/>
      <c r="B1631" s="27"/>
      <c r="D1631" s="21"/>
      <c r="E1631" s="48"/>
      <c r="F1631" s="48"/>
    </row>
    <row r="1632" spans="1:6">
      <c r="A1632" s="26"/>
      <c r="B1632" s="27"/>
      <c r="D1632" s="21"/>
      <c r="E1632" s="48"/>
      <c r="F1632" s="48"/>
    </row>
    <row r="1633" spans="1:6">
      <c r="A1633" s="26"/>
      <c r="B1633" s="27"/>
      <c r="D1633" s="21"/>
      <c r="E1633" s="48"/>
      <c r="F1633" s="48"/>
    </row>
    <row r="1634" spans="1:6">
      <c r="A1634" s="26"/>
      <c r="B1634" s="27"/>
      <c r="D1634" s="21"/>
      <c r="E1634" s="48"/>
      <c r="F1634" s="48"/>
    </row>
    <row r="1635" spans="1:6">
      <c r="A1635" s="26"/>
      <c r="B1635" s="27"/>
      <c r="D1635" s="21"/>
      <c r="E1635" s="48"/>
      <c r="F1635" s="48"/>
    </row>
    <row r="1636" spans="1:6">
      <c r="A1636" s="26"/>
      <c r="B1636" s="27"/>
      <c r="D1636" s="21"/>
      <c r="E1636" s="48"/>
      <c r="F1636" s="48"/>
    </row>
    <row r="1637" spans="1:6">
      <c r="A1637" s="26"/>
      <c r="B1637" s="27"/>
      <c r="D1637" s="21"/>
      <c r="E1637" s="48"/>
      <c r="F1637" s="48"/>
    </row>
    <row r="1638" spans="1:6">
      <c r="A1638" s="26"/>
      <c r="B1638" s="27"/>
      <c r="D1638" s="21"/>
      <c r="E1638" s="48"/>
      <c r="F1638" s="48"/>
    </row>
    <row r="1639" spans="1:6">
      <c r="A1639" s="26"/>
      <c r="B1639" s="27"/>
      <c r="D1639" s="21"/>
      <c r="E1639" s="48"/>
      <c r="F1639" s="48"/>
    </row>
    <row r="1640" spans="1:6">
      <c r="A1640" s="26"/>
      <c r="B1640" s="27"/>
      <c r="D1640" s="21"/>
      <c r="E1640" s="48"/>
      <c r="F1640" s="48"/>
    </row>
    <row r="1641" spans="1:6">
      <c r="A1641" s="26"/>
      <c r="B1641" s="27"/>
      <c r="D1641" s="21"/>
      <c r="E1641" s="48"/>
      <c r="F1641" s="48"/>
    </row>
    <row r="1642" spans="1:6">
      <c r="A1642" s="26"/>
      <c r="B1642" s="27"/>
      <c r="D1642" s="21"/>
      <c r="E1642" s="48"/>
      <c r="F1642" s="48"/>
    </row>
    <row r="1643" spans="1:6">
      <c r="A1643" s="26"/>
      <c r="B1643" s="27"/>
      <c r="D1643" s="21"/>
      <c r="E1643" s="48"/>
      <c r="F1643" s="48"/>
    </row>
    <row r="1644" spans="1:6">
      <c r="A1644" s="26"/>
      <c r="B1644" s="27"/>
      <c r="D1644" s="21"/>
      <c r="E1644" s="48"/>
      <c r="F1644" s="48"/>
    </row>
    <row r="1645" spans="1:6">
      <c r="A1645" s="26"/>
      <c r="B1645" s="27"/>
      <c r="D1645" s="21"/>
      <c r="E1645" s="48"/>
      <c r="F1645" s="48"/>
    </row>
    <row r="1646" spans="1:6">
      <c r="A1646" s="26"/>
      <c r="B1646" s="27"/>
      <c r="D1646" s="21"/>
      <c r="E1646" s="48"/>
      <c r="F1646" s="48"/>
    </row>
    <row r="1647" spans="1:6">
      <c r="A1647" s="26"/>
      <c r="B1647" s="27"/>
      <c r="D1647" s="21"/>
      <c r="E1647" s="48"/>
      <c r="F1647" s="48"/>
    </row>
    <row r="1648" spans="1:6">
      <c r="A1648" s="26"/>
      <c r="B1648" s="27"/>
      <c r="D1648" s="21"/>
      <c r="E1648" s="48"/>
      <c r="F1648" s="48"/>
    </row>
    <row r="1649" spans="1:6">
      <c r="A1649" s="26"/>
      <c r="B1649" s="27"/>
      <c r="D1649" s="21"/>
      <c r="E1649" s="48"/>
      <c r="F1649" s="48"/>
    </row>
    <row r="1650" spans="1:6">
      <c r="A1650" s="26"/>
      <c r="B1650" s="27"/>
      <c r="D1650" s="21"/>
      <c r="E1650" s="48"/>
      <c r="F1650" s="48"/>
    </row>
    <row r="1651" spans="1:6">
      <c r="A1651" s="26"/>
      <c r="B1651" s="27"/>
      <c r="D1651" s="21"/>
      <c r="E1651" s="48"/>
      <c r="F1651" s="48"/>
    </row>
    <row r="1652" spans="1:6">
      <c r="A1652" s="26"/>
      <c r="B1652" s="27"/>
      <c r="D1652" s="21"/>
      <c r="E1652" s="48"/>
      <c r="F1652" s="48"/>
    </row>
    <row r="1653" spans="1:6">
      <c r="A1653" s="26"/>
      <c r="B1653" s="27"/>
      <c r="D1653" s="21"/>
      <c r="E1653" s="48"/>
      <c r="F1653" s="48"/>
    </row>
    <row r="1654" spans="1:6">
      <c r="A1654" s="26"/>
      <c r="B1654" s="27"/>
      <c r="D1654" s="21"/>
      <c r="E1654" s="48"/>
      <c r="F1654" s="48"/>
    </row>
    <row r="1655" spans="1:6">
      <c r="A1655" s="26"/>
      <c r="B1655" s="27"/>
      <c r="D1655" s="21"/>
      <c r="E1655" s="48"/>
      <c r="F1655" s="48"/>
    </row>
    <row r="1656" spans="1:6">
      <c r="A1656" s="26"/>
      <c r="B1656" s="27"/>
      <c r="D1656" s="21"/>
      <c r="E1656" s="48"/>
      <c r="F1656" s="48"/>
    </row>
    <row r="1657" spans="1:6">
      <c r="A1657" s="26"/>
      <c r="B1657" s="27"/>
      <c r="D1657" s="21"/>
      <c r="E1657" s="48"/>
      <c r="F1657" s="48"/>
    </row>
    <row r="1658" spans="1:6">
      <c r="A1658" s="26"/>
      <c r="B1658" s="27"/>
      <c r="D1658" s="21"/>
      <c r="E1658" s="48"/>
      <c r="F1658" s="48"/>
    </row>
    <row r="1659" spans="1:6">
      <c r="A1659" s="26"/>
      <c r="B1659" s="27"/>
      <c r="D1659" s="21"/>
      <c r="E1659" s="48"/>
      <c r="F1659" s="48"/>
    </row>
    <row r="1660" spans="1:6">
      <c r="A1660" s="26"/>
      <c r="B1660" s="27"/>
      <c r="D1660" s="21"/>
      <c r="E1660" s="48"/>
      <c r="F1660" s="48"/>
    </row>
    <row r="1661" spans="1:6">
      <c r="A1661" s="26"/>
      <c r="B1661" s="27"/>
      <c r="D1661" s="21"/>
      <c r="E1661" s="48"/>
      <c r="F1661" s="48"/>
    </row>
    <row r="1662" spans="1:6">
      <c r="A1662" s="26"/>
      <c r="B1662" s="27"/>
      <c r="D1662" s="21"/>
      <c r="E1662" s="48"/>
      <c r="F1662" s="48"/>
    </row>
    <row r="1663" spans="1:6">
      <c r="A1663" s="26"/>
      <c r="B1663" s="27"/>
      <c r="D1663" s="21"/>
      <c r="E1663" s="48"/>
      <c r="F1663" s="48"/>
    </row>
    <row r="1664" spans="1:6">
      <c r="A1664" s="26"/>
      <c r="B1664" s="27"/>
      <c r="D1664" s="21"/>
      <c r="E1664" s="48"/>
      <c r="F1664" s="48"/>
    </row>
    <row r="1665" spans="1:6">
      <c r="A1665" s="26"/>
      <c r="B1665" s="27"/>
      <c r="D1665" s="21"/>
      <c r="E1665" s="48"/>
      <c r="F1665" s="48"/>
    </row>
    <row r="1666" spans="1:6">
      <c r="A1666" s="26"/>
      <c r="B1666" s="27"/>
      <c r="D1666" s="21"/>
      <c r="E1666" s="48"/>
      <c r="F1666" s="48"/>
    </row>
    <row r="1667" spans="1:6">
      <c r="A1667" s="26"/>
      <c r="B1667" s="27"/>
      <c r="D1667" s="21"/>
      <c r="E1667" s="48"/>
      <c r="F1667" s="48"/>
    </row>
    <row r="1668" spans="1:6">
      <c r="A1668" s="26"/>
      <c r="B1668" s="27"/>
      <c r="D1668" s="21"/>
      <c r="E1668" s="48"/>
      <c r="F1668" s="48"/>
    </row>
    <row r="1669" spans="1:6">
      <c r="A1669" s="26"/>
      <c r="B1669" s="27"/>
      <c r="D1669" s="21"/>
      <c r="E1669" s="48"/>
      <c r="F1669" s="48"/>
    </row>
    <row r="1670" spans="1:6">
      <c r="A1670" s="26"/>
      <c r="B1670" s="27"/>
      <c r="D1670" s="21"/>
      <c r="E1670" s="48"/>
      <c r="F1670" s="48"/>
    </row>
    <row r="1671" spans="1:6">
      <c r="A1671" s="26"/>
      <c r="B1671" s="27"/>
      <c r="D1671" s="21"/>
      <c r="E1671" s="48"/>
      <c r="F1671" s="48"/>
    </row>
    <row r="1672" spans="1:6">
      <c r="A1672" s="26"/>
      <c r="B1672" s="27"/>
      <c r="D1672" s="21"/>
      <c r="E1672" s="48"/>
      <c r="F1672" s="48"/>
    </row>
    <row r="1673" spans="1:6">
      <c r="A1673" s="26"/>
      <c r="B1673" s="27"/>
      <c r="D1673" s="21"/>
      <c r="E1673" s="48"/>
      <c r="F1673" s="48"/>
    </row>
    <row r="1674" spans="1:6">
      <c r="A1674" s="26"/>
      <c r="B1674" s="27"/>
      <c r="D1674" s="21"/>
      <c r="E1674" s="48"/>
      <c r="F1674" s="48"/>
    </row>
    <row r="1675" spans="1:6">
      <c r="A1675" s="26"/>
      <c r="B1675" s="27"/>
      <c r="D1675" s="21"/>
      <c r="E1675" s="48"/>
      <c r="F1675" s="48"/>
    </row>
    <row r="1676" spans="1:6">
      <c r="A1676" s="26"/>
      <c r="B1676" s="27"/>
      <c r="D1676" s="21"/>
      <c r="E1676" s="48"/>
      <c r="F1676" s="48"/>
    </row>
    <row r="1677" spans="1:6">
      <c r="A1677" s="26"/>
      <c r="B1677" s="27"/>
      <c r="D1677" s="21"/>
      <c r="E1677" s="48"/>
      <c r="F1677" s="48"/>
    </row>
    <row r="1678" spans="1:6">
      <c r="A1678" s="26"/>
      <c r="B1678" s="27"/>
      <c r="D1678" s="21"/>
      <c r="E1678" s="48"/>
      <c r="F1678" s="48"/>
    </row>
    <row r="1679" spans="1:6">
      <c r="A1679" s="26"/>
      <c r="B1679" s="27"/>
      <c r="D1679" s="21"/>
      <c r="E1679" s="48"/>
      <c r="F1679" s="48"/>
    </row>
    <row r="1680" spans="1:6">
      <c r="A1680" s="26"/>
      <c r="B1680" s="27"/>
      <c r="D1680" s="21"/>
      <c r="E1680" s="48"/>
      <c r="F1680" s="48"/>
    </row>
    <row r="1681" spans="1:6">
      <c r="A1681" s="26"/>
      <c r="B1681" s="27"/>
      <c r="D1681" s="21"/>
      <c r="E1681" s="48"/>
      <c r="F1681" s="48"/>
    </row>
    <row r="1682" spans="1:6">
      <c r="A1682" s="26"/>
      <c r="B1682" s="27"/>
      <c r="D1682" s="21"/>
      <c r="E1682" s="48"/>
      <c r="F1682" s="48"/>
    </row>
    <row r="1683" spans="1:6">
      <c r="A1683" s="26"/>
      <c r="B1683" s="27"/>
      <c r="D1683" s="21"/>
      <c r="E1683" s="48"/>
      <c r="F1683" s="48"/>
    </row>
    <row r="1684" spans="1:6">
      <c r="A1684" s="26"/>
      <c r="B1684" s="27"/>
      <c r="D1684" s="21"/>
      <c r="E1684" s="48"/>
      <c r="F1684" s="48"/>
    </row>
    <row r="1685" spans="1:6">
      <c r="A1685" s="26"/>
      <c r="B1685" s="27"/>
      <c r="D1685" s="21"/>
      <c r="E1685" s="48"/>
      <c r="F1685" s="48"/>
    </row>
    <row r="1686" spans="1:6">
      <c r="A1686" s="26"/>
      <c r="B1686" s="27"/>
      <c r="D1686" s="21"/>
      <c r="E1686" s="48"/>
      <c r="F1686" s="48"/>
    </row>
    <row r="1687" spans="1:6">
      <c r="A1687" s="26"/>
      <c r="B1687" s="27"/>
      <c r="D1687" s="21"/>
      <c r="E1687" s="48"/>
      <c r="F1687" s="48"/>
    </row>
    <row r="1688" spans="1:6">
      <c r="A1688" s="26"/>
      <c r="B1688" s="27"/>
      <c r="D1688" s="21"/>
      <c r="E1688" s="48"/>
      <c r="F1688" s="48"/>
    </row>
    <row r="1689" spans="1:6">
      <c r="A1689" s="26"/>
      <c r="B1689" s="27"/>
      <c r="D1689" s="21"/>
      <c r="E1689" s="48"/>
      <c r="F1689" s="48"/>
    </row>
    <row r="1690" spans="1:6">
      <c r="A1690" s="26"/>
      <c r="B1690" s="27"/>
      <c r="D1690" s="21"/>
      <c r="E1690" s="48"/>
      <c r="F1690" s="48"/>
    </row>
    <row r="1691" spans="1:6">
      <c r="A1691" s="26"/>
      <c r="B1691" s="27"/>
      <c r="D1691" s="21"/>
      <c r="E1691" s="48"/>
      <c r="F1691" s="48"/>
    </row>
    <row r="1692" spans="1:6">
      <c r="A1692" s="26"/>
      <c r="B1692" s="27"/>
      <c r="D1692" s="21"/>
      <c r="E1692" s="48"/>
      <c r="F1692" s="48"/>
    </row>
    <row r="1693" spans="1:6">
      <c r="A1693" s="26"/>
      <c r="B1693" s="27"/>
      <c r="D1693" s="21"/>
      <c r="E1693" s="48"/>
      <c r="F1693" s="48"/>
    </row>
    <row r="1694" spans="1:6">
      <c r="A1694" s="26"/>
      <c r="B1694" s="27"/>
      <c r="D1694" s="21"/>
      <c r="E1694" s="48"/>
      <c r="F1694" s="48"/>
    </row>
    <row r="1695" spans="1:6">
      <c r="A1695" s="26"/>
      <c r="B1695" s="27"/>
      <c r="D1695" s="21"/>
      <c r="E1695" s="48"/>
      <c r="F1695" s="48"/>
    </row>
    <row r="1696" spans="1:6">
      <c r="A1696" s="26"/>
      <c r="B1696" s="27"/>
      <c r="D1696" s="21"/>
      <c r="E1696" s="48"/>
      <c r="F1696" s="48"/>
    </row>
    <row r="1697" spans="1:6">
      <c r="A1697" s="26"/>
      <c r="B1697" s="27"/>
      <c r="D1697" s="21"/>
      <c r="E1697" s="48"/>
      <c r="F1697" s="48"/>
    </row>
    <row r="1698" spans="1:6">
      <c r="A1698" s="26"/>
      <c r="B1698" s="27"/>
      <c r="D1698" s="21"/>
      <c r="E1698" s="48"/>
      <c r="F1698" s="48"/>
    </row>
    <row r="1699" spans="1:6">
      <c r="A1699" s="26"/>
      <c r="B1699" s="27"/>
      <c r="D1699" s="21"/>
      <c r="E1699" s="48"/>
      <c r="F1699" s="48"/>
    </row>
    <row r="1700" spans="1:6">
      <c r="A1700" s="26"/>
      <c r="B1700" s="27"/>
      <c r="D1700" s="21"/>
      <c r="E1700" s="48"/>
      <c r="F1700" s="48"/>
    </row>
    <row r="1701" spans="1:6">
      <c r="A1701" s="26"/>
      <c r="B1701" s="27"/>
      <c r="D1701" s="21"/>
      <c r="E1701" s="48"/>
      <c r="F1701" s="48"/>
    </row>
    <row r="1702" spans="1:6">
      <c r="A1702" s="26"/>
      <c r="B1702" s="27"/>
      <c r="D1702" s="21"/>
      <c r="E1702" s="48"/>
      <c r="F1702" s="48"/>
    </row>
    <row r="1703" spans="1:6">
      <c r="A1703" s="26"/>
      <c r="B1703" s="27"/>
      <c r="D1703" s="21"/>
      <c r="E1703" s="48"/>
      <c r="F1703" s="48"/>
    </row>
    <row r="1704" spans="1:6">
      <c r="A1704" s="26"/>
      <c r="B1704" s="27"/>
      <c r="D1704" s="21"/>
      <c r="E1704" s="48"/>
      <c r="F1704" s="48"/>
    </row>
    <row r="1705" spans="1:6">
      <c r="A1705" s="26"/>
      <c r="B1705" s="27"/>
      <c r="D1705" s="21"/>
      <c r="E1705" s="48"/>
      <c r="F1705" s="48"/>
    </row>
    <row r="1706" spans="1:6">
      <c r="A1706" s="26"/>
      <c r="B1706" s="27"/>
      <c r="D1706" s="21"/>
      <c r="E1706" s="48"/>
      <c r="F1706" s="48"/>
    </row>
    <row r="1707" spans="1:6">
      <c r="A1707" s="26"/>
      <c r="B1707" s="27"/>
      <c r="D1707" s="21"/>
      <c r="E1707" s="48"/>
      <c r="F1707" s="48"/>
    </row>
    <row r="1708" spans="1:6">
      <c r="A1708" s="26"/>
      <c r="B1708" s="27"/>
      <c r="D1708" s="21"/>
      <c r="E1708" s="48"/>
      <c r="F1708" s="48"/>
    </row>
    <row r="1709" spans="1:6">
      <c r="A1709" s="26"/>
      <c r="B1709" s="27"/>
      <c r="D1709" s="21"/>
      <c r="E1709" s="48"/>
      <c r="F1709" s="48"/>
    </row>
    <row r="1710" spans="1:6">
      <c r="A1710" s="26"/>
      <c r="B1710" s="27"/>
      <c r="D1710" s="21"/>
      <c r="E1710" s="48"/>
      <c r="F1710" s="48"/>
    </row>
    <row r="1711" spans="1:6">
      <c r="A1711" s="26"/>
      <c r="B1711" s="27"/>
      <c r="D1711" s="21"/>
      <c r="E1711" s="48"/>
      <c r="F1711" s="48"/>
    </row>
    <row r="1712" spans="1:6">
      <c r="A1712" s="26"/>
      <c r="B1712" s="27"/>
      <c r="D1712" s="21"/>
      <c r="E1712" s="48"/>
      <c r="F1712" s="48"/>
    </row>
    <row r="1713" spans="1:6">
      <c r="A1713" s="26"/>
      <c r="B1713" s="27"/>
      <c r="D1713" s="21"/>
      <c r="E1713" s="48"/>
      <c r="F1713" s="48"/>
    </row>
    <row r="1714" spans="1:6">
      <c r="A1714" s="26"/>
      <c r="B1714" s="27"/>
      <c r="D1714" s="21"/>
      <c r="E1714" s="48"/>
      <c r="F1714" s="48"/>
    </row>
    <row r="1715" spans="1:6">
      <c r="A1715" s="26"/>
      <c r="B1715" s="27"/>
      <c r="D1715" s="21"/>
      <c r="E1715" s="48"/>
      <c r="F1715" s="48"/>
    </row>
    <row r="1716" spans="1:6">
      <c r="A1716" s="26"/>
      <c r="B1716" s="27"/>
      <c r="D1716" s="21"/>
      <c r="E1716" s="48"/>
      <c r="F1716" s="48"/>
    </row>
    <row r="1717" spans="1:6">
      <c r="A1717" s="26"/>
      <c r="B1717" s="27"/>
      <c r="D1717" s="21"/>
      <c r="E1717" s="48"/>
      <c r="F1717" s="48"/>
    </row>
    <row r="1718" spans="1:6">
      <c r="A1718" s="26"/>
      <c r="B1718" s="27"/>
      <c r="D1718" s="21"/>
      <c r="E1718" s="48"/>
      <c r="F1718" s="48"/>
    </row>
    <row r="1719" spans="1:6">
      <c r="A1719" s="26"/>
      <c r="B1719" s="27"/>
      <c r="D1719" s="21"/>
      <c r="E1719" s="48"/>
      <c r="F1719" s="48"/>
    </row>
    <row r="1720" spans="1:6">
      <c r="A1720" s="26"/>
      <c r="B1720" s="27"/>
      <c r="D1720" s="21"/>
      <c r="E1720" s="48"/>
      <c r="F1720" s="48"/>
    </row>
    <row r="1721" spans="1:6">
      <c r="A1721" s="26"/>
      <c r="B1721" s="27"/>
      <c r="D1721" s="21"/>
      <c r="E1721" s="48"/>
      <c r="F1721" s="48"/>
    </row>
    <row r="1722" spans="1:6">
      <c r="A1722" s="26"/>
      <c r="B1722" s="27"/>
      <c r="D1722" s="21"/>
      <c r="E1722" s="48"/>
      <c r="F1722" s="48"/>
    </row>
    <row r="1723" spans="1:6">
      <c r="A1723" s="26"/>
      <c r="B1723" s="27"/>
      <c r="D1723" s="21"/>
      <c r="E1723" s="48"/>
      <c r="F1723" s="48"/>
    </row>
    <row r="1724" spans="1:6">
      <c r="A1724" s="26"/>
      <c r="B1724" s="27"/>
      <c r="D1724" s="21"/>
      <c r="E1724" s="48"/>
      <c r="F1724" s="48"/>
    </row>
    <row r="1725" spans="1:6">
      <c r="A1725" s="26"/>
      <c r="B1725" s="27"/>
      <c r="D1725" s="21"/>
      <c r="E1725" s="48"/>
      <c r="F1725" s="48"/>
    </row>
    <row r="1726" spans="1:6">
      <c r="A1726" s="26"/>
      <c r="B1726" s="27"/>
      <c r="D1726" s="21"/>
      <c r="E1726" s="48"/>
      <c r="F1726" s="48"/>
    </row>
    <row r="1727" spans="1:6">
      <c r="A1727" s="26"/>
      <c r="B1727" s="27"/>
      <c r="D1727" s="21"/>
      <c r="E1727" s="48"/>
      <c r="F1727" s="48"/>
    </row>
    <row r="1728" spans="1:6">
      <c r="A1728" s="26"/>
      <c r="B1728" s="27"/>
      <c r="D1728" s="21"/>
      <c r="E1728" s="48"/>
      <c r="F1728" s="48"/>
    </row>
    <row r="1729" spans="1:6">
      <c r="A1729" s="26"/>
      <c r="B1729" s="27"/>
      <c r="D1729" s="21"/>
      <c r="E1729" s="48"/>
      <c r="F1729" s="48"/>
    </row>
    <row r="1730" spans="1:6">
      <c r="A1730" s="26"/>
      <c r="B1730" s="27"/>
      <c r="D1730" s="21"/>
      <c r="E1730" s="48"/>
      <c r="F1730" s="48"/>
    </row>
    <row r="1731" spans="1:6">
      <c r="A1731" s="26"/>
      <c r="B1731" s="27"/>
      <c r="D1731" s="21"/>
      <c r="E1731" s="48"/>
      <c r="F1731" s="48"/>
    </row>
    <row r="1732" spans="1:6">
      <c r="A1732" s="26"/>
      <c r="B1732" s="27"/>
      <c r="D1732" s="21"/>
      <c r="E1732" s="48"/>
      <c r="F1732" s="48"/>
    </row>
    <row r="1733" spans="1:6">
      <c r="A1733" s="26"/>
      <c r="B1733" s="27"/>
      <c r="D1733" s="21"/>
      <c r="E1733" s="48"/>
      <c r="F1733" s="48"/>
    </row>
    <row r="1734" spans="1:6">
      <c r="A1734" s="26"/>
      <c r="B1734" s="27"/>
      <c r="D1734" s="21"/>
      <c r="E1734" s="48"/>
      <c r="F1734" s="48"/>
    </row>
    <row r="1735" spans="1:6">
      <c r="A1735" s="26"/>
      <c r="B1735" s="27"/>
      <c r="D1735" s="21"/>
      <c r="E1735" s="48"/>
      <c r="F1735" s="48"/>
    </row>
    <row r="1736" spans="1:6">
      <c r="A1736" s="26"/>
      <c r="B1736" s="27"/>
      <c r="D1736" s="21"/>
      <c r="E1736" s="48"/>
      <c r="F1736" s="48"/>
    </row>
    <row r="1737" spans="1:6">
      <c r="A1737" s="26"/>
      <c r="B1737" s="27"/>
      <c r="D1737" s="21"/>
      <c r="E1737" s="48"/>
      <c r="F1737" s="48"/>
    </row>
    <row r="1738" spans="1:6">
      <c r="A1738" s="26"/>
      <c r="B1738" s="27"/>
      <c r="D1738" s="21"/>
      <c r="E1738" s="48"/>
      <c r="F1738" s="48"/>
    </row>
    <row r="1739" spans="1:6">
      <c r="A1739" s="26"/>
      <c r="B1739" s="27"/>
      <c r="D1739" s="21"/>
      <c r="E1739" s="48"/>
      <c r="F1739" s="48"/>
    </row>
    <row r="1740" spans="1:6">
      <c r="A1740" s="26"/>
      <c r="B1740" s="27"/>
      <c r="D1740" s="21"/>
      <c r="E1740" s="48"/>
      <c r="F1740" s="48"/>
    </row>
    <row r="1741" spans="1:6">
      <c r="A1741" s="26"/>
      <c r="B1741" s="27"/>
      <c r="D1741" s="21"/>
      <c r="E1741" s="48"/>
      <c r="F1741" s="48"/>
    </row>
    <row r="1742" spans="1:6">
      <c r="A1742" s="26"/>
      <c r="B1742" s="27"/>
      <c r="D1742" s="21"/>
      <c r="E1742" s="48"/>
      <c r="F1742" s="48"/>
    </row>
    <row r="1743" spans="1:6">
      <c r="A1743" s="26"/>
      <c r="B1743" s="27"/>
      <c r="D1743" s="21"/>
      <c r="E1743" s="48"/>
      <c r="F1743" s="48"/>
    </row>
    <row r="1744" spans="1:6">
      <c r="A1744" s="26"/>
      <c r="B1744" s="27"/>
      <c r="D1744" s="21"/>
      <c r="E1744" s="48"/>
      <c r="F1744" s="48"/>
    </row>
    <row r="1745" spans="1:6">
      <c r="A1745" s="26"/>
      <c r="B1745" s="27"/>
      <c r="D1745" s="21"/>
      <c r="E1745" s="48"/>
      <c r="F1745" s="48"/>
    </row>
    <row r="1746" spans="1:6">
      <c r="A1746" s="26"/>
      <c r="B1746" s="27"/>
      <c r="D1746" s="21"/>
      <c r="E1746" s="48"/>
      <c r="F1746" s="48"/>
    </row>
    <row r="1747" spans="1:6">
      <c r="A1747" s="26"/>
      <c r="B1747" s="27"/>
      <c r="D1747" s="21"/>
      <c r="E1747" s="48"/>
      <c r="F1747" s="48"/>
    </row>
    <row r="1748" spans="1:6">
      <c r="A1748" s="26"/>
      <c r="B1748" s="27"/>
      <c r="D1748" s="21"/>
      <c r="E1748" s="48"/>
      <c r="F1748" s="48"/>
    </row>
    <row r="1749" spans="1:6">
      <c r="A1749" s="26"/>
      <c r="B1749" s="27"/>
      <c r="D1749" s="21"/>
      <c r="E1749" s="48"/>
      <c r="F1749" s="48"/>
    </row>
    <row r="1750" spans="1:6">
      <c r="A1750" s="26"/>
      <c r="B1750" s="27"/>
      <c r="D1750" s="21"/>
      <c r="E1750" s="48"/>
      <c r="F1750" s="48"/>
    </row>
    <row r="1751" spans="1:6">
      <c r="A1751" s="26"/>
      <c r="B1751" s="27"/>
      <c r="D1751" s="21"/>
      <c r="E1751" s="48"/>
      <c r="F1751" s="48"/>
    </row>
    <row r="1752" spans="1:6">
      <c r="A1752" s="26"/>
      <c r="B1752" s="27"/>
      <c r="D1752" s="21"/>
      <c r="E1752" s="48"/>
      <c r="F1752" s="48"/>
    </row>
    <row r="1753" spans="1:6">
      <c r="A1753" s="26"/>
      <c r="B1753" s="27"/>
      <c r="D1753" s="21"/>
      <c r="E1753" s="48"/>
      <c r="F1753" s="48"/>
    </row>
    <row r="1754" spans="1:6">
      <c r="A1754" s="26"/>
      <c r="B1754" s="27"/>
      <c r="D1754" s="21"/>
      <c r="E1754" s="48"/>
      <c r="F1754" s="48"/>
    </row>
    <row r="1755" spans="1:6">
      <c r="A1755" s="26"/>
      <c r="B1755" s="27"/>
      <c r="D1755" s="21"/>
      <c r="E1755" s="48"/>
      <c r="F1755" s="48"/>
    </row>
    <row r="1756" spans="1:6">
      <c r="A1756" s="26"/>
      <c r="B1756" s="27"/>
      <c r="D1756" s="21"/>
      <c r="E1756" s="48"/>
      <c r="F1756" s="48"/>
    </row>
    <row r="1757" spans="1:6">
      <c r="A1757" s="26"/>
      <c r="B1757" s="27"/>
      <c r="D1757" s="21"/>
      <c r="E1757" s="48"/>
      <c r="F1757" s="48"/>
    </row>
    <row r="1758" spans="1:6">
      <c r="A1758" s="26"/>
      <c r="B1758" s="27"/>
      <c r="D1758" s="21"/>
      <c r="E1758" s="48"/>
      <c r="F1758" s="48"/>
    </row>
    <row r="1759" spans="1:6">
      <c r="A1759" s="26"/>
      <c r="B1759" s="27"/>
      <c r="D1759" s="21"/>
      <c r="E1759" s="48"/>
      <c r="F1759" s="48"/>
    </row>
    <row r="1760" spans="1:6">
      <c r="A1760" s="26"/>
      <c r="B1760" s="27"/>
      <c r="D1760" s="21"/>
      <c r="E1760" s="48"/>
      <c r="F1760" s="48"/>
    </row>
    <row r="1761" spans="1:6">
      <c r="A1761" s="26"/>
      <c r="B1761" s="27"/>
      <c r="D1761" s="21"/>
      <c r="E1761" s="48"/>
      <c r="F1761" s="48"/>
    </row>
    <row r="1762" spans="1:6">
      <c r="A1762" s="26"/>
      <c r="B1762" s="27"/>
      <c r="D1762" s="21"/>
      <c r="E1762" s="48"/>
      <c r="F1762" s="48"/>
    </row>
    <row r="1763" spans="1:6">
      <c r="A1763" s="26"/>
      <c r="B1763" s="27"/>
      <c r="D1763" s="21"/>
      <c r="E1763" s="48"/>
      <c r="F1763" s="48"/>
    </row>
    <row r="1764" spans="1:6">
      <c r="A1764" s="26"/>
      <c r="B1764" s="27"/>
      <c r="D1764" s="21"/>
      <c r="E1764" s="48"/>
      <c r="F1764" s="48"/>
    </row>
    <row r="1765" spans="1:6">
      <c r="A1765" s="26"/>
      <c r="B1765" s="27"/>
      <c r="D1765" s="21"/>
      <c r="E1765" s="48"/>
      <c r="F1765" s="48"/>
    </row>
    <row r="1766" spans="1:6">
      <c r="A1766" s="26"/>
      <c r="B1766" s="27"/>
      <c r="D1766" s="21"/>
      <c r="E1766" s="48"/>
      <c r="F1766" s="48"/>
    </row>
    <row r="1767" spans="1:6">
      <c r="A1767" s="26"/>
      <c r="B1767" s="27"/>
      <c r="D1767" s="21"/>
      <c r="E1767" s="48"/>
      <c r="F1767" s="48"/>
    </row>
    <row r="1768" spans="1:6">
      <c r="A1768" s="26"/>
      <c r="B1768" s="27"/>
      <c r="D1768" s="21"/>
      <c r="E1768" s="48"/>
      <c r="F1768" s="48"/>
    </row>
    <row r="1769" spans="1:6">
      <c r="A1769" s="26"/>
      <c r="B1769" s="27"/>
      <c r="D1769" s="21"/>
      <c r="E1769" s="48"/>
      <c r="F1769" s="48"/>
    </row>
    <row r="1770" spans="1:6">
      <c r="A1770" s="26"/>
      <c r="B1770" s="27"/>
      <c r="D1770" s="21"/>
      <c r="E1770" s="48"/>
      <c r="F1770" s="48"/>
    </row>
    <row r="1771" spans="1:6">
      <c r="A1771" s="26"/>
      <c r="B1771" s="27"/>
      <c r="D1771" s="21"/>
      <c r="E1771" s="48"/>
      <c r="F1771" s="48"/>
    </row>
    <row r="1772" spans="1:6">
      <c r="A1772" s="26"/>
      <c r="B1772" s="27"/>
      <c r="D1772" s="21"/>
      <c r="E1772" s="48"/>
      <c r="F1772" s="48"/>
    </row>
    <row r="1773" spans="1:6">
      <c r="A1773" s="26"/>
      <c r="B1773" s="27"/>
      <c r="D1773" s="21"/>
      <c r="E1773" s="48"/>
      <c r="F1773" s="48"/>
    </row>
    <row r="1774" spans="1:6">
      <c r="A1774" s="26"/>
      <c r="B1774" s="27"/>
      <c r="D1774" s="21"/>
      <c r="E1774" s="48"/>
      <c r="F1774" s="48"/>
    </row>
    <row r="1775" spans="1:6">
      <c r="A1775" s="26"/>
      <c r="B1775" s="27"/>
      <c r="D1775" s="21"/>
      <c r="E1775" s="48"/>
      <c r="F1775" s="48"/>
    </row>
    <row r="1776" spans="1:6">
      <c r="A1776" s="26"/>
      <c r="B1776" s="27"/>
      <c r="D1776" s="21"/>
      <c r="E1776" s="48"/>
      <c r="F1776" s="48"/>
    </row>
    <row r="1777" spans="1:6">
      <c r="A1777" s="26"/>
      <c r="B1777" s="27"/>
      <c r="D1777" s="21"/>
      <c r="E1777" s="48"/>
      <c r="F1777" s="48"/>
    </row>
    <row r="1778" spans="1:6">
      <c r="A1778" s="26"/>
      <c r="B1778" s="27"/>
      <c r="D1778" s="21"/>
      <c r="E1778" s="48"/>
      <c r="F1778" s="48"/>
    </row>
    <row r="1779" spans="1:6">
      <c r="A1779" s="26"/>
      <c r="B1779" s="27"/>
      <c r="D1779" s="21"/>
      <c r="E1779" s="48"/>
      <c r="F1779" s="48"/>
    </row>
    <row r="1780" spans="1:6">
      <c r="A1780" s="26"/>
      <c r="B1780" s="27"/>
      <c r="D1780" s="21"/>
      <c r="E1780" s="48"/>
      <c r="F1780" s="48"/>
    </row>
    <row r="1781" spans="1:6">
      <c r="A1781" s="26"/>
      <c r="B1781" s="27"/>
      <c r="D1781" s="21"/>
      <c r="E1781" s="48"/>
      <c r="F1781" s="48"/>
    </row>
    <row r="1782" spans="1:6">
      <c r="A1782" s="26"/>
      <c r="B1782" s="27"/>
      <c r="D1782" s="21"/>
      <c r="E1782" s="48"/>
      <c r="F1782" s="48"/>
    </row>
    <row r="1783" spans="1:6">
      <c r="A1783" s="26"/>
      <c r="B1783" s="27"/>
      <c r="D1783" s="21"/>
      <c r="E1783" s="48"/>
      <c r="F1783" s="48"/>
    </row>
    <row r="1784" spans="1:6">
      <c r="A1784" s="26"/>
      <c r="B1784" s="27"/>
      <c r="D1784" s="21"/>
      <c r="E1784" s="48"/>
      <c r="F1784" s="48"/>
    </row>
    <row r="1785" spans="1:6">
      <c r="A1785" s="26"/>
      <c r="B1785" s="27"/>
      <c r="D1785" s="21"/>
      <c r="E1785" s="48"/>
      <c r="F1785" s="48"/>
    </row>
    <row r="1786" spans="1:6">
      <c r="A1786" s="26"/>
      <c r="B1786" s="27"/>
      <c r="D1786" s="21"/>
      <c r="E1786" s="48"/>
      <c r="F1786" s="48"/>
    </row>
    <row r="1787" spans="1:6">
      <c r="A1787" s="26"/>
      <c r="B1787" s="27"/>
      <c r="D1787" s="21"/>
      <c r="E1787" s="48"/>
      <c r="F1787" s="48"/>
    </row>
    <row r="1788" spans="1:6">
      <c r="A1788" s="26"/>
      <c r="B1788" s="27"/>
      <c r="D1788" s="21"/>
      <c r="E1788" s="48"/>
      <c r="F1788" s="48"/>
    </row>
    <row r="1789" spans="1:6">
      <c r="A1789" s="26"/>
      <c r="B1789" s="27"/>
      <c r="D1789" s="21"/>
      <c r="E1789" s="48"/>
      <c r="F1789" s="48"/>
    </row>
    <row r="1790" spans="1:6">
      <c r="A1790" s="26"/>
      <c r="B1790" s="27"/>
      <c r="D1790" s="21"/>
      <c r="E1790" s="48"/>
      <c r="F1790" s="48"/>
    </row>
    <row r="1791" spans="1:6">
      <c r="A1791" s="26"/>
      <c r="B1791" s="27"/>
      <c r="D1791" s="21"/>
      <c r="E1791" s="48"/>
      <c r="F1791" s="48"/>
    </row>
    <row r="1792" spans="1:6">
      <c r="A1792" s="26"/>
      <c r="B1792" s="27"/>
      <c r="D1792" s="21"/>
      <c r="E1792" s="48"/>
      <c r="F1792" s="48"/>
    </row>
    <row r="1793" spans="1:6">
      <c r="A1793" s="26"/>
      <c r="B1793" s="27"/>
      <c r="D1793" s="21"/>
      <c r="E1793" s="48"/>
      <c r="F1793" s="48"/>
    </row>
    <row r="1794" spans="1:6">
      <c r="A1794" s="26"/>
      <c r="B1794" s="27"/>
      <c r="D1794" s="21"/>
      <c r="E1794" s="48"/>
      <c r="F1794" s="48"/>
    </row>
    <row r="1795" spans="1:6">
      <c r="A1795" s="26"/>
      <c r="B1795" s="27"/>
      <c r="D1795" s="21"/>
      <c r="E1795" s="48"/>
      <c r="F1795" s="48"/>
    </row>
    <row r="1796" spans="1:6">
      <c r="A1796" s="26"/>
      <c r="B1796" s="27"/>
      <c r="D1796" s="21"/>
      <c r="E1796" s="48"/>
      <c r="F1796" s="48"/>
    </row>
    <row r="1797" spans="1:6">
      <c r="A1797" s="26"/>
      <c r="B1797" s="27"/>
      <c r="D1797" s="21"/>
      <c r="E1797" s="48"/>
      <c r="F1797" s="48"/>
    </row>
    <row r="1798" spans="1:6">
      <c r="A1798" s="26"/>
      <c r="B1798" s="27"/>
      <c r="D1798" s="21"/>
      <c r="E1798" s="48"/>
      <c r="F1798" s="48"/>
    </row>
    <row r="1799" spans="1:6">
      <c r="A1799" s="26"/>
      <c r="B1799" s="27"/>
      <c r="D1799" s="21"/>
      <c r="E1799" s="48"/>
      <c r="F1799" s="48"/>
    </row>
    <row r="1800" spans="1:6">
      <c r="A1800" s="26"/>
      <c r="B1800" s="27"/>
      <c r="D1800" s="21"/>
      <c r="E1800" s="48"/>
      <c r="F1800" s="48"/>
    </row>
    <row r="1801" spans="1:6">
      <c r="A1801" s="26"/>
      <c r="B1801" s="27"/>
      <c r="D1801" s="21"/>
      <c r="E1801" s="48"/>
      <c r="F1801" s="48"/>
    </row>
    <row r="1802" spans="1:6">
      <c r="A1802" s="26"/>
      <c r="B1802" s="27"/>
      <c r="D1802" s="21"/>
      <c r="E1802" s="48"/>
      <c r="F1802" s="48"/>
    </row>
    <row r="1803" spans="1:6">
      <c r="A1803" s="26"/>
      <c r="B1803" s="27"/>
      <c r="D1803" s="21"/>
      <c r="E1803" s="48"/>
      <c r="F1803" s="48"/>
    </row>
    <row r="1804" spans="1:6">
      <c r="A1804" s="26"/>
      <c r="B1804" s="27"/>
      <c r="D1804" s="21"/>
      <c r="E1804" s="48"/>
      <c r="F1804" s="48"/>
    </row>
    <row r="1805" spans="1:6">
      <c r="A1805" s="26"/>
      <c r="B1805" s="27"/>
      <c r="D1805" s="21"/>
      <c r="E1805" s="48"/>
      <c r="F1805" s="48"/>
    </row>
    <row r="1806" spans="1:6">
      <c r="A1806" s="26"/>
      <c r="B1806" s="27"/>
      <c r="D1806" s="21"/>
      <c r="E1806" s="48"/>
      <c r="F1806" s="48"/>
    </row>
    <row r="1807" spans="1:6">
      <c r="A1807" s="26"/>
      <c r="B1807" s="27"/>
      <c r="D1807" s="21"/>
      <c r="E1807" s="48"/>
      <c r="F1807" s="48"/>
    </row>
    <row r="1808" spans="1:6">
      <c r="A1808" s="26"/>
      <c r="B1808" s="27"/>
      <c r="D1808" s="21"/>
      <c r="E1808" s="48"/>
      <c r="F1808" s="48"/>
    </row>
    <row r="1809" spans="1:6">
      <c r="A1809" s="26"/>
      <c r="B1809" s="27"/>
      <c r="D1809" s="21"/>
      <c r="E1809" s="48"/>
      <c r="F1809" s="48"/>
    </row>
    <row r="1810" spans="1:6">
      <c r="A1810" s="26"/>
      <c r="B1810" s="27"/>
      <c r="D1810" s="21"/>
      <c r="E1810" s="48"/>
      <c r="F1810" s="48"/>
    </row>
    <row r="1811" spans="1:6">
      <c r="A1811" s="26"/>
      <c r="B1811" s="27"/>
      <c r="D1811" s="21"/>
      <c r="E1811" s="48"/>
      <c r="F1811" s="48"/>
    </row>
    <row r="1812" spans="1:6">
      <c r="A1812" s="26"/>
      <c r="B1812" s="27"/>
      <c r="D1812" s="21"/>
      <c r="E1812" s="48"/>
      <c r="F1812" s="48"/>
    </row>
    <row r="1813" spans="1:6">
      <c r="A1813" s="26"/>
      <c r="B1813" s="27"/>
      <c r="D1813" s="21"/>
      <c r="E1813" s="48"/>
      <c r="F1813" s="48"/>
    </row>
    <row r="1814" spans="1:6">
      <c r="A1814" s="26"/>
      <c r="B1814" s="27"/>
      <c r="D1814" s="21"/>
      <c r="E1814" s="48"/>
      <c r="F1814" s="48"/>
    </row>
    <row r="1815" spans="1:6">
      <c r="A1815" s="26"/>
      <c r="B1815" s="27"/>
      <c r="D1815" s="21"/>
      <c r="E1815" s="48"/>
      <c r="F1815" s="48"/>
    </row>
    <row r="1816" spans="1:6">
      <c r="A1816" s="26"/>
      <c r="B1816" s="27"/>
      <c r="D1816" s="21"/>
      <c r="E1816" s="48"/>
      <c r="F1816" s="48"/>
    </row>
    <row r="1817" spans="1:6">
      <c r="A1817" s="26"/>
      <c r="B1817" s="27"/>
      <c r="D1817" s="21"/>
      <c r="E1817" s="48"/>
      <c r="F1817" s="48"/>
    </row>
    <row r="1818" spans="1:6">
      <c r="A1818" s="26"/>
      <c r="B1818" s="27"/>
      <c r="D1818" s="21"/>
      <c r="E1818" s="48"/>
      <c r="F1818" s="48"/>
    </row>
    <row r="1819" spans="1:6">
      <c r="A1819" s="26"/>
      <c r="B1819" s="27"/>
      <c r="D1819" s="21"/>
      <c r="E1819" s="48"/>
      <c r="F1819" s="48"/>
    </row>
    <row r="1820" spans="1:6">
      <c r="A1820" s="26"/>
      <c r="B1820" s="27"/>
      <c r="D1820" s="21"/>
      <c r="E1820" s="48"/>
      <c r="F1820" s="48"/>
    </row>
    <row r="1821" spans="1:6">
      <c r="A1821" s="26"/>
      <c r="B1821" s="27"/>
      <c r="D1821" s="21"/>
      <c r="E1821" s="48"/>
      <c r="F1821" s="48"/>
    </row>
    <row r="1822" spans="1:6">
      <c r="A1822" s="26"/>
      <c r="B1822" s="27"/>
      <c r="D1822" s="21"/>
      <c r="E1822" s="48"/>
      <c r="F1822" s="48"/>
    </row>
    <row r="1823" spans="1:6">
      <c r="A1823" s="26"/>
      <c r="B1823" s="27"/>
      <c r="D1823" s="21"/>
      <c r="E1823" s="48"/>
      <c r="F1823" s="48"/>
    </row>
    <row r="1824" spans="1:6">
      <c r="A1824" s="26"/>
      <c r="B1824" s="27"/>
      <c r="D1824" s="21"/>
      <c r="E1824" s="48"/>
      <c r="F1824" s="48"/>
    </row>
    <row r="1825" spans="1:6">
      <c r="A1825" s="26"/>
      <c r="B1825" s="27"/>
      <c r="D1825" s="21"/>
      <c r="E1825" s="48"/>
      <c r="F1825" s="48"/>
    </row>
    <row r="1826" spans="1:6">
      <c r="A1826" s="26"/>
      <c r="B1826" s="27"/>
      <c r="D1826" s="21"/>
      <c r="E1826" s="48"/>
      <c r="F1826" s="48"/>
    </row>
    <row r="1827" spans="1:6">
      <c r="A1827" s="26"/>
      <c r="B1827" s="27"/>
      <c r="D1827" s="21"/>
      <c r="E1827" s="48"/>
      <c r="F1827" s="48"/>
    </row>
    <row r="1828" spans="1:6">
      <c r="A1828" s="26"/>
      <c r="B1828" s="27"/>
      <c r="D1828" s="21"/>
      <c r="E1828" s="48"/>
      <c r="F1828" s="48"/>
    </row>
    <row r="1829" spans="1:6">
      <c r="A1829" s="26"/>
      <c r="B1829" s="27"/>
      <c r="D1829" s="21"/>
      <c r="E1829" s="48"/>
      <c r="F1829" s="48"/>
    </row>
    <row r="1830" spans="1:6">
      <c r="A1830" s="26"/>
      <c r="B1830" s="27"/>
      <c r="D1830" s="21"/>
      <c r="E1830" s="48"/>
      <c r="F1830" s="48"/>
    </row>
    <row r="1831" spans="1:6">
      <c r="A1831" s="26"/>
      <c r="B1831" s="27"/>
      <c r="D1831" s="21"/>
      <c r="E1831" s="48"/>
      <c r="F1831" s="48"/>
    </row>
    <row r="1832" spans="1:6">
      <c r="A1832" s="26"/>
      <c r="B1832" s="27"/>
      <c r="D1832" s="21"/>
      <c r="E1832" s="48"/>
      <c r="F1832" s="48"/>
    </row>
    <row r="1833" spans="1:6">
      <c r="A1833" s="26"/>
      <c r="B1833" s="27"/>
      <c r="D1833" s="21"/>
      <c r="E1833" s="48"/>
      <c r="F1833" s="48"/>
    </row>
    <row r="1834" spans="1:6">
      <c r="A1834" s="26"/>
      <c r="B1834" s="27"/>
      <c r="D1834" s="21"/>
      <c r="E1834" s="48"/>
      <c r="F1834" s="48"/>
    </row>
    <row r="1835" spans="1:6">
      <c r="A1835" s="26"/>
      <c r="B1835" s="27"/>
      <c r="D1835" s="21"/>
      <c r="E1835" s="48"/>
      <c r="F1835" s="48"/>
    </row>
    <row r="1836" spans="1:6">
      <c r="A1836" s="26"/>
      <c r="B1836" s="27"/>
      <c r="D1836" s="21"/>
      <c r="E1836" s="48"/>
      <c r="F1836" s="48"/>
    </row>
    <row r="1837" spans="1:6">
      <c r="A1837" s="26"/>
      <c r="B1837" s="27"/>
      <c r="D1837" s="21"/>
      <c r="E1837" s="48"/>
      <c r="F1837" s="48"/>
    </row>
    <row r="1838" spans="1:6">
      <c r="A1838" s="26"/>
      <c r="B1838" s="27"/>
      <c r="D1838" s="21"/>
      <c r="E1838" s="48"/>
      <c r="F1838" s="48"/>
    </row>
    <row r="1839" spans="1:6">
      <c r="A1839" s="26"/>
      <c r="B1839" s="27"/>
      <c r="D1839" s="21"/>
      <c r="E1839" s="48"/>
      <c r="F1839" s="48"/>
    </row>
    <row r="1840" spans="1:6">
      <c r="A1840" s="26"/>
      <c r="B1840" s="27"/>
      <c r="D1840" s="21"/>
      <c r="E1840" s="48"/>
      <c r="F1840" s="48"/>
    </row>
    <row r="1841" spans="1:6">
      <c r="A1841" s="26"/>
      <c r="B1841" s="27"/>
      <c r="D1841" s="21"/>
      <c r="E1841" s="48"/>
      <c r="F1841" s="48"/>
    </row>
    <row r="1842" spans="1:6">
      <c r="A1842" s="26"/>
      <c r="B1842" s="27"/>
      <c r="D1842" s="21"/>
      <c r="E1842" s="48"/>
      <c r="F1842" s="48"/>
    </row>
    <row r="1843" spans="1:6">
      <c r="A1843" s="26"/>
      <c r="B1843" s="27"/>
      <c r="D1843" s="21"/>
      <c r="E1843" s="48"/>
      <c r="F1843" s="48"/>
    </row>
    <row r="1844" spans="1:6">
      <c r="A1844" s="26"/>
      <c r="B1844" s="27"/>
      <c r="D1844" s="21"/>
      <c r="E1844" s="48"/>
      <c r="F1844" s="48"/>
    </row>
    <row r="1845" spans="1:6">
      <c r="A1845" s="26"/>
      <c r="B1845" s="27"/>
      <c r="D1845" s="21"/>
      <c r="E1845" s="48"/>
      <c r="F1845" s="48"/>
    </row>
    <row r="1846" spans="1:6">
      <c r="A1846" s="26"/>
      <c r="B1846" s="27"/>
      <c r="D1846" s="21"/>
      <c r="E1846" s="48"/>
      <c r="F1846" s="48"/>
    </row>
    <row r="1847" spans="1:6">
      <c r="A1847" s="26"/>
      <c r="B1847" s="27"/>
      <c r="D1847" s="21"/>
      <c r="E1847" s="48"/>
      <c r="F1847" s="48"/>
    </row>
    <row r="1848" spans="1:6">
      <c r="A1848" s="26"/>
      <c r="B1848" s="27"/>
      <c r="D1848" s="21"/>
      <c r="E1848" s="48"/>
      <c r="F1848" s="48"/>
    </row>
    <row r="1849" spans="1:6">
      <c r="A1849" s="26"/>
      <c r="B1849" s="27"/>
      <c r="D1849" s="21"/>
      <c r="E1849" s="48"/>
      <c r="F1849" s="48"/>
    </row>
    <row r="1850" spans="1:6">
      <c r="A1850" s="26"/>
      <c r="B1850" s="27"/>
      <c r="D1850" s="21"/>
      <c r="E1850" s="48"/>
      <c r="F1850" s="48"/>
    </row>
    <row r="1851" spans="1:6">
      <c r="A1851" s="26"/>
      <c r="B1851" s="27"/>
      <c r="D1851" s="21"/>
      <c r="E1851" s="48"/>
      <c r="F1851" s="48"/>
    </row>
    <row r="1852" spans="1:6">
      <c r="A1852" s="26"/>
      <c r="B1852" s="27"/>
      <c r="D1852" s="21"/>
      <c r="E1852" s="48"/>
      <c r="F1852" s="48"/>
    </row>
    <row r="1853" spans="1:6">
      <c r="A1853" s="26"/>
      <c r="B1853" s="27"/>
      <c r="D1853" s="21"/>
      <c r="E1853" s="48"/>
      <c r="F1853" s="48"/>
    </row>
    <row r="1854" spans="1:6">
      <c r="A1854" s="26"/>
      <c r="B1854" s="27"/>
      <c r="D1854" s="21"/>
      <c r="E1854" s="48"/>
      <c r="F1854" s="48"/>
    </row>
    <row r="1855" spans="1:6">
      <c r="A1855" s="26"/>
      <c r="B1855" s="27"/>
      <c r="D1855" s="21"/>
      <c r="E1855" s="48"/>
      <c r="F1855" s="48"/>
    </row>
    <row r="1856" spans="1:6">
      <c r="A1856" s="26"/>
      <c r="B1856" s="27"/>
      <c r="D1856" s="21"/>
      <c r="E1856" s="48"/>
      <c r="F1856" s="48"/>
    </row>
    <row r="1857" spans="1:6">
      <c r="A1857" s="26"/>
      <c r="B1857" s="27"/>
      <c r="D1857" s="21"/>
      <c r="E1857" s="48"/>
      <c r="F1857" s="48"/>
    </row>
    <row r="1858" spans="1:6">
      <c r="A1858" s="26"/>
      <c r="B1858" s="27"/>
      <c r="D1858" s="21"/>
      <c r="E1858" s="48"/>
      <c r="F1858" s="48"/>
    </row>
    <row r="1859" spans="1:6">
      <c r="A1859" s="26"/>
      <c r="B1859" s="27"/>
      <c r="D1859" s="21"/>
      <c r="E1859" s="48"/>
      <c r="F1859" s="48"/>
    </row>
    <row r="1860" spans="1:6">
      <c r="A1860" s="26"/>
      <c r="B1860" s="27"/>
      <c r="D1860" s="21"/>
      <c r="E1860" s="48"/>
      <c r="F1860" s="48"/>
    </row>
    <row r="1861" spans="1:6">
      <c r="A1861" s="26"/>
      <c r="B1861" s="27"/>
      <c r="D1861" s="21"/>
      <c r="E1861" s="48"/>
      <c r="F1861" s="48"/>
    </row>
    <row r="1862" spans="1:6">
      <c r="A1862" s="26"/>
      <c r="B1862" s="27"/>
      <c r="D1862" s="21"/>
      <c r="E1862" s="48"/>
      <c r="F1862" s="48"/>
    </row>
    <row r="1863" spans="1:6">
      <c r="A1863" s="26"/>
      <c r="B1863" s="27"/>
      <c r="D1863" s="21"/>
      <c r="E1863" s="48"/>
      <c r="F1863" s="48"/>
    </row>
    <row r="1864" spans="1:6">
      <c r="A1864" s="26"/>
      <c r="B1864" s="27"/>
      <c r="D1864" s="21"/>
      <c r="E1864" s="48"/>
      <c r="F1864" s="48"/>
    </row>
    <row r="1865" spans="1:6">
      <c r="A1865" s="26"/>
      <c r="B1865" s="27"/>
      <c r="D1865" s="21"/>
      <c r="E1865" s="48"/>
      <c r="F1865" s="48"/>
    </row>
    <row r="1866" spans="1:6">
      <c r="A1866" s="26"/>
      <c r="B1866" s="27"/>
      <c r="D1866" s="21"/>
      <c r="E1866" s="48"/>
      <c r="F1866" s="48"/>
    </row>
    <row r="1867" spans="1:6">
      <c r="A1867" s="26"/>
      <c r="B1867" s="27"/>
      <c r="D1867" s="21"/>
      <c r="E1867" s="48"/>
      <c r="F1867" s="48"/>
    </row>
    <row r="1868" spans="1:6">
      <c r="A1868" s="26"/>
      <c r="B1868" s="27"/>
      <c r="D1868" s="21"/>
      <c r="E1868" s="48"/>
      <c r="F1868" s="48"/>
    </row>
    <row r="1869" spans="1:6">
      <c r="A1869" s="26"/>
      <c r="B1869" s="27"/>
      <c r="D1869" s="21"/>
      <c r="E1869" s="48"/>
      <c r="F1869" s="48"/>
    </row>
    <row r="1870" spans="1:6">
      <c r="A1870" s="26"/>
      <c r="B1870" s="27"/>
      <c r="D1870" s="21"/>
      <c r="E1870" s="48"/>
      <c r="F1870" s="48"/>
    </row>
    <row r="1871" spans="1:6">
      <c r="A1871" s="26"/>
      <c r="B1871" s="27"/>
      <c r="D1871" s="21"/>
      <c r="E1871" s="48"/>
      <c r="F1871" s="48"/>
    </row>
    <row r="1872" spans="1:6">
      <c r="A1872" s="26"/>
      <c r="B1872" s="27"/>
      <c r="D1872" s="21"/>
      <c r="E1872" s="48"/>
      <c r="F1872" s="48"/>
    </row>
    <row r="1873" spans="1:6">
      <c r="A1873" s="26"/>
      <c r="B1873" s="27"/>
      <c r="D1873" s="21"/>
      <c r="E1873" s="48"/>
      <c r="F1873" s="48"/>
    </row>
    <row r="1874" spans="1:6">
      <c r="A1874" s="26"/>
      <c r="B1874" s="27"/>
      <c r="D1874" s="21"/>
      <c r="E1874" s="48"/>
      <c r="F1874" s="48"/>
    </row>
    <row r="1875" spans="1:6">
      <c r="A1875" s="26"/>
      <c r="B1875" s="27"/>
      <c r="D1875" s="21"/>
      <c r="E1875" s="48"/>
      <c r="F1875" s="48"/>
    </row>
    <row r="1876" spans="1:6">
      <c r="A1876" s="26"/>
      <c r="B1876" s="27"/>
      <c r="D1876" s="21"/>
      <c r="E1876" s="48"/>
      <c r="F1876" s="48"/>
    </row>
    <row r="1877" spans="1:6">
      <c r="A1877" s="26"/>
      <c r="B1877" s="27"/>
      <c r="D1877" s="21"/>
      <c r="E1877" s="48"/>
      <c r="F1877" s="48"/>
    </row>
    <row r="1878" spans="1:6">
      <c r="A1878" s="26"/>
      <c r="B1878" s="27"/>
      <c r="D1878" s="21"/>
      <c r="E1878" s="48"/>
      <c r="F1878" s="48"/>
    </row>
    <row r="1879" spans="1:6">
      <c r="A1879" s="26"/>
      <c r="B1879" s="27"/>
      <c r="D1879" s="21"/>
      <c r="E1879" s="48"/>
      <c r="F1879" s="48"/>
    </row>
    <row r="1880" spans="1:6">
      <c r="A1880" s="26"/>
      <c r="B1880" s="27"/>
      <c r="D1880" s="21"/>
      <c r="E1880" s="48"/>
      <c r="F1880" s="48"/>
    </row>
    <row r="1881" spans="1:6">
      <c r="A1881" s="26"/>
      <c r="B1881" s="27"/>
      <c r="D1881" s="21"/>
      <c r="E1881" s="48"/>
      <c r="F1881" s="48"/>
    </row>
    <row r="1882" spans="1:6">
      <c r="A1882" s="26"/>
      <c r="B1882" s="27"/>
      <c r="D1882" s="21"/>
      <c r="E1882" s="48"/>
      <c r="F1882" s="48"/>
    </row>
    <row r="1883" spans="1:6">
      <c r="A1883" s="26"/>
      <c r="B1883" s="27"/>
      <c r="D1883" s="21"/>
      <c r="E1883" s="48"/>
      <c r="F1883" s="48"/>
    </row>
    <row r="1884" spans="1:6">
      <c r="A1884" s="26"/>
      <c r="B1884" s="27"/>
      <c r="D1884" s="21"/>
      <c r="E1884" s="48"/>
      <c r="F1884" s="48"/>
    </row>
    <row r="1885" spans="1:6">
      <c r="A1885" s="26"/>
      <c r="B1885" s="27"/>
      <c r="D1885" s="21"/>
      <c r="E1885" s="48"/>
      <c r="F1885" s="48"/>
    </row>
    <row r="1886" spans="1:6">
      <c r="A1886" s="26"/>
      <c r="B1886" s="27"/>
      <c r="D1886" s="21"/>
      <c r="E1886" s="48"/>
      <c r="F1886" s="48"/>
    </row>
    <row r="1887" spans="1:6">
      <c r="A1887" s="26"/>
      <c r="B1887" s="27"/>
      <c r="D1887" s="21"/>
      <c r="E1887" s="48"/>
      <c r="F1887" s="48"/>
    </row>
    <row r="1888" spans="1:6">
      <c r="A1888" s="26"/>
      <c r="B1888" s="27"/>
      <c r="D1888" s="21"/>
      <c r="E1888" s="48"/>
      <c r="F1888" s="48"/>
    </row>
    <row r="1889" spans="1:6">
      <c r="A1889" s="26"/>
      <c r="B1889" s="27"/>
      <c r="D1889" s="21"/>
      <c r="E1889" s="48"/>
      <c r="F1889" s="48"/>
    </row>
    <row r="1890" spans="1:6">
      <c r="A1890" s="26"/>
      <c r="B1890" s="27"/>
      <c r="D1890" s="21"/>
      <c r="E1890" s="48"/>
      <c r="F1890" s="48"/>
    </row>
    <row r="1891" spans="1:6">
      <c r="A1891" s="26"/>
      <c r="B1891" s="27"/>
      <c r="D1891" s="21"/>
      <c r="E1891" s="48"/>
      <c r="F1891" s="48"/>
    </row>
    <row r="1892" spans="1:6">
      <c r="A1892" s="26"/>
      <c r="B1892" s="27"/>
      <c r="D1892" s="21"/>
      <c r="E1892" s="48"/>
      <c r="F1892" s="48"/>
    </row>
    <row r="1893" spans="1:6">
      <c r="A1893" s="26"/>
      <c r="B1893" s="27"/>
      <c r="D1893" s="21"/>
      <c r="E1893" s="48"/>
      <c r="F1893" s="48"/>
    </row>
    <row r="1894" spans="1:6">
      <c r="A1894" s="26"/>
      <c r="B1894" s="27"/>
      <c r="D1894" s="21"/>
      <c r="E1894" s="48"/>
      <c r="F1894" s="48"/>
    </row>
    <row r="1895" spans="1:6">
      <c r="A1895" s="26"/>
      <c r="B1895" s="27"/>
      <c r="D1895" s="21"/>
      <c r="E1895" s="48"/>
      <c r="F1895" s="48"/>
    </row>
    <row r="1896" spans="1:6">
      <c r="A1896" s="26"/>
      <c r="B1896" s="27"/>
      <c r="D1896" s="21"/>
      <c r="E1896" s="48"/>
      <c r="F1896" s="48"/>
    </row>
    <row r="1897" spans="1:6">
      <c r="A1897" s="26"/>
      <c r="B1897" s="27"/>
      <c r="D1897" s="21"/>
      <c r="E1897" s="48"/>
      <c r="F1897" s="48"/>
    </row>
    <row r="1898" spans="1:6">
      <c r="A1898" s="26"/>
      <c r="B1898" s="27"/>
      <c r="D1898" s="21"/>
      <c r="E1898" s="48"/>
      <c r="F1898" s="48"/>
    </row>
    <row r="1899" spans="1:6">
      <c r="A1899" s="26"/>
      <c r="B1899" s="27"/>
      <c r="D1899" s="21"/>
      <c r="E1899" s="48"/>
      <c r="F1899" s="48"/>
    </row>
    <row r="1900" spans="1:6">
      <c r="A1900" s="26"/>
      <c r="B1900" s="27"/>
      <c r="D1900" s="21"/>
      <c r="E1900" s="48"/>
      <c r="F1900" s="48"/>
    </row>
    <row r="1901" spans="1:6">
      <c r="A1901" s="26"/>
      <c r="B1901" s="27"/>
      <c r="D1901" s="21"/>
      <c r="E1901" s="48"/>
      <c r="F1901" s="48"/>
    </row>
    <row r="1902" spans="1:6">
      <c r="A1902" s="26"/>
      <c r="B1902" s="27"/>
      <c r="D1902" s="21"/>
      <c r="E1902" s="48"/>
      <c r="F1902" s="48"/>
    </row>
    <row r="1903" spans="1:6">
      <c r="A1903" s="26"/>
      <c r="B1903" s="27"/>
      <c r="D1903" s="21"/>
      <c r="E1903" s="48"/>
      <c r="F1903" s="48"/>
    </row>
    <row r="1904" spans="1:6">
      <c r="A1904" s="26"/>
      <c r="B1904" s="27"/>
      <c r="D1904" s="21"/>
      <c r="E1904" s="48"/>
      <c r="F1904" s="48"/>
    </row>
    <row r="1905" spans="1:6">
      <c r="A1905" s="26"/>
      <c r="B1905" s="27"/>
      <c r="D1905" s="21"/>
      <c r="E1905" s="48"/>
      <c r="F1905" s="48"/>
    </row>
    <row r="1906" spans="1:6">
      <c r="A1906" s="26"/>
      <c r="B1906" s="27"/>
      <c r="D1906" s="21"/>
      <c r="E1906" s="48"/>
      <c r="F1906" s="48"/>
    </row>
    <row r="1907" spans="1:6">
      <c r="A1907" s="26"/>
      <c r="B1907" s="27"/>
      <c r="D1907" s="21"/>
      <c r="E1907" s="48"/>
      <c r="F1907" s="48"/>
    </row>
    <row r="1908" spans="1:6">
      <c r="A1908" s="26"/>
      <c r="B1908" s="27"/>
      <c r="D1908" s="21"/>
      <c r="E1908" s="48"/>
      <c r="F1908" s="48"/>
    </row>
    <row r="1909" spans="1:6">
      <c r="A1909" s="26"/>
      <c r="B1909" s="27"/>
      <c r="D1909" s="21"/>
      <c r="E1909" s="48"/>
      <c r="F1909" s="48"/>
    </row>
    <row r="1910" spans="1:6">
      <c r="A1910" s="26"/>
      <c r="B1910" s="27"/>
      <c r="D1910" s="21"/>
      <c r="E1910" s="48"/>
      <c r="F1910" s="48"/>
    </row>
    <row r="1911" spans="1:6">
      <c r="A1911" s="26"/>
      <c r="B1911" s="27"/>
      <c r="D1911" s="21"/>
      <c r="E1911" s="48"/>
      <c r="F1911" s="48"/>
    </row>
    <row r="1912" spans="1:6">
      <c r="A1912" s="26"/>
      <c r="B1912" s="27"/>
      <c r="D1912" s="21"/>
      <c r="E1912" s="48"/>
      <c r="F1912" s="48"/>
    </row>
    <row r="1913" spans="1:6">
      <c r="A1913" s="26"/>
      <c r="B1913" s="27"/>
      <c r="D1913" s="21"/>
      <c r="E1913" s="48"/>
      <c r="F1913" s="48"/>
    </row>
    <row r="1914" spans="1:6">
      <c r="A1914" s="26"/>
      <c r="B1914" s="27"/>
      <c r="D1914" s="21"/>
      <c r="E1914" s="48"/>
      <c r="F1914" s="48"/>
    </row>
    <row r="1915" spans="1:6">
      <c r="A1915" s="26"/>
      <c r="B1915" s="27"/>
      <c r="D1915" s="21"/>
      <c r="E1915" s="48"/>
      <c r="F1915" s="48"/>
    </row>
    <row r="1916" spans="1:6">
      <c r="A1916" s="26"/>
      <c r="B1916" s="27"/>
      <c r="D1916" s="21"/>
      <c r="E1916" s="48"/>
      <c r="F1916" s="48"/>
    </row>
    <row r="1917" spans="1:6">
      <c r="A1917" s="26"/>
      <c r="B1917" s="27"/>
      <c r="D1917" s="21"/>
      <c r="E1917" s="48"/>
      <c r="F1917" s="48"/>
    </row>
    <row r="1918" spans="1:6">
      <c r="A1918" s="26"/>
      <c r="B1918" s="27"/>
      <c r="D1918" s="21"/>
      <c r="E1918" s="48"/>
      <c r="F1918" s="48"/>
    </row>
    <row r="1919" spans="1:6">
      <c r="A1919" s="26"/>
      <c r="B1919" s="27"/>
      <c r="D1919" s="21"/>
      <c r="E1919" s="48"/>
      <c r="F1919" s="48"/>
    </row>
    <row r="1920" spans="1:6">
      <c r="A1920" s="26"/>
      <c r="B1920" s="27"/>
      <c r="D1920" s="21"/>
      <c r="E1920" s="48"/>
      <c r="F1920" s="48"/>
    </row>
    <row r="1921" spans="1:6">
      <c r="A1921" s="26"/>
      <c r="B1921" s="27"/>
      <c r="D1921" s="21"/>
      <c r="E1921" s="48"/>
      <c r="F1921" s="48"/>
    </row>
    <row r="1922" spans="1:6">
      <c r="A1922" s="26"/>
      <c r="B1922" s="27"/>
      <c r="D1922" s="21"/>
      <c r="E1922" s="48"/>
      <c r="F1922" s="48"/>
    </row>
    <row r="1923" spans="1:6">
      <c r="A1923" s="26"/>
      <c r="B1923" s="27"/>
      <c r="D1923" s="21"/>
      <c r="E1923" s="48"/>
      <c r="F1923" s="48"/>
    </row>
    <row r="1924" spans="1:6">
      <c r="A1924" s="26"/>
      <c r="B1924" s="27"/>
      <c r="D1924" s="21"/>
      <c r="E1924" s="48"/>
      <c r="F1924" s="48"/>
    </row>
    <row r="1925" spans="1:6">
      <c r="A1925" s="26"/>
      <c r="B1925" s="27"/>
      <c r="D1925" s="21"/>
      <c r="E1925" s="48"/>
      <c r="F1925" s="48"/>
    </row>
    <row r="1926" spans="1:6">
      <c r="A1926" s="26"/>
      <c r="B1926" s="27"/>
      <c r="D1926" s="21"/>
      <c r="E1926" s="48"/>
      <c r="F1926" s="48"/>
    </row>
    <row r="1927" spans="1:6">
      <c r="A1927" s="26"/>
      <c r="B1927" s="27"/>
      <c r="D1927" s="21"/>
      <c r="E1927" s="48"/>
      <c r="F1927" s="48"/>
    </row>
    <row r="1928" spans="1:6">
      <c r="A1928" s="26"/>
      <c r="B1928" s="27"/>
      <c r="D1928" s="21"/>
      <c r="E1928" s="48"/>
      <c r="F1928" s="48"/>
    </row>
    <row r="1929" spans="1:6">
      <c r="A1929" s="26"/>
      <c r="B1929" s="27"/>
      <c r="D1929" s="21"/>
      <c r="E1929" s="48"/>
      <c r="F1929" s="48"/>
    </row>
    <row r="1930" spans="1:6">
      <c r="A1930" s="26"/>
      <c r="B1930" s="27"/>
      <c r="D1930" s="21"/>
      <c r="E1930" s="48"/>
      <c r="F1930" s="48"/>
    </row>
    <row r="1931" spans="1:6">
      <c r="A1931" s="26"/>
      <c r="B1931" s="27"/>
      <c r="D1931" s="21"/>
      <c r="E1931" s="48"/>
      <c r="F1931" s="48"/>
    </row>
    <row r="1932" spans="1:6">
      <c r="A1932" s="26"/>
      <c r="B1932" s="27"/>
      <c r="D1932" s="21"/>
      <c r="E1932" s="48"/>
      <c r="F1932" s="48"/>
    </row>
    <row r="1933" spans="1:6">
      <c r="A1933" s="26"/>
      <c r="B1933" s="27"/>
      <c r="D1933" s="21"/>
      <c r="E1933" s="48"/>
      <c r="F1933" s="48"/>
    </row>
    <row r="1934" spans="1:6">
      <c r="A1934" s="26"/>
      <c r="B1934" s="27"/>
      <c r="D1934" s="21"/>
      <c r="E1934" s="48"/>
      <c r="F1934" s="48"/>
    </row>
    <row r="1935" spans="1:6">
      <c r="A1935" s="26"/>
      <c r="B1935" s="27"/>
      <c r="D1935" s="21"/>
      <c r="E1935" s="48"/>
      <c r="F1935" s="48"/>
    </row>
    <row r="1936" spans="1:6">
      <c r="A1936" s="26"/>
      <c r="B1936" s="27"/>
      <c r="D1936" s="21"/>
      <c r="E1936" s="48"/>
      <c r="F1936" s="48"/>
    </row>
    <row r="1937" spans="1:6">
      <c r="A1937" s="26"/>
      <c r="B1937" s="27"/>
      <c r="D1937" s="21"/>
      <c r="E1937" s="48"/>
      <c r="F1937" s="48"/>
    </row>
    <row r="1938" spans="1:6">
      <c r="A1938" s="26"/>
      <c r="B1938" s="27"/>
      <c r="D1938" s="21"/>
      <c r="E1938" s="48"/>
      <c r="F1938" s="48"/>
    </row>
    <row r="1939" spans="1:6">
      <c r="A1939" s="26"/>
      <c r="B1939" s="27"/>
      <c r="D1939" s="21"/>
      <c r="E1939" s="48"/>
      <c r="F1939" s="48"/>
    </row>
    <row r="1940" spans="1:6">
      <c r="A1940" s="26"/>
      <c r="B1940" s="27"/>
      <c r="D1940" s="21"/>
      <c r="E1940" s="48"/>
      <c r="F1940" s="48"/>
    </row>
    <row r="1941" spans="1:6">
      <c r="A1941" s="26"/>
      <c r="B1941" s="27"/>
      <c r="D1941" s="21"/>
      <c r="E1941" s="48"/>
      <c r="F1941" s="48"/>
    </row>
    <row r="1942" spans="1:6">
      <c r="A1942" s="26"/>
      <c r="B1942" s="27"/>
      <c r="D1942" s="21"/>
      <c r="E1942" s="48"/>
      <c r="F1942" s="48"/>
    </row>
    <row r="1943" spans="1:6">
      <c r="A1943" s="26"/>
      <c r="B1943" s="27"/>
      <c r="D1943" s="21"/>
      <c r="E1943" s="48"/>
      <c r="F1943" s="48"/>
    </row>
    <row r="1944" spans="1:6">
      <c r="A1944" s="26"/>
      <c r="B1944" s="27"/>
      <c r="D1944" s="21"/>
      <c r="E1944" s="48"/>
      <c r="F1944" s="48"/>
    </row>
    <row r="1945" spans="1:6">
      <c r="A1945" s="26"/>
      <c r="B1945" s="27"/>
      <c r="D1945" s="21"/>
      <c r="E1945" s="48"/>
      <c r="F1945" s="48"/>
    </row>
    <row r="1946" spans="1:6">
      <c r="A1946" s="26"/>
      <c r="B1946" s="27"/>
      <c r="D1946" s="21"/>
      <c r="E1946" s="48"/>
      <c r="F1946" s="48"/>
    </row>
    <row r="1947" spans="1:6">
      <c r="A1947" s="26"/>
      <c r="B1947" s="27"/>
      <c r="D1947" s="21"/>
      <c r="E1947" s="48"/>
      <c r="F1947" s="48"/>
    </row>
    <row r="1948" spans="1:6">
      <c r="A1948" s="26"/>
      <c r="B1948" s="27"/>
      <c r="D1948" s="21"/>
      <c r="E1948" s="48"/>
      <c r="F1948" s="48"/>
    </row>
    <row r="1949" spans="1:6">
      <c r="A1949" s="26"/>
      <c r="B1949" s="27"/>
      <c r="D1949" s="21"/>
      <c r="E1949" s="48"/>
      <c r="F1949" s="48"/>
    </row>
    <row r="1950" spans="1:6">
      <c r="A1950" s="26"/>
      <c r="B1950" s="27"/>
      <c r="D1950" s="21"/>
      <c r="E1950" s="48"/>
      <c r="F1950" s="48"/>
    </row>
    <row r="1951" spans="1:6">
      <c r="A1951" s="26"/>
      <c r="B1951" s="27"/>
      <c r="D1951" s="21"/>
      <c r="E1951" s="48"/>
      <c r="F1951" s="48"/>
    </row>
    <row r="1952" spans="1:6">
      <c r="A1952" s="26"/>
      <c r="B1952" s="27"/>
      <c r="D1952" s="21"/>
      <c r="E1952" s="48"/>
      <c r="F1952" s="48"/>
    </row>
    <row r="1953" spans="1:6">
      <c r="A1953" s="26"/>
      <c r="B1953" s="27"/>
      <c r="D1953" s="21"/>
      <c r="E1953" s="48"/>
      <c r="F1953" s="48"/>
    </row>
    <row r="1954" spans="1:6">
      <c r="A1954" s="26"/>
      <c r="B1954" s="27"/>
      <c r="D1954" s="21"/>
      <c r="E1954" s="48"/>
      <c r="F1954" s="48"/>
    </row>
    <row r="1955" spans="1:6">
      <c r="A1955" s="26"/>
      <c r="B1955" s="27"/>
      <c r="D1955" s="21"/>
      <c r="E1955" s="48"/>
      <c r="F1955" s="48"/>
    </row>
    <row r="1956" spans="1:6">
      <c r="A1956" s="26"/>
      <c r="B1956" s="27"/>
      <c r="D1956" s="21"/>
      <c r="E1956" s="48"/>
      <c r="F1956" s="48"/>
    </row>
    <row r="1957" spans="1:6">
      <c r="A1957" s="26"/>
      <c r="B1957" s="27"/>
      <c r="D1957" s="21"/>
      <c r="E1957" s="48"/>
      <c r="F1957" s="48"/>
    </row>
    <row r="1958" spans="1:6">
      <c r="A1958" s="26"/>
      <c r="B1958" s="27"/>
      <c r="D1958" s="21"/>
      <c r="E1958" s="48"/>
      <c r="F1958" s="48"/>
    </row>
    <row r="1959" spans="1:6">
      <c r="A1959" s="26"/>
      <c r="B1959" s="27"/>
      <c r="D1959" s="21"/>
      <c r="E1959" s="48"/>
      <c r="F1959" s="48"/>
    </row>
    <row r="1960" spans="1:6">
      <c r="A1960" s="26"/>
      <c r="B1960" s="27"/>
      <c r="D1960" s="21"/>
      <c r="E1960" s="48"/>
      <c r="F1960" s="48"/>
    </row>
    <row r="1961" spans="1:6">
      <c r="A1961" s="26"/>
      <c r="B1961" s="27"/>
      <c r="D1961" s="21"/>
      <c r="E1961" s="48"/>
      <c r="F1961" s="48"/>
    </row>
    <row r="1962" spans="1:6">
      <c r="A1962" s="26"/>
      <c r="B1962" s="27"/>
      <c r="D1962" s="21"/>
      <c r="E1962" s="48"/>
      <c r="F1962" s="48"/>
    </row>
    <row r="1963" spans="1:6">
      <c r="A1963" s="26"/>
      <c r="B1963" s="27"/>
      <c r="D1963" s="21"/>
      <c r="E1963" s="48"/>
      <c r="F1963" s="48"/>
    </row>
    <row r="1964" spans="1:6">
      <c r="A1964" s="26"/>
      <c r="B1964" s="27"/>
      <c r="D1964" s="21"/>
      <c r="E1964" s="48"/>
      <c r="F1964" s="48"/>
    </row>
    <row r="1965" spans="1:6">
      <c r="A1965" s="26"/>
      <c r="B1965" s="27"/>
      <c r="D1965" s="21"/>
      <c r="E1965" s="48"/>
      <c r="F1965" s="48"/>
    </row>
    <row r="1966" spans="1:6">
      <c r="A1966" s="26"/>
      <c r="B1966" s="27"/>
      <c r="D1966" s="21"/>
      <c r="E1966" s="48"/>
      <c r="F1966" s="48"/>
    </row>
    <row r="1967" spans="1:6">
      <c r="A1967" s="26"/>
      <c r="B1967" s="27"/>
      <c r="D1967" s="21"/>
      <c r="E1967" s="48"/>
      <c r="F1967" s="48"/>
    </row>
    <row r="1968" spans="1:6">
      <c r="A1968" s="26"/>
      <c r="B1968" s="27"/>
      <c r="D1968" s="21"/>
      <c r="E1968" s="48"/>
      <c r="F1968" s="48"/>
    </row>
    <row r="1969" spans="1:6">
      <c r="A1969" s="26"/>
      <c r="B1969" s="27"/>
      <c r="D1969" s="21"/>
      <c r="E1969" s="48"/>
      <c r="F1969" s="48"/>
    </row>
    <row r="1970" spans="1:6">
      <c r="A1970" s="26"/>
      <c r="B1970" s="27"/>
      <c r="D1970" s="21"/>
      <c r="E1970" s="48"/>
      <c r="F1970" s="48"/>
    </row>
    <row r="1971" spans="1:6">
      <c r="A1971" s="26"/>
      <c r="B1971" s="27"/>
      <c r="D1971" s="21"/>
      <c r="E1971" s="48"/>
      <c r="F1971" s="48"/>
    </row>
    <row r="1972" spans="1:6">
      <c r="A1972" s="26"/>
      <c r="B1972" s="27"/>
      <c r="D1972" s="21"/>
      <c r="E1972" s="48"/>
      <c r="F1972" s="48"/>
    </row>
    <row r="1973" spans="1:6">
      <c r="A1973" s="26"/>
      <c r="B1973" s="27"/>
      <c r="D1973" s="21"/>
      <c r="E1973" s="48"/>
      <c r="F1973" s="48"/>
    </row>
    <row r="1974" spans="1:6">
      <c r="A1974" s="26"/>
      <c r="B1974" s="27"/>
      <c r="D1974" s="21"/>
      <c r="E1974" s="48"/>
      <c r="F1974" s="48"/>
    </row>
    <row r="1975" spans="1:6">
      <c r="A1975" s="26"/>
      <c r="B1975" s="27"/>
      <c r="D1975" s="21"/>
      <c r="E1975" s="48"/>
      <c r="F1975" s="48"/>
    </row>
    <row r="1976" spans="1:6">
      <c r="A1976" s="26"/>
      <c r="B1976" s="27"/>
      <c r="D1976" s="21"/>
      <c r="E1976" s="48"/>
      <c r="F1976" s="48"/>
    </row>
    <row r="1977" spans="1:6">
      <c r="A1977" s="26"/>
      <c r="B1977" s="27"/>
      <c r="D1977" s="21"/>
      <c r="E1977" s="48"/>
      <c r="F1977" s="48"/>
    </row>
    <row r="1978" spans="1:6">
      <c r="A1978" s="26"/>
      <c r="B1978" s="27"/>
      <c r="D1978" s="21"/>
      <c r="E1978" s="48"/>
      <c r="F1978" s="48"/>
    </row>
    <row r="1979" spans="1:6">
      <c r="A1979" s="26"/>
      <c r="B1979" s="27"/>
      <c r="D1979" s="21"/>
      <c r="E1979" s="48"/>
      <c r="F1979" s="48"/>
    </row>
    <row r="1980" spans="1:6">
      <c r="A1980" s="26"/>
      <c r="B1980" s="27"/>
      <c r="D1980" s="21"/>
      <c r="E1980" s="48"/>
      <c r="F1980" s="48"/>
    </row>
    <row r="1981" spans="1:6">
      <c r="A1981" s="26"/>
      <c r="B1981" s="27"/>
      <c r="D1981" s="21"/>
      <c r="E1981" s="48"/>
      <c r="F1981" s="48"/>
    </row>
    <row r="1982" spans="1:6">
      <c r="A1982" s="26"/>
      <c r="B1982" s="27"/>
      <c r="D1982" s="21"/>
      <c r="E1982" s="48"/>
      <c r="F1982" s="48"/>
    </row>
    <row r="1983" spans="1:6">
      <c r="A1983" s="26"/>
      <c r="B1983" s="27"/>
      <c r="D1983" s="21"/>
      <c r="E1983" s="48"/>
      <c r="F1983" s="48"/>
    </row>
    <row r="1984" spans="1:6">
      <c r="A1984" s="26"/>
      <c r="B1984" s="27"/>
      <c r="D1984" s="21"/>
      <c r="E1984" s="48"/>
      <c r="F1984" s="48"/>
    </row>
    <row r="1985" spans="1:6">
      <c r="A1985" s="26"/>
      <c r="B1985" s="27"/>
      <c r="D1985" s="21"/>
      <c r="E1985" s="48"/>
      <c r="F1985" s="48"/>
    </row>
    <row r="1986" spans="1:6">
      <c r="A1986" s="26"/>
      <c r="B1986" s="27"/>
      <c r="D1986" s="21"/>
      <c r="E1986" s="48"/>
      <c r="F1986" s="48"/>
    </row>
    <row r="1987" spans="1:6">
      <c r="A1987" s="26"/>
      <c r="B1987" s="27"/>
      <c r="D1987" s="21"/>
      <c r="E1987" s="48"/>
      <c r="F1987" s="48"/>
    </row>
    <row r="1988" spans="1:6">
      <c r="A1988" s="26"/>
      <c r="B1988" s="27"/>
      <c r="D1988" s="21"/>
      <c r="E1988" s="48"/>
      <c r="F1988" s="48"/>
    </row>
    <row r="1989" spans="1:6">
      <c r="A1989" s="26"/>
      <c r="B1989" s="27"/>
      <c r="D1989" s="21"/>
      <c r="E1989" s="48"/>
      <c r="F1989" s="48"/>
    </row>
    <row r="1990" spans="1:6">
      <c r="A1990" s="26"/>
      <c r="B1990" s="27"/>
      <c r="D1990" s="21"/>
      <c r="E1990" s="48"/>
      <c r="F1990" s="48"/>
    </row>
    <row r="1991" spans="1:6">
      <c r="A1991" s="26"/>
      <c r="B1991" s="27"/>
      <c r="D1991" s="21"/>
      <c r="E1991" s="48"/>
      <c r="F1991" s="48"/>
    </row>
    <row r="1992" spans="1:6">
      <c r="A1992" s="26"/>
      <c r="B1992" s="27"/>
      <c r="D1992" s="21"/>
      <c r="E1992" s="48"/>
      <c r="F1992" s="48"/>
    </row>
    <row r="1993" spans="1:6">
      <c r="A1993" s="26"/>
      <c r="B1993" s="27"/>
      <c r="D1993" s="21"/>
      <c r="E1993" s="48"/>
      <c r="F1993" s="48"/>
    </row>
    <row r="1994" spans="1:6">
      <c r="A1994" s="26"/>
      <c r="B1994" s="27"/>
      <c r="D1994" s="21"/>
      <c r="E1994" s="48"/>
      <c r="F1994" s="48"/>
    </row>
    <row r="1995" spans="1:6">
      <c r="A1995" s="26"/>
      <c r="B1995" s="27"/>
      <c r="D1995" s="21"/>
      <c r="E1995" s="48"/>
      <c r="F1995" s="48"/>
    </row>
    <row r="1996" spans="1:6">
      <c r="A1996" s="26"/>
      <c r="B1996" s="27"/>
      <c r="D1996" s="21"/>
      <c r="E1996" s="48"/>
      <c r="F1996" s="48"/>
    </row>
    <row r="1997" spans="1:6">
      <c r="A1997" s="26"/>
      <c r="B1997" s="27"/>
      <c r="D1997" s="21"/>
      <c r="E1997" s="48"/>
      <c r="F1997" s="48"/>
    </row>
    <row r="1998" spans="1:6">
      <c r="A1998" s="26"/>
      <c r="B1998" s="27"/>
      <c r="D1998" s="21"/>
      <c r="E1998" s="48"/>
      <c r="F1998" s="48"/>
    </row>
    <row r="1999" spans="1:6">
      <c r="A1999" s="26"/>
      <c r="B1999" s="27"/>
      <c r="D1999" s="21"/>
      <c r="E1999" s="48"/>
      <c r="F1999" s="48"/>
    </row>
    <row r="2000" spans="1:6">
      <c r="A2000" s="26"/>
      <c r="B2000" s="27"/>
      <c r="D2000" s="21"/>
      <c r="E2000" s="48"/>
      <c r="F2000" s="48"/>
    </row>
    <row r="2001" spans="1:6">
      <c r="A2001" s="26"/>
      <c r="B2001" s="27"/>
      <c r="D2001" s="21"/>
      <c r="E2001" s="48"/>
      <c r="F2001" s="48"/>
    </row>
    <row r="2002" spans="1:6">
      <c r="A2002" s="26"/>
      <c r="B2002" s="27"/>
      <c r="D2002" s="21"/>
      <c r="E2002" s="48"/>
      <c r="F2002" s="48"/>
    </row>
    <row r="2003" spans="1:6">
      <c r="A2003" s="26"/>
      <c r="B2003" s="27"/>
      <c r="D2003" s="21"/>
      <c r="E2003" s="48"/>
      <c r="F2003" s="48"/>
    </row>
    <row r="2004" spans="1:6">
      <c r="A2004" s="26"/>
      <c r="B2004" s="27"/>
      <c r="D2004" s="21"/>
      <c r="E2004" s="48"/>
      <c r="F2004" s="48"/>
    </row>
    <row r="2005" spans="1:6">
      <c r="A2005" s="26"/>
      <c r="B2005" s="27"/>
      <c r="D2005" s="21"/>
      <c r="E2005" s="48"/>
      <c r="F2005" s="48"/>
    </row>
    <row r="2006" spans="1:6">
      <c r="A2006" s="26"/>
      <c r="B2006" s="27"/>
      <c r="D2006" s="21"/>
      <c r="E2006" s="48"/>
      <c r="F2006" s="48"/>
    </row>
    <row r="2007" spans="1:6">
      <c r="A2007" s="26"/>
      <c r="B2007" s="27"/>
      <c r="D2007" s="21"/>
      <c r="E2007" s="48"/>
      <c r="F2007" s="48"/>
    </row>
    <row r="2008" spans="1:6">
      <c r="A2008" s="26"/>
      <c r="B2008" s="27"/>
      <c r="D2008" s="21"/>
      <c r="E2008" s="48"/>
      <c r="F2008" s="48"/>
    </row>
    <row r="2009" spans="1:6">
      <c r="A2009" s="26"/>
      <c r="B2009" s="27"/>
      <c r="D2009" s="21"/>
      <c r="E2009" s="48"/>
      <c r="F2009" s="48"/>
    </row>
    <row r="2010" spans="1:6">
      <c r="A2010" s="26"/>
      <c r="B2010" s="27"/>
      <c r="D2010" s="21"/>
      <c r="E2010" s="48"/>
      <c r="F2010" s="48"/>
    </row>
    <row r="2011" spans="1:6">
      <c r="A2011" s="26"/>
      <c r="B2011" s="27"/>
      <c r="D2011" s="21"/>
      <c r="E2011" s="48"/>
      <c r="F2011" s="48"/>
    </row>
    <row r="2012" spans="1:6">
      <c r="A2012" s="26"/>
      <c r="B2012" s="27"/>
      <c r="D2012" s="21"/>
      <c r="E2012" s="48"/>
      <c r="F2012" s="48"/>
    </row>
    <row r="2013" spans="1:6">
      <c r="A2013" s="26"/>
      <c r="B2013" s="27"/>
      <c r="D2013" s="21"/>
      <c r="E2013" s="48"/>
      <c r="F2013" s="48"/>
    </row>
    <row r="2014" spans="1:6">
      <c r="A2014" s="26"/>
      <c r="B2014" s="27"/>
      <c r="D2014" s="21"/>
      <c r="E2014" s="48"/>
      <c r="F2014" s="48"/>
    </row>
    <row r="2015" spans="1:6">
      <c r="A2015" s="26"/>
      <c r="B2015" s="27"/>
      <c r="D2015" s="21"/>
      <c r="E2015" s="48"/>
      <c r="F2015" s="48"/>
    </row>
    <row r="2016" spans="1:6">
      <c r="A2016" s="26"/>
      <c r="B2016" s="27"/>
      <c r="D2016" s="21"/>
      <c r="E2016" s="48"/>
      <c r="F2016" s="48"/>
    </row>
    <row r="2017" spans="1:6">
      <c r="A2017" s="26"/>
      <c r="B2017" s="27"/>
      <c r="D2017" s="21"/>
      <c r="E2017" s="48"/>
      <c r="F2017" s="48"/>
    </row>
    <row r="2018" spans="1:6">
      <c r="A2018" s="26"/>
      <c r="B2018" s="27"/>
      <c r="D2018" s="21"/>
      <c r="E2018" s="48"/>
      <c r="F2018" s="48"/>
    </row>
    <row r="2019" spans="1:6">
      <c r="A2019" s="26"/>
      <c r="B2019" s="27"/>
      <c r="D2019" s="21"/>
      <c r="E2019" s="48"/>
      <c r="F2019" s="48"/>
    </row>
    <row r="2020" spans="1:6">
      <c r="A2020" s="26"/>
      <c r="B2020" s="27"/>
      <c r="D2020" s="21"/>
      <c r="E2020" s="48"/>
      <c r="F2020" s="48"/>
    </row>
    <row r="2021" spans="1:6">
      <c r="A2021" s="26"/>
      <c r="B2021" s="27"/>
      <c r="D2021" s="21"/>
      <c r="E2021" s="48"/>
      <c r="F2021" s="48"/>
    </row>
    <row r="2022" spans="1:6">
      <c r="A2022" s="26"/>
      <c r="B2022" s="27"/>
      <c r="D2022" s="21"/>
      <c r="E2022" s="48"/>
      <c r="F2022" s="48"/>
    </row>
    <row r="2023" spans="1:6">
      <c r="A2023" s="26"/>
      <c r="B2023" s="27"/>
      <c r="D2023" s="21"/>
      <c r="E2023" s="48"/>
      <c r="F2023" s="48"/>
    </row>
    <row r="2024" spans="1:6">
      <c r="A2024" s="26"/>
      <c r="B2024" s="27"/>
      <c r="D2024" s="21"/>
      <c r="E2024" s="48"/>
      <c r="F2024" s="48"/>
    </row>
    <row r="2025" spans="1:6">
      <c r="A2025" s="26"/>
      <c r="B2025" s="27"/>
      <c r="D2025" s="21"/>
      <c r="E2025" s="48"/>
      <c r="F2025" s="48"/>
    </row>
    <row r="2026" spans="1:6">
      <c r="A2026" s="26"/>
      <c r="B2026" s="27"/>
      <c r="D2026" s="21"/>
      <c r="E2026" s="48"/>
      <c r="F2026" s="48"/>
    </row>
    <row r="2027" spans="1:6">
      <c r="A2027" s="26"/>
      <c r="B2027" s="27"/>
      <c r="D2027" s="21"/>
      <c r="E2027" s="48"/>
      <c r="F2027" s="48"/>
    </row>
    <row r="2028" spans="1:6">
      <c r="A2028" s="26"/>
      <c r="B2028" s="27"/>
      <c r="D2028" s="21"/>
      <c r="E2028" s="48"/>
      <c r="F2028" s="48"/>
    </row>
    <row r="2029" spans="1:6">
      <c r="A2029" s="26"/>
      <c r="B2029" s="27"/>
      <c r="D2029" s="21"/>
      <c r="E2029" s="48"/>
      <c r="F2029" s="48"/>
    </row>
    <row r="2030" spans="1:6">
      <c r="A2030" s="26"/>
      <c r="B2030" s="27"/>
      <c r="D2030" s="21"/>
      <c r="E2030" s="48"/>
      <c r="F2030" s="48"/>
    </row>
    <row r="2031" spans="1:6">
      <c r="A2031" s="26"/>
      <c r="B2031" s="27"/>
      <c r="D2031" s="21"/>
      <c r="E2031" s="48"/>
      <c r="F2031" s="48"/>
    </row>
    <row r="2032" spans="1:6">
      <c r="A2032" s="26"/>
      <c r="B2032" s="27"/>
      <c r="D2032" s="21"/>
      <c r="E2032" s="48"/>
      <c r="F2032" s="48"/>
    </row>
    <row r="2033" spans="1:6">
      <c r="A2033" s="26"/>
      <c r="B2033" s="27"/>
      <c r="D2033" s="21"/>
      <c r="E2033" s="48"/>
      <c r="F2033" s="48"/>
    </row>
    <row r="2034" spans="1:6">
      <c r="A2034" s="26"/>
      <c r="B2034" s="27"/>
      <c r="D2034" s="21"/>
      <c r="E2034" s="48"/>
      <c r="F2034" s="48"/>
    </row>
    <row r="2035" spans="1:6">
      <c r="A2035" s="26"/>
      <c r="B2035" s="27"/>
      <c r="D2035" s="21"/>
      <c r="E2035" s="48"/>
      <c r="F2035" s="48"/>
    </row>
    <row r="2036" spans="1:6">
      <c r="A2036" s="26"/>
      <c r="B2036" s="27"/>
      <c r="D2036" s="21"/>
      <c r="E2036" s="48"/>
      <c r="F2036" s="48"/>
    </row>
    <row r="2037" spans="1:6">
      <c r="A2037" s="26"/>
      <c r="B2037" s="27"/>
      <c r="D2037" s="21"/>
      <c r="E2037" s="48"/>
      <c r="F2037" s="48"/>
    </row>
    <row r="2038" spans="1:6">
      <c r="A2038" s="26"/>
      <c r="B2038" s="27"/>
      <c r="D2038" s="21"/>
      <c r="E2038" s="48"/>
      <c r="F2038" s="48"/>
    </row>
    <row r="2039" spans="1:6">
      <c r="A2039" s="26"/>
      <c r="B2039" s="27"/>
      <c r="D2039" s="21"/>
      <c r="E2039" s="48"/>
      <c r="F2039" s="48"/>
    </row>
    <row r="2040" spans="1:6">
      <c r="A2040" s="26"/>
      <c r="B2040" s="27"/>
      <c r="D2040" s="21"/>
      <c r="E2040" s="48"/>
      <c r="F2040" s="48"/>
    </row>
    <row r="2041" spans="1:6">
      <c r="A2041" s="26"/>
      <c r="B2041" s="27"/>
      <c r="D2041" s="21"/>
      <c r="E2041" s="48"/>
      <c r="F2041" s="48"/>
    </row>
    <row r="2042" spans="1:6">
      <c r="A2042" s="26"/>
      <c r="B2042" s="27"/>
      <c r="D2042" s="21"/>
      <c r="E2042" s="48"/>
      <c r="F2042" s="48"/>
    </row>
    <row r="2043" spans="1:6">
      <c r="A2043" s="26"/>
      <c r="B2043" s="27"/>
      <c r="D2043" s="21"/>
      <c r="E2043" s="48"/>
      <c r="F2043" s="48"/>
    </row>
    <row r="2044" spans="1:6">
      <c r="A2044" s="26"/>
      <c r="B2044" s="27"/>
      <c r="D2044" s="21"/>
      <c r="E2044" s="48"/>
      <c r="F2044" s="48"/>
    </row>
    <row r="2045" spans="1:6">
      <c r="A2045" s="26"/>
      <c r="B2045" s="27"/>
      <c r="D2045" s="21"/>
      <c r="E2045" s="48"/>
      <c r="F2045" s="48"/>
    </row>
    <row r="2046" spans="1:6">
      <c r="A2046" s="26"/>
      <c r="B2046" s="27"/>
      <c r="D2046" s="21"/>
      <c r="E2046" s="48"/>
      <c r="F2046" s="48"/>
    </row>
    <row r="2047" spans="1:6">
      <c r="A2047" s="26"/>
      <c r="B2047" s="27"/>
      <c r="D2047" s="21"/>
      <c r="E2047" s="48"/>
      <c r="F2047" s="48"/>
    </row>
    <row r="2048" spans="1:6">
      <c r="A2048" s="26"/>
      <c r="B2048" s="27"/>
      <c r="D2048" s="21"/>
      <c r="E2048" s="48"/>
      <c r="F2048" s="48"/>
    </row>
    <row r="2049" spans="1:6">
      <c r="A2049" s="26"/>
      <c r="B2049" s="27"/>
      <c r="D2049" s="21"/>
      <c r="E2049" s="48"/>
      <c r="F2049" s="48"/>
    </row>
    <row r="2050" spans="1:6">
      <c r="A2050" s="26"/>
      <c r="B2050" s="27"/>
      <c r="D2050" s="21"/>
      <c r="E2050" s="48"/>
      <c r="F2050" s="48"/>
    </row>
    <row r="2051" spans="1:6">
      <c r="A2051" s="26"/>
      <c r="B2051" s="27"/>
      <c r="D2051" s="21"/>
      <c r="E2051" s="48"/>
      <c r="F2051" s="48"/>
    </row>
    <row r="2052" spans="1:6">
      <c r="A2052" s="26"/>
      <c r="B2052" s="27"/>
      <c r="D2052" s="21"/>
      <c r="E2052" s="48"/>
      <c r="F2052" s="48"/>
    </row>
    <row r="2053" spans="1:6">
      <c r="A2053" s="26"/>
      <c r="B2053" s="27"/>
      <c r="D2053" s="21"/>
      <c r="E2053" s="48"/>
      <c r="F2053" s="48"/>
    </row>
    <row r="2054" spans="1:6">
      <c r="A2054" s="26"/>
      <c r="B2054" s="27"/>
      <c r="D2054" s="21"/>
      <c r="E2054" s="48"/>
      <c r="F2054" s="48"/>
    </row>
    <row r="2055" spans="1:6">
      <c r="A2055" s="26"/>
      <c r="B2055" s="27"/>
      <c r="D2055" s="21"/>
      <c r="E2055" s="48"/>
      <c r="F2055" s="48"/>
    </row>
    <row r="2056" spans="1:6">
      <c r="A2056" s="26"/>
      <c r="B2056" s="27"/>
      <c r="D2056" s="21"/>
      <c r="E2056" s="48"/>
      <c r="F2056" s="48"/>
    </row>
    <row r="2057" spans="1:6">
      <c r="A2057" s="26"/>
      <c r="B2057" s="27"/>
      <c r="D2057" s="21"/>
      <c r="E2057" s="48"/>
      <c r="F2057" s="48"/>
    </row>
    <row r="2058" spans="1:6">
      <c r="A2058" s="26"/>
      <c r="B2058" s="27"/>
      <c r="D2058" s="21"/>
      <c r="E2058" s="48"/>
      <c r="F2058" s="48"/>
    </row>
    <row r="2059" spans="1:6">
      <c r="A2059" s="26"/>
      <c r="B2059" s="27"/>
      <c r="D2059" s="21"/>
      <c r="E2059" s="48"/>
      <c r="F2059" s="48"/>
    </row>
    <row r="2060" spans="1:6">
      <c r="A2060" s="26"/>
      <c r="B2060" s="27"/>
      <c r="D2060" s="21"/>
      <c r="E2060" s="48"/>
      <c r="F2060" s="48"/>
    </row>
    <row r="2061" spans="1:6">
      <c r="A2061" s="26"/>
      <c r="B2061" s="27"/>
      <c r="D2061" s="21"/>
      <c r="E2061" s="48"/>
      <c r="F2061" s="48"/>
    </row>
    <row r="2062" spans="1:6">
      <c r="A2062" s="26"/>
      <c r="B2062" s="27"/>
      <c r="D2062" s="21"/>
      <c r="E2062" s="48"/>
      <c r="F2062" s="48"/>
    </row>
    <row r="2063" spans="1:6">
      <c r="A2063" s="26"/>
      <c r="B2063" s="27"/>
      <c r="D2063" s="21"/>
      <c r="E2063" s="48"/>
      <c r="F2063" s="48"/>
    </row>
    <row r="2064" spans="1:6">
      <c r="A2064" s="26"/>
      <c r="B2064" s="27"/>
      <c r="D2064" s="21"/>
      <c r="E2064" s="48"/>
      <c r="F2064" s="48"/>
    </row>
    <row r="2065" spans="1:6">
      <c r="A2065" s="26"/>
      <c r="B2065" s="27"/>
      <c r="D2065" s="21"/>
      <c r="E2065" s="48"/>
      <c r="F2065" s="48"/>
    </row>
    <row r="2066" spans="1:6">
      <c r="A2066" s="26"/>
      <c r="B2066" s="27"/>
      <c r="D2066" s="21"/>
      <c r="E2066" s="48"/>
      <c r="F2066" s="48"/>
    </row>
    <row r="2067" spans="1:6">
      <c r="A2067" s="26"/>
      <c r="B2067" s="27"/>
      <c r="D2067" s="21"/>
      <c r="E2067" s="48"/>
      <c r="F2067" s="48"/>
    </row>
    <row r="2068" spans="1:6">
      <c r="A2068" s="26"/>
      <c r="B2068" s="27"/>
      <c r="D2068" s="21"/>
      <c r="E2068" s="48"/>
      <c r="F2068" s="48"/>
    </row>
    <row r="2069" spans="1:6">
      <c r="A2069" s="26"/>
      <c r="B2069" s="27"/>
      <c r="D2069" s="21"/>
      <c r="E2069" s="48"/>
      <c r="F2069" s="48"/>
    </row>
    <row r="2070" spans="1:6">
      <c r="A2070" s="26"/>
      <c r="B2070" s="27"/>
      <c r="D2070" s="21"/>
      <c r="E2070" s="48"/>
      <c r="F2070" s="48"/>
    </row>
    <row r="2071" spans="1:6">
      <c r="A2071" s="26"/>
      <c r="B2071" s="27"/>
      <c r="D2071" s="21"/>
      <c r="E2071" s="48"/>
      <c r="F2071" s="48"/>
    </row>
    <row r="2072" spans="1:6">
      <c r="A2072" s="26"/>
      <c r="B2072" s="27"/>
      <c r="D2072" s="21"/>
      <c r="E2072" s="48"/>
      <c r="F2072" s="48"/>
    </row>
    <row r="2073" spans="1:6">
      <c r="A2073" s="26"/>
      <c r="B2073" s="27"/>
      <c r="D2073" s="21"/>
      <c r="E2073" s="48"/>
      <c r="F2073" s="48"/>
    </row>
    <row r="2074" spans="1:6">
      <c r="A2074" s="26"/>
      <c r="B2074" s="27"/>
      <c r="D2074" s="21"/>
      <c r="E2074" s="48"/>
      <c r="F2074" s="48"/>
    </row>
    <row r="2075" spans="1:6">
      <c r="A2075" s="26"/>
      <c r="B2075" s="27"/>
      <c r="D2075" s="21"/>
      <c r="E2075" s="48"/>
      <c r="F2075" s="48"/>
    </row>
    <row r="2076" spans="1:6">
      <c r="A2076" s="26"/>
      <c r="B2076" s="27"/>
      <c r="D2076" s="21"/>
      <c r="E2076" s="48"/>
      <c r="F2076" s="48"/>
    </row>
    <row r="2077" spans="1:6">
      <c r="A2077" s="26"/>
      <c r="B2077" s="27"/>
      <c r="D2077" s="21"/>
      <c r="E2077" s="48"/>
      <c r="F2077" s="48"/>
    </row>
    <row r="2078" spans="1:6">
      <c r="A2078" s="26"/>
      <c r="B2078" s="27"/>
      <c r="D2078" s="21"/>
      <c r="E2078" s="48"/>
      <c r="F2078" s="48"/>
    </row>
    <row r="2079" spans="1:6">
      <c r="A2079" s="26"/>
      <c r="B2079" s="27"/>
      <c r="D2079" s="21"/>
      <c r="E2079" s="48"/>
      <c r="F2079" s="48"/>
    </row>
    <row r="2080" spans="1:6">
      <c r="A2080" s="26"/>
      <c r="B2080" s="27"/>
      <c r="D2080" s="21"/>
      <c r="E2080" s="48"/>
      <c r="F2080" s="48"/>
    </row>
    <row r="2081" spans="1:6">
      <c r="A2081" s="26"/>
      <c r="B2081" s="27"/>
      <c r="D2081" s="21"/>
      <c r="E2081" s="48"/>
      <c r="F2081" s="48"/>
    </row>
    <row r="2082" spans="1:6">
      <c r="A2082" s="26"/>
      <c r="B2082" s="27"/>
      <c r="D2082" s="21"/>
      <c r="E2082" s="48"/>
      <c r="F2082" s="48"/>
    </row>
    <row r="2083" spans="1:6">
      <c r="A2083" s="26"/>
      <c r="B2083" s="27"/>
      <c r="D2083" s="21"/>
      <c r="E2083" s="48"/>
      <c r="F2083" s="48"/>
    </row>
    <row r="2084" spans="1:6">
      <c r="A2084" s="26"/>
      <c r="B2084" s="27"/>
      <c r="D2084" s="21"/>
      <c r="E2084" s="48"/>
      <c r="F2084" s="48"/>
    </row>
    <row r="2085" spans="1:6">
      <c r="A2085" s="26"/>
      <c r="B2085" s="27"/>
      <c r="D2085" s="21"/>
      <c r="E2085" s="48"/>
      <c r="F2085" s="48"/>
    </row>
    <row r="2086" spans="1:6">
      <c r="A2086" s="26"/>
      <c r="B2086" s="27"/>
      <c r="D2086" s="21"/>
      <c r="E2086" s="48"/>
      <c r="F2086" s="48"/>
    </row>
    <row r="2087" spans="1:6">
      <c r="A2087" s="26"/>
      <c r="B2087" s="27"/>
      <c r="D2087" s="21"/>
      <c r="E2087" s="48"/>
      <c r="F2087" s="48"/>
    </row>
    <row r="2088" spans="1:6">
      <c r="A2088" s="26"/>
      <c r="B2088" s="27"/>
      <c r="D2088" s="21"/>
      <c r="E2088" s="48"/>
      <c r="F2088" s="48"/>
    </row>
    <row r="2089" spans="1:6">
      <c r="A2089" s="26"/>
      <c r="B2089" s="27"/>
      <c r="D2089" s="21"/>
      <c r="E2089" s="48"/>
      <c r="F2089" s="48"/>
    </row>
    <row r="2090" spans="1:6">
      <c r="A2090" s="26"/>
      <c r="B2090" s="27"/>
      <c r="D2090" s="21"/>
      <c r="E2090" s="48"/>
      <c r="F2090" s="48"/>
    </row>
    <row r="2091" spans="1:6">
      <c r="A2091" s="26"/>
      <c r="B2091" s="27"/>
      <c r="D2091" s="21"/>
      <c r="E2091" s="48"/>
      <c r="F2091" s="48"/>
    </row>
    <row r="2092" spans="1:6">
      <c r="A2092" s="26"/>
      <c r="B2092" s="27"/>
      <c r="D2092" s="21"/>
      <c r="E2092" s="48"/>
      <c r="F2092" s="48"/>
    </row>
    <row r="2093" spans="1:6">
      <c r="A2093" s="26"/>
      <c r="B2093" s="27"/>
      <c r="D2093" s="21"/>
      <c r="E2093" s="48"/>
      <c r="F2093" s="48"/>
    </row>
    <row r="2094" spans="1:6">
      <c r="A2094" s="26"/>
      <c r="B2094" s="27"/>
      <c r="D2094" s="21"/>
      <c r="E2094" s="48"/>
      <c r="F2094" s="48"/>
    </row>
    <row r="2095" spans="1:6">
      <c r="A2095" s="26"/>
      <c r="B2095" s="27"/>
      <c r="D2095" s="21"/>
      <c r="E2095" s="48"/>
      <c r="F2095" s="48"/>
    </row>
    <row r="2096" spans="1:6">
      <c r="A2096" s="26"/>
      <c r="B2096" s="27"/>
      <c r="D2096" s="21"/>
      <c r="E2096" s="48"/>
      <c r="F2096" s="48"/>
    </row>
    <row r="2097" spans="1:6">
      <c r="A2097" s="26"/>
      <c r="B2097" s="27"/>
      <c r="D2097" s="21"/>
      <c r="E2097" s="48"/>
      <c r="F2097" s="48"/>
    </row>
    <row r="2098" spans="1:6">
      <c r="A2098" s="26"/>
      <c r="B2098" s="27"/>
      <c r="D2098" s="21"/>
      <c r="E2098" s="48"/>
      <c r="F2098" s="48"/>
    </row>
    <row r="2099" spans="1:6">
      <c r="A2099" s="26"/>
      <c r="B2099" s="27"/>
      <c r="D2099" s="21"/>
      <c r="E2099" s="48"/>
      <c r="F2099" s="48"/>
    </row>
    <row r="2100" spans="1:6">
      <c r="A2100" s="26"/>
      <c r="B2100" s="27"/>
      <c r="D2100" s="21"/>
      <c r="E2100" s="48"/>
      <c r="F2100" s="48"/>
    </row>
    <row r="2101" spans="1:6">
      <c r="A2101" s="26"/>
      <c r="B2101" s="27"/>
      <c r="D2101" s="21"/>
      <c r="E2101" s="48"/>
      <c r="F2101" s="48"/>
    </row>
    <row r="2102" spans="1:6">
      <c r="A2102" s="26"/>
      <c r="B2102" s="27"/>
      <c r="D2102" s="21"/>
      <c r="E2102" s="48"/>
      <c r="F2102" s="48"/>
    </row>
    <row r="2103" spans="1:6">
      <c r="A2103" s="26"/>
      <c r="B2103" s="27"/>
      <c r="D2103" s="21"/>
      <c r="E2103" s="48"/>
      <c r="F2103" s="48"/>
    </row>
    <row r="2104" spans="1:6">
      <c r="A2104" s="26"/>
      <c r="B2104" s="27"/>
      <c r="D2104" s="21"/>
      <c r="E2104" s="48"/>
      <c r="F2104" s="48"/>
    </row>
    <row r="2105" spans="1:6">
      <c r="A2105" s="26"/>
      <c r="B2105" s="27"/>
      <c r="D2105" s="21"/>
      <c r="E2105" s="48"/>
      <c r="F2105" s="48"/>
    </row>
    <row r="2106" spans="1:6">
      <c r="A2106" s="26"/>
      <c r="B2106" s="27"/>
      <c r="D2106" s="21"/>
      <c r="E2106" s="48"/>
      <c r="F2106" s="48"/>
    </row>
    <row r="2107" spans="1:6">
      <c r="A2107" s="26"/>
      <c r="B2107" s="27"/>
      <c r="D2107" s="21"/>
      <c r="E2107" s="48"/>
      <c r="F2107" s="48"/>
    </row>
    <row r="2108" spans="1:6">
      <c r="A2108" s="26"/>
      <c r="B2108" s="27"/>
      <c r="D2108" s="21"/>
      <c r="E2108" s="48"/>
      <c r="F2108" s="48"/>
    </row>
    <row r="2109" spans="1:6">
      <c r="A2109" s="26"/>
      <c r="B2109" s="27"/>
      <c r="D2109" s="21"/>
      <c r="E2109" s="48"/>
      <c r="F2109" s="48"/>
    </row>
    <row r="2110" spans="1:6">
      <c r="A2110" s="26"/>
      <c r="B2110" s="27"/>
      <c r="D2110" s="21"/>
      <c r="E2110" s="48"/>
      <c r="F2110" s="48"/>
    </row>
    <row r="2111" spans="1:6">
      <c r="A2111" s="26"/>
      <c r="B2111" s="27"/>
      <c r="D2111" s="21"/>
      <c r="E2111" s="48"/>
      <c r="F2111" s="48"/>
    </row>
    <row r="2112" spans="1:6">
      <c r="A2112" s="26"/>
      <c r="B2112" s="27"/>
      <c r="D2112" s="21"/>
      <c r="E2112" s="48"/>
      <c r="F2112" s="48"/>
    </row>
    <row r="2113" spans="1:6">
      <c r="A2113" s="26"/>
      <c r="B2113" s="27"/>
      <c r="D2113" s="21"/>
      <c r="E2113" s="48"/>
      <c r="F2113" s="48"/>
    </row>
    <row r="2114" spans="1:6">
      <c r="A2114" s="26"/>
      <c r="B2114" s="27"/>
      <c r="D2114" s="21"/>
      <c r="E2114" s="48"/>
      <c r="F2114" s="48"/>
    </row>
    <row r="2115" spans="1:6">
      <c r="A2115" s="26"/>
      <c r="B2115" s="27"/>
      <c r="D2115" s="21"/>
      <c r="E2115" s="48"/>
      <c r="F2115" s="48"/>
    </row>
    <row r="2116" spans="1:6">
      <c r="A2116" s="26"/>
      <c r="B2116" s="27"/>
      <c r="D2116" s="21"/>
      <c r="E2116" s="48"/>
      <c r="F2116" s="48"/>
    </row>
    <row r="2117" spans="1:6">
      <c r="A2117" s="26"/>
      <c r="B2117" s="27"/>
      <c r="D2117" s="21"/>
      <c r="E2117" s="48"/>
      <c r="F2117" s="48"/>
    </row>
    <row r="2118" spans="1:6">
      <c r="A2118" s="26"/>
      <c r="B2118" s="27"/>
      <c r="D2118" s="21"/>
      <c r="E2118" s="48"/>
      <c r="F2118" s="48"/>
    </row>
    <row r="2119" spans="1:6">
      <c r="A2119" s="26"/>
      <c r="B2119" s="27"/>
      <c r="D2119" s="21"/>
      <c r="E2119" s="48"/>
      <c r="F2119" s="48"/>
    </row>
    <row r="2120" spans="1:6">
      <c r="A2120" s="26"/>
      <c r="B2120" s="27"/>
      <c r="D2120" s="21"/>
      <c r="E2120" s="48"/>
      <c r="F2120" s="48"/>
    </row>
    <row r="2121" spans="1:6">
      <c r="A2121" s="26"/>
      <c r="B2121" s="27"/>
      <c r="D2121" s="21"/>
      <c r="E2121" s="48"/>
      <c r="F2121" s="48"/>
    </row>
    <row r="2122" spans="1:6">
      <c r="A2122" s="26"/>
      <c r="B2122" s="27"/>
      <c r="D2122" s="21"/>
      <c r="E2122" s="48"/>
      <c r="F2122" s="48"/>
    </row>
    <row r="2123" spans="1:6">
      <c r="A2123" s="26"/>
      <c r="B2123" s="27"/>
      <c r="D2123" s="21"/>
      <c r="E2123" s="48"/>
      <c r="F2123" s="48"/>
    </row>
    <row r="2124" spans="1:6">
      <c r="A2124" s="26"/>
      <c r="B2124" s="27"/>
      <c r="D2124" s="21"/>
      <c r="E2124" s="48"/>
      <c r="F2124" s="48"/>
    </row>
    <row r="2125" spans="1:6">
      <c r="A2125" s="26"/>
      <c r="B2125" s="27"/>
      <c r="D2125" s="21"/>
      <c r="E2125" s="48"/>
      <c r="F2125" s="48"/>
    </row>
    <row r="2126" spans="1:6">
      <c r="A2126" s="26"/>
      <c r="B2126" s="27"/>
      <c r="D2126" s="21"/>
      <c r="E2126" s="48"/>
      <c r="F2126" s="48"/>
    </row>
    <row r="2127" spans="1:6">
      <c r="A2127" s="26"/>
      <c r="B2127" s="27"/>
      <c r="D2127" s="21"/>
      <c r="E2127" s="48"/>
      <c r="F2127" s="48"/>
    </row>
    <row r="2128" spans="1:6">
      <c r="A2128" s="26"/>
      <c r="B2128" s="27"/>
      <c r="D2128" s="21"/>
      <c r="E2128" s="48"/>
      <c r="F2128" s="48"/>
    </row>
    <row r="2129" spans="1:6">
      <c r="A2129" s="26"/>
      <c r="B2129" s="27"/>
      <c r="D2129" s="21"/>
      <c r="E2129" s="48"/>
      <c r="F2129" s="48"/>
    </row>
    <row r="2130" spans="1:6">
      <c r="A2130" s="26"/>
      <c r="B2130" s="27"/>
      <c r="D2130" s="21"/>
      <c r="E2130" s="48"/>
      <c r="F2130" s="48"/>
    </row>
    <row r="2131" spans="1:6">
      <c r="A2131" s="26"/>
      <c r="B2131" s="27"/>
      <c r="D2131" s="21"/>
      <c r="E2131" s="48"/>
      <c r="F2131" s="48"/>
    </row>
    <row r="2132" spans="1:6">
      <c r="A2132" s="26"/>
      <c r="B2132" s="27"/>
      <c r="D2132" s="21"/>
      <c r="E2132" s="48"/>
      <c r="F2132" s="48"/>
    </row>
    <row r="2133" spans="1:6">
      <c r="A2133" s="26"/>
      <c r="B2133" s="27"/>
      <c r="D2133" s="21"/>
      <c r="E2133" s="48"/>
      <c r="F2133" s="48"/>
    </row>
    <row r="2134" spans="1:6">
      <c r="A2134" s="26"/>
      <c r="B2134" s="27"/>
      <c r="D2134" s="21"/>
      <c r="E2134" s="48"/>
      <c r="F2134" s="48"/>
    </row>
    <row r="2135" spans="1:6">
      <c r="A2135" s="26"/>
      <c r="B2135" s="27"/>
      <c r="D2135" s="21"/>
      <c r="E2135" s="48"/>
      <c r="F2135" s="48"/>
    </row>
    <row r="2136" spans="1:6">
      <c r="A2136" s="26"/>
      <c r="B2136" s="27"/>
      <c r="D2136" s="21"/>
      <c r="E2136" s="48"/>
      <c r="F2136" s="48"/>
    </row>
    <row r="2137" spans="1:6">
      <c r="A2137" s="26"/>
      <c r="B2137" s="27"/>
      <c r="D2137" s="21"/>
      <c r="E2137" s="48"/>
      <c r="F2137" s="48"/>
    </row>
    <row r="2138" spans="1:6">
      <c r="A2138" s="26"/>
      <c r="B2138" s="27"/>
      <c r="D2138" s="21"/>
      <c r="E2138" s="48"/>
      <c r="F2138" s="48"/>
    </row>
    <row r="2139" spans="1:6">
      <c r="A2139" s="26"/>
      <c r="B2139" s="27"/>
      <c r="D2139" s="21"/>
      <c r="E2139" s="48"/>
      <c r="F2139" s="48"/>
    </row>
    <row r="2140" spans="1:6">
      <c r="A2140" s="26"/>
      <c r="B2140" s="27"/>
      <c r="D2140" s="21"/>
      <c r="E2140" s="48"/>
      <c r="F2140" s="48"/>
    </row>
    <row r="2141" spans="1:6">
      <c r="A2141" s="26"/>
      <c r="B2141" s="27"/>
      <c r="D2141" s="21"/>
      <c r="E2141" s="48"/>
      <c r="F2141" s="48"/>
    </row>
    <row r="2142" spans="1:6">
      <c r="A2142" s="26"/>
      <c r="B2142" s="27"/>
      <c r="D2142" s="21"/>
      <c r="E2142" s="48"/>
      <c r="F2142" s="48"/>
    </row>
    <row r="2143" spans="1:6">
      <c r="A2143" s="26"/>
      <c r="B2143" s="27"/>
      <c r="D2143" s="21"/>
      <c r="E2143" s="48"/>
      <c r="F2143" s="48"/>
    </row>
    <row r="2144" spans="1:6">
      <c r="A2144" s="26"/>
      <c r="B2144" s="27"/>
      <c r="D2144" s="21"/>
      <c r="E2144" s="48"/>
      <c r="F2144" s="48"/>
    </row>
    <row r="2145" spans="1:6">
      <c r="A2145" s="26"/>
      <c r="B2145" s="27"/>
      <c r="D2145" s="21"/>
      <c r="E2145" s="48"/>
      <c r="F2145" s="48"/>
    </row>
    <row r="2146" spans="1:6">
      <c r="A2146" s="26"/>
      <c r="B2146" s="27"/>
      <c r="D2146" s="21"/>
      <c r="E2146" s="48"/>
      <c r="F2146" s="48"/>
    </row>
    <row r="2147" spans="1:6">
      <c r="A2147" s="26"/>
      <c r="B2147" s="27"/>
      <c r="D2147" s="21"/>
      <c r="E2147" s="48"/>
      <c r="F2147" s="48"/>
    </row>
    <row r="2148" spans="1:6">
      <c r="A2148" s="26"/>
      <c r="B2148" s="27"/>
      <c r="D2148" s="21"/>
      <c r="E2148" s="48"/>
      <c r="F2148" s="48"/>
    </row>
    <row r="2149" spans="1:6">
      <c r="A2149" s="26"/>
      <c r="B2149" s="27"/>
      <c r="D2149" s="21"/>
      <c r="E2149" s="48"/>
      <c r="F2149" s="48"/>
    </row>
    <row r="2150" spans="1:6">
      <c r="A2150" s="26"/>
      <c r="B2150" s="27"/>
      <c r="D2150" s="21"/>
      <c r="E2150" s="48"/>
      <c r="F2150" s="48"/>
    </row>
    <row r="2151" spans="1:6">
      <c r="A2151" s="26"/>
      <c r="B2151" s="27"/>
      <c r="D2151" s="21"/>
      <c r="E2151" s="48"/>
      <c r="F2151" s="48"/>
    </row>
    <row r="2152" spans="1:6">
      <c r="A2152" s="26"/>
      <c r="B2152" s="27"/>
      <c r="D2152" s="21"/>
      <c r="E2152" s="48"/>
      <c r="F2152" s="48"/>
    </row>
    <row r="2153" spans="1:6">
      <c r="A2153" s="26"/>
      <c r="B2153" s="27"/>
      <c r="D2153" s="21"/>
      <c r="E2153" s="48"/>
      <c r="F2153" s="48"/>
    </row>
    <row r="2154" spans="1:6">
      <c r="A2154" s="26"/>
      <c r="B2154" s="27"/>
      <c r="D2154" s="21"/>
      <c r="E2154" s="48"/>
      <c r="F2154" s="48"/>
    </row>
    <row r="2155" spans="1:6">
      <c r="A2155" s="26"/>
      <c r="B2155" s="27"/>
      <c r="D2155" s="21"/>
      <c r="E2155" s="48"/>
      <c r="F2155" s="48"/>
    </row>
    <row r="2156" spans="1:6">
      <c r="A2156" s="26"/>
      <c r="B2156" s="27"/>
      <c r="D2156" s="21"/>
      <c r="E2156" s="48"/>
      <c r="F2156" s="48"/>
    </row>
    <row r="2157" spans="1:6">
      <c r="A2157" s="26"/>
      <c r="B2157" s="27"/>
      <c r="D2157" s="21"/>
      <c r="E2157" s="48"/>
      <c r="F2157" s="48"/>
    </row>
    <row r="2158" spans="1:6">
      <c r="A2158" s="26"/>
      <c r="B2158" s="27"/>
      <c r="D2158" s="21"/>
      <c r="E2158" s="48"/>
      <c r="F2158" s="48"/>
    </row>
    <row r="2159" spans="1:6">
      <c r="A2159" s="26"/>
      <c r="B2159" s="27"/>
      <c r="D2159" s="21"/>
      <c r="E2159" s="48"/>
      <c r="F2159" s="48"/>
    </row>
    <row r="2160" spans="1:6">
      <c r="A2160" s="26"/>
      <c r="B2160" s="27"/>
      <c r="D2160" s="21"/>
      <c r="E2160" s="48"/>
      <c r="F2160" s="48"/>
    </row>
    <row r="2161" spans="1:6">
      <c r="A2161" s="26"/>
      <c r="B2161" s="27"/>
      <c r="D2161" s="21"/>
      <c r="E2161" s="48"/>
      <c r="F2161" s="48"/>
    </row>
    <row r="2162" spans="1:6">
      <c r="A2162" s="26"/>
      <c r="B2162" s="27"/>
      <c r="D2162" s="21"/>
      <c r="E2162" s="48"/>
      <c r="F2162" s="48"/>
    </row>
    <row r="2163" spans="1:6">
      <c r="A2163" s="26"/>
      <c r="B2163" s="27"/>
      <c r="D2163" s="21"/>
      <c r="E2163" s="48"/>
      <c r="F2163" s="48"/>
    </row>
    <row r="2164" spans="1:6">
      <c r="A2164" s="26"/>
      <c r="B2164" s="27"/>
      <c r="D2164" s="21"/>
      <c r="E2164" s="48"/>
      <c r="F2164" s="48"/>
    </row>
    <row r="2165" spans="1:6">
      <c r="A2165" s="26"/>
      <c r="B2165" s="27"/>
      <c r="D2165" s="21"/>
      <c r="E2165" s="48"/>
      <c r="F2165" s="48"/>
    </row>
    <row r="2166" spans="1:6">
      <c r="A2166" s="26"/>
      <c r="B2166" s="27"/>
      <c r="D2166" s="21"/>
      <c r="E2166" s="48"/>
      <c r="F2166" s="48"/>
    </row>
    <row r="2167" spans="1:6">
      <c r="A2167" s="26"/>
      <c r="B2167" s="27"/>
      <c r="D2167" s="21"/>
      <c r="E2167" s="48"/>
      <c r="F2167" s="48"/>
    </row>
    <row r="2168" spans="1:6">
      <c r="A2168" s="26"/>
      <c r="B2168" s="27"/>
      <c r="D2168" s="21"/>
      <c r="E2168" s="48"/>
      <c r="F2168" s="48"/>
    </row>
    <row r="2169" spans="1:6">
      <c r="A2169" s="26"/>
      <c r="B2169" s="27"/>
      <c r="D2169" s="21"/>
      <c r="E2169" s="48"/>
      <c r="F2169" s="48"/>
    </row>
    <row r="2170" spans="1:6">
      <c r="A2170" s="26"/>
      <c r="B2170" s="27"/>
      <c r="D2170" s="21"/>
      <c r="E2170" s="48"/>
      <c r="F2170" s="48"/>
    </row>
    <row r="2171" spans="1:6">
      <c r="A2171" s="26"/>
      <c r="B2171" s="27"/>
      <c r="D2171" s="21"/>
      <c r="E2171" s="48"/>
      <c r="F2171" s="48"/>
    </row>
    <row r="2172" spans="1:6">
      <c r="A2172" s="26"/>
      <c r="B2172" s="27"/>
      <c r="D2172" s="21"/>
      <c r="E2172" s="48"/>
      <c r="F2172" s="48"/>
    </row>
    <row r="2173" spans="1:6">
      <c r="A2173" s="26"/>
      <c r="B2173" s="27"/>
      <c r="D2173" s="21"/>
      <c r="E2173" s="48"/>
      <c r="F2173" s="48"/>
    </row>
    <row r="2174" spans="1:6">
      <c r="A2174" s="26"/>
      <c r="B2174" s="27"/>
      <c r="D2174" s="21"/>
      <c r="E2174" s="48"/>
      <c r="F2174" s="48"/>
    </row>
    <row r="2175" spans="1:6">
      <c r="A2175" s="26"/>
      <c r="B2175" s="27"/>
      <c r="D2175" s="21"/>
      <c r="E2175" s="48"/>
      <c r="F2175" s="48"/>
    </row>
    <row r="2176" spans="1:6">
      <c r="A2176" s="26"/>
      <c r="B2176" s="27"/>
      <c r="D2176" s="21"/>
      <c r="E2176" s="48"/>
      <c r="F2176" s="48"/>
    </row>
    <row r="2177" spans="1:6">
      <c r="A2177" s="26"/>
      <c r="B2177" s="27"/>
      <c r="D2177" s="21"/>
      <c r="E2177" s="48"/>
      <c r="F2177" s="48"/>
    </row>
    <row r="2178" spans="1:6">
      <c r="A2178" s="26"/>
      <c r="B2178" s="27"/>
      <c r="D2178" s="21"/>
      <c r="E2178" s="48"/>
      <c r="F2178" s="48"/>
    </row>
    <row r="2179" spans="1:6">
      <c r="A2179" s="26"/>
      <c r="B2179" s="27"/>
      <c r="D2179" s="21"/>
      <c r="E2179" s="48"/>
      <c r="F2179" s="48"/>
    </row>
    <row r="2180" spans="1:6">
      <c r="A2180" s="26"/>
      <c r="B2180" s="27"/>
      <c r="D2180" s="21"/>
      <c r="E2180" s="48"/>
      <c r="F2180" s="48"/>
    </row>
    <row r="2181" spans="1:6">
      <c r="A2181" s="26"/>
      <c r="B2181" s="27"/>
      <c r="D2181" s="21"/>
      <c r="E2181" s="48"/>
      <c r="F2181" s="48"/>
    </row>
    <row r="2182" spans="1:6">
      <c r="A2182" s="26"/>
      <c r="B2182" s="27"/>
      <c r="D2182" s="21"/>
      <c r="E2182" s="48"/>
      <c r="F2182" s="48"/>
    </row>
    <row r="2183" spans="1:6">
      <c r="A2183" s="26"/>
      <c r="B2183" s="27"/>
      <c r="D2183" s="21"/>
      <c r="E2183" s="48"/>
      <c r="F2183" s="48"/>
    </row>
    <row r="2184" spans="1:6">
      <c r="A2184" s="26"/>
      <c r="B2184" s="27"/>
      <c r="D2184" s="21"/>
      <c r="E2184" s="48"/>
      <c r="F2184" s="48"/>
    </row>
    <row r="2185" spans="1:6">
      <c r="A2185" s="26"/>
      <c r="B2185" s="27"/>
      <c r="D2185" s="21"/>
      <c r="E2185" s="48"/>
      <c r="F2185" s="48"/>
    </row>
    <row r="2186" spans="1:6">
      <c r="A2186" s="26"/>
      <c r="B2186" s="27"/>
      <c r="D2186" s="21"/>
      <c r="E2186" s="48"/>
      <c r="F2186" s="48"/>
    </row>
    <row r="2187" spans="1:6">
      <c r="A2187" s="26"/>
      <c r="B2187" s="27"/>
      <c r="D2187" s="21"/>
      <c r="E2187" s="48"/>
      <c r="F2187" s="48"/>
    </row>
    <row r="2188" spans="1:6">
      <c r="A2188" s="26"/>
      <c r="B2188" s="27"/>
      <c r="D2188" s="21"/>
      <c r="E2188" s="48"/>
      <c r="F2188" s="48"/>
    </row>
    <row r="2189" spans="1:6">
      <c r="A2189" s="26"/>
      <c r="B2189" s="27"/>
      <c r="D2189" s="21"/>
      <c r="E2189" s="48"/>
      <c r="F2189" s="48"/>
    </row>
    <row r="2190" spans="1:6">
      <c r="A2190" s="26"/>
      <c r="B2190" s="27"/>
      <c r="D2190" s="21"/>
      <c r="E2190" s="48"/>
      <c r="F2190" s="48"/>
    </row>
    <row r="2191" spans="1:6">
      <c r="A2191" s="26"/>
      <c r="B2191" s="27"/>
      <c r="D2191" s="21"/>
      <c r="E2191" s="48"/>
      <c r="F2191" s="48"/>
    </row>
    <row r="2192" spans="1:6">
      <c r="A2192" s="26"/>
      <c r="B2192" s="27"/>
      <c r="D2192" s="21"/>
      <c r="E2192" s="48"/>
      <c r="F2192" s="48"/>
    </row>
    <row r="2193" spans="1:6">
      <c r="A2193" s="26"/>
      <c r="B2193" s="27"/>
      <c r="D2193" s="21"/>
      <c r="E2193" s="48"/>
      <c r="F2193" s="48"/>
    </row>
    <row r="2194" spans="1:6">
      <c r="A2194" s="26"/>
      <c r="B2194" s="27"/>
      <c r="D2194" s="21"/>
      <c r="E2194" s="48"/>
      <c r="F2194" s="48"/>
    </row>
    <row r="2195" spans="1:6">
      <c r="A2195" s="26"/>
      <c r="B2195" s="27"/>
      <c r="D2195" s="21"/>
      <c r="E2195" s="48"/>
      <c r="F2195" s="48"/>
    </row>
    <row r="2196" spans="1:6">
      <c r="A2196" s="26"/>
      <c r="B2196" s="27"/>
      <c r="D2196" s="21"/>
      <c r="E2196" s="48"/>
      <c r="F2196" s="48"/>
    </row>
    <row r="2197" spans="1:6">
      <c r="A2197" s="26"/>
      <c r="B2197" s="27"/>
      <c r="D2197" s="21"/>
      <c r="E2197" s="48"/>
      <c r="F2197" s="48"/>
    </row>
    <row r="2198" spans="1:6">
      <c r="A2198" s="26"/>
      <c r="B2198" s="27"/>
      <c r="D2198" s="21"/>
      <c r="E2198" s="48"/>
      <c r="F2198" s="48"/>
    </row>
    <row r="2199" spans="1:6">
      <c r="A2199" s="26"/>
      <c r="B2199" s="27"/>
      <c r="D2199" s="21"/>
      <c r="E2199" s="48"/>
      <c r="F2199" s="48"/>
    </row>
    <row r="2200" spans="1:6">
      <c r="A2200" s="26"/>
      <c r="B2200" s="27"/>
      <c r="D2200" s="21"/>
      <c r="E2200" s="48"/>
      <c r="F2200" s="48"/>
    </row>
    <row r="2201" spans="1:6">
      <c r="A2201" s="26"/>
      <c r="B2201" s="27"/>
      <c r="D2201" s="21"/>
      <c r="E2201" s="48"/>
      <c r="F2201" s="48"/>
    </row>
    <row r="2202" spans="1:6">
      <c r="A2202" s="26"/>
      <c r="B2202" s="27"/>
      <c r="D2202" s="21"/>
      <c r="E2202" s="48"/>
      <c r="F2202" s="48"/>
    </row>
    <row r="2203" spans="1:6">
      <c r="A2203" s="26"/>
      <c r="B2203" s="27"/>
      <c r="D2203" s="21"/>
      <c r="E2203" s="48"/>
      <c r="F2203" s="48"/>
    </row>
    <row r="2204" spans="1:6">
      <c r="A2204" s="26"/>
      <c r="B2204" s="27"/>
      <c r="D2204" s="21"/>
      <c r="E2204" s="48"/>
      <c r="F2204" s="48"/>
    </row>
    <row r="2205" spans="1:6">
      <c r="A2205" s="26"/>
      <c r="B2205" s="27"/>
      <c r="D2205" s="21"/>
      <c r="E2205" s="48"/>
      <c r="F2205" s="48"/>
    </row>
    <row r="2206" spans="1:6">
      <c r="A2206" s="26"/>
      <c r="B2206" s="27"/>
      <c r="D2206" s="21"/>
      <c r="E2206" s="48"/>
      <c r="F2206" s="48"/>
    </row>
    <row r="2207" spans="1:6">
      <c r="A2207" s="26"/>
      <c r="B2207" s="27"/>
      <c r="D2207" s="21"/>
      <c r="E2207" s="48"/>
      <c r="F2207" s="48"/>
    </row>
    <row r="2208" spans="1:6">
      <c r="A2208" s="26"/>
      <c r="B2208" s="27"/>
      <c r="D2208" s="21"/>
      <c r="E2208" s="48"/>
      <c r="F2208" s="48"/>
    </row>
    <row r="2209" spans="1:6">
      <c r="A2209" s="26"/>
      <c r="B2209" s="27"/>
      <c r="D2209" s="21"/>
      <c r="E2209" s="48"/>
      <c r="F2209" s="48"/>
    </row>
    <row r="2210" spans="1:6">
      <c r="A2210" s="26"/>
      <c r="B2210" s="27"/>
      <c r="D2210" s="21"/>
      <c r="E2210" s="48"/>
      <c r="F2210" s="48"/>
    </row>
    <row r="2211" spans="1:6">
      <c r="A2211" s="26"/>
      <c r="B2211" s="27"/>
      <c r="D2211" s="21"/>
      <c r="E2211" s="48"/>
      <c r="F2211" s="48"/>
    </row>
    <row r="2212" spans="1:6">
      <c r="A2212" s="26"/>
      <c r="B2212" s="27"/>
      <c r="D2212" s="21"/>
      <c r="E2212" s="48"/>
      <c r="F2212" s="48"/>
    </row>
    <row r="2213" spans="1:6">
      <c r="A2213" s="26"/>
      <c r="B2213" s="27"/>
      <c r="D2213" s="21"/>
      <c r="E2213" s="48"/>
      <c r="F2213" s="48"/>
    </row>
    <row r="2214" spans="1:6">
      <c r="A2214" s="26"/>
      <c r="B2214" s="27"/>
      <c r="D2214" s="21"/>
      <c r="E2214" s="48"/>
      <c r="F2214" s="48"/>
    </row>
    <row r="2215" spans="1:6">
      <c r="A2215" s="26"/>
      <c r="B2215" s="27"/>
      <c r="D2215" s="21"/>
      <c r="E2215" s="48"/>
      <c r="F2215" s="48"/>
    </row>
    <row r="2216" spans="1:6">
      <c r="A2216" s="26"/>
      <c r="B2216" s="27"/>
      <c r="D2216" s="21"/>
      <c r="E2216" s="48"/>
      <c r="F2216" s="48"/>
    </row>
    <row r="2217" spans="1:6">
      <c r="A2217" s="26"/>
      <c r="B2217" s="27"/>
      <c r="D2217" s="21"/>
      <c r="E2217" s="48"/>
      <c r="F2217" s="48"/>
    </row>
    <row r="2218" spans="1:6">
      <c r="A2218" s="26"/>
      <c r="B2218" s="27"/>
      <c r="D2218" s="21"/>
      <c r="E2218" s="48"/>
      <c r="F2218" s="48"/>
    </row>
    <row r="2219" spans="1:6">
      <c r="A2219" s="26"/>
      <c r="B2219" s="27"/>
      <c r="D2219" s="21"/>
      <c r="E2219" s="48"/>
      <c r="F2219" s="48"/>
    </row>
    <row r="2220" spans="1:6">
      <c r="A2220" s="26"/>
      <c r="B2220" s="27"/>
      <c r="D2220" s="21"/>
      <c r="E2220" s="48"/>
      <c r="F2220" s="48"/>
    </row>
    <row r="2221" spans="1:6">
      <c r="A2221" s="26"/>
      <c r="B2221" s="27"/>
      <c r="D2221" s="21"/>
      <c r="E2221" s="48"/>
      <c r="F2221" s="48"/>
    </row>
    <row r="2222" spans="1:6">
      <c r="A2222" s="26"/>
      <c r="B2222" s="27"/>
      <c r="D2222" s="21"/>
      <c r="E2222" s="48"/>
      <c r="F2222" s="48"/>
    </row>
    <row r="2223" spans="1:6">
      <c r="A2223" s="26"/>
      <c r="B2223" s="27"/>
      <c r="D2223" s="21"/>
      <c r="E2223" s="48"/>
      <c r="F2223" s="48"/>
    </row>
    <row r="2224" spans="1:6">
      <c r="A2224" s="26"/>
      <c r="B2224" s="27"/>
      <c r="D2224" s="21"/>
      <c r="E2224" s="48"/>
      <c r="F2224" s="48"/>
    </row>
    <row r="2225" spans="1:6">
      <c r="A2225" s="26"/>
      <c r="B2225" s="27"/>
      <c r="D2225" s="21"/>
      <c r="E2225" s="48"/>
      <c r="F2225" s="48"/>
    </row>
    <row r="2226" spans="1:6">
      <c r="A2226" s="26"/>
      <c r="B2226" s="27"/>
      <c r="D2226" s="21"/>
      <c r="E2226" s="48"/>
      <c r="F2226" s="48"/>
    </row>
    <row r="2227" spans="1:6">
      <c r="A2227" s="26"/>
      <c r="B2227" s="27"/>
      <c r="D2227" s="21"/>
      <c r="E2227" s="48"/>
      <c r="F2227" s="48"/>
    </row>
    <row r="2228" spans="1:6">
      <c r="A2228" s="26"/>
      <c r="B2228" s="27"/>
      <c r="D2228" s="21"/>
      <c r="E2228" s="48"/>
      <c r="F2228" s="48"/>
    </row>
    <row r="2229" spans="1:6">
      <c r="A2229" s="26"/>
      <c r="B2229" s="27"/>
      <c r="D2229" s="21"/>
      <c r="E2229" s="48"/>
      <c r="F2229" s="48"/>
    </row>
    <row r="2230" spans="1:6">
      <c r="A2230" s="26"/>
      <c r="B2230" s="27"/>
      <c r="D2230" s="21"/>
      <c r="E2230" s="48"/>
      <c r="F2230" s="48"/>
    </row>
    <row r="2231" spans="1:6">
      <c r="A2231" s="26"/>
      <c r="B2231" s="27"/>
      <c r="D2231" s="21"/>
      <c r="E2231" s="48"/>
      <c r="F2231" s="48"/>
    </row>
    <row r="2232" spans="1:6">
      <c r="A2232" s="26"/>
      <c r="B2232" s="27"/>
      <c r="D2232" s="21"/>
      <c r="E2232" s="48"/>
      <c r="F2232" s="48"/>
    </row>
    <row r="2233" spans="1:6">
      <c r="A2233" s="26"/>
      <c r="B2233" s="27"/>
      <c r="D2233" s="21"/>
      <c r="E2233" s="48"/>
      <c r="F2233" s="48"/>
    </row>
    <row r="2234" spans="1:6">
      <c r="A2234" s="26"/>
      <c r="B2234" s="27"/>
      <c r="D2234" s="21"/>
      <c r="E2234" s="48"/>
      <c r="F2234" s="48"/>
    </row>
    <row r="2235" spans="1:6">
      <c r="A2235" s="26"/>
      <c r="B2235" s="27"/>
      <c r="D2235" s="21"/>
      <c r="E2235" s="48"/>
      <c r="F2235" s="48"/>
    </row>
    <row r="2236" spans="1:6">
      <c r="A2236" s="26"/>
      <c r="B2236" s="27"/>
      <c r="D2236" s="21"/>
      <c r="E2236" s="48"/>
      <c r="F2236" s="48"/>
    </row>
    <row r="2237" spans="1:6">
      <c r="A2237" s="26"/>
      <c r="B2237" s="27"/>
      <c r="D2237" s="21"/>
      <c r="E2237" s="48"/>
      <c r="F2237" s="48"/>
    </row>
    <row r="2238" spans="1:6">
      <c r="A2238" s="26"/>
      <c r="B2238" s="27"/>
      <c r="D2238" s="21"/>
      <c r="E2238" s="48"/>
      <c r="F2238" s="48"/>
    </row>
    <row r="2239" spans="1:6">
      <c r="A2239" s="26"/>
      <c r="B2239" s="27"/>
      <c r="D2239" s="21"/>
      <c r="E2239" s="48"/>
      <c r="F2239" s="48"/>
    </row>
    <row r="2240" spans="1:6">
      <c r="A2240" s="26"/>
      <c r="B2240" s="27"/>
      <c r="D2240" s="21"/>
      <c r="E2240" s="48"/>
      <c r="F2240" s="48"/>
    </row>
    <row r="2241" spans="1:6">
      <c r="A2241" s="26"/>
      <c r="B2241" s="27"/>
      <c r="D2241" s="21"/>
      <c r="E2241" s="48"/>
      <c r="F2241" s="48"/>
    </row>
    <row r="2242" spans="1:6">
      <c r="A2242" s="26"/>
      <c r="B2242" s="27"/>
      <c r="D2242" s="21"/>
      <c r="E2242" s="48"/>
      <c r="F2242" s="48"/>
    </row>
    <row r="2243" spans="1:6">
      <c r="A2243" s="26"/>
      <c r="B2243" s="27"/>
      <c r="D2243" s="21"/>
      <c r="E2243" s="48"/>
      <c r="F2243" s="48"/>
    </row>
    <row r="2244" spans="1:6">
      <c r="A2244" s="26"/>
      <c r="B2244" s="27"/>
      <c r="D2244" s="21"/>
      <c r="E2244" s="48"/>
      <c r="F2244" s="48"/>
    </row>
    <row r="2245" spans="1:6">
      <c r="A2245" s="26"/>
      <c r="B2245" s="27"/>
      <c r="D2245" s="21"/>
      <c r="E2245" s="48"/>
      <c r="F2245" s="48"/>
    </row>
    <row r="2246" spans="1:6">
      <c r="A2246" s="26"/>
      <c r="B2246" s="27"/>
      <c r="D2246" s="21"/>
      <c r="E2246" s="48"/>
      <c r="F2246" s="48"/>
    </row>
    <row r="2247" spans="1:6">
      <c r="A2247" s="26"/>
      <c r="B2247" s="27"/>
      <c r="D2247" s="21"/>
      <c r="E2247" s="48"/>
      <c r="F2247" s="48"/>
    </row>
    <row r="2248" spans="1:6">
      <c r="A2248" s="26"/>
      <c r="B2248" s="27"/>
      <c r="D2248" s="21"/>
      <c r="E2248" s="48"/>
      <c r="F2248" s="48"/>
    </row>
    <row r="2249" spans="1:6">
      <c r="A2249" s="26"/>
      <c r="B2249" s="27"/>
      <c r="D2249" s="21"/>
      <c r="E2249" s="48"/>
      <c r="F2249" s="48"/>
    </row>
    <row r="2250" spans="1:6">
      <c r="A2250" s="26"/>
      <c r="B2250" s="27"/>
      <c r="D2250" s="21"/>
      <c r="E2250" s="48"/>
      <c r="F2250" s="48"/>
    </row>
    <row r="2251" spans="1:6">
      <c r="A2251" s="26"/>
      <c r="B2251" s="27"/>
      <c r="D2251" s="21"/>
      <c r="E2251" s="48"/>
      <c r="F2251" s="48"/>
    </row>
    <row r="2252" spans="1:6">
      <c r="A2252" s="26"/>
      <c r="B2252" s="27"/>
      <c r="D2252" s="21"/>
      <c r="E2252" s="48"/>
      <c r="F2252" s="48"/>
    </row>
    <row r="2253" spans="1:6">
      <c r="A2253" s="26"/>
      <c r="B2253" s="27"/>
      <c r="D2253" s="21"/>
      <c r="E2253" s="48"/>
      <c r="F2253" s="48"/>
    </row>
    <row r="2254" spans="1:6">
      <c r="A2254" s="26"/>
      <c r="B2254" s="27"/>
      <c r="D2254" s="21"/>
      <c r="E2254" s="48"/>
      <c r="F2254" s="48"/>
    </row>
    <row r="2255" spans="1:6">
      <c r="A2255" s="26"/>
      <c r="B2255" s="27"/>
      <c r="D2255" s="21"/>
      <c r="E2255" s="48"/>
      <c r="F2255" s="48"/>
    </row>
    <row r="2256" spans="1:6">
      <c r="A2256" s="26"/>
      <c r="B2256" s="27"/>
      <c r="D2256" s="21"/>
      <c r="E2256" s="48"/>
      <c r="F2256" s="48"/>
    </row>
    <row r="2257" spans="1:6">
      <c r="A2257" s="26"/>
      <c r="B2257" s="27"/>
      <c r="D2257" s="21"/>
      <c r="E2257" s="48"/>
      <c r="F2257" s="48"/>
    </row>
    <row r="2258" spans="1:6">
      <c r="A2258" s="26"/>
      <c r="B2258" s="27"/>
      <c r="D2258" s="21"/>
      <c r="E2258" s="48"/>
      <c r="F2258" s="48"/>
    </row>
    <row r="2259" spans="1:6">
      <c r="A2259" s="26"/>
      <c r="B2259" s="27"/>
      <c r="D2259" s="21"/>
      <c r="E2259" s="48"/>
      <c r="F2259" s="48"/>
    </row>
    <row r="2260" spans="1:6">
      <c r="A2260" s="26"/>
      <c r="B2260" s="27"/>
      <c r="D2260" s="21"/>
      <c r="E2260" s="48"/>
      <c r="F2260" s="48"/>
    </row>
    <row r="2261" spans="1:6">
      <c r="A2261" s="26"/>
      <c r="B2261" s="27"/>
      <c r="D2261" s="21"/>
      <c r="E2261" s="48"/>
      <c r="F2261" s="48"/>
    </row>
    <row r="2262" spans="1:6">
      <c r="A2262" s="26"/>
      <c r="B2262" s="27"/>
      <c r="D2262" s="21"/>
      <c r="E2262" s="48"/>
      <c r="F2262" s="48"/>
    </row>
    <row r="2263" spans="1:6">
      <c r="A2263" s="26"/>
      <c r="B2263" s="27"/>
      <c r="D2263" s="21"/>
      <c r="E2263" s="48"/>
      <c r="F2263" s="48"/>
    </row>
    <row r="2264" spans="1:6">
      <c r="A2264" s="26"/>
      <c r="B2264" s="27"/>
      <c r="D2264" s="21"/>
      <c r="E2264" s="48"/>
      <c r="F2264" s="48"/>
    </row>
    <row r="2265" spans="1:6">
      <c r="A2265" s="26"/>
      <c r="B2265" s="27"/>
      <c r="D2265" s="21"/>
      <c r="E2265" s="48"/>
      <c r="F2265" s="48"/>
    </row>
    <row r="2266" spans="1:6">
      <c r="A2266" s="26"/>
      <c r="B2266" s="27"/>
      <c r="D2266" s="21"/>
      <c r="E2266" s="48"/>
      <c r="F2266" s="48"/>
    </row>
    <row r="2267" spans="1:6">
      <c r="A2267" s="26"/>
      <c r="B2267" s="27"/>
      <c r="D2267" s="21"/>
      <c r="E2267" s="48"/>
      <c r="F2267" s="48"/>
    </row>
    <row r="2268" spans="1:6">
      <c r="A2268" s="26"/>
      <c r="B2268" s="27"/>
      <c r="D2268" s="21"/>
      <c r="E2268" s="48"/>
      <c r="F2268" s="48"/>
    </row>
    <row r="2269" spans="1:6">
      <c r="A2269" s="26"/>
      <c r="B2269" s="27"/>
      <c r="D2269" s="21"/>
      <c r="E2269" s="48"/>
      <c r="F2269" s="48"/>
    </row>
    <row r="2270" spans="1:6">
      <c r="A2270" s="26"/>
      <c r="B2270" s="27"/>
      <c r="D2270" s="21"/>
      <c r="E2270" s="48"/>
      <c r="F2270" s="48"/>
    </row>
    <row r="2271" spans="1:6">
      <c r="A2271" s="26"/>
      <c r="B2271" s="27"/>
      <c r="D2271" s="21"/>
      <c r="E2271" s="48"/>
      <c r="F2271" s="48"/>
    </row>
    <row r="2272" spans="1:6">
      <c r="A2272" s="26"/>
      <c r="B2272" s="27"/>
      <c r="D2272" s="21"/>
      <c r="E2272" s="48"/>
      <c r="F2272" s="48"/>
    </row>
    <row r="2273" spans="1:6">
      <c r="A2273" s="26"/>
      <c r="B2273" s="27"/>
      <c r="D2273" s="21"/>
      <c r="E2273" s="48"/>
      <c r="F2273" s="48"/>
    </row>
    <row r="2274" spans="1:6">
      <c r="A2274" s="26"/>
      <c r="B2274" s="27"/>
      <c r="D2274" s="21"/>
      <c r="E2274" s="48"/>
      <c r="F2274" s="48"/>
    </row>
    <row r="2275" spans="1:6">
      <c r="A2275" s="26"/>
      <c r="B2275" s="27"/>
      <c r="D2275" s="21"/>
      <c r="E2275" s="48"/>
      <c r="F2275" s="48"/>
    </row>
    <row r="2276" spans="1:6">
      <c r="A2276" s="26"/>
      <c r="B2276" s="27"/>
      <c r="D2276" s="21"/>
      <c r="E2276" s="48"/>
      <c r="F2276" s="48"/>
    </row>
    <row r="2277" spans="1:6">
      <c r="A2277" s="26"/>
      <c r="B2277" s="27"/>
      <c r="D2277" s="21"/>
      <c r="E2277" s="48"/>
      <c r="F2277" s="48"/>
    </row>
    <row r="2278" spans="1:6">
      <c r="A2278" s="26"/>
      <c r="B2278" s="27"/>
      <c r="D2278" s="21"/>
      <c r="E2278" s="48"/>
      <c r="F2278" s="48"/>
    </row>
    <row r="2279" spans="1:6">
      <c r="A2279" s="26"/>
      <c r="B2279" s="27"/>
      <c r="D2279" s="21"/>
      <c r="E2279" s="48"/>
      <c r="F2279" s="48"/>
    </row>
    <row r="2280" spans="1:6">
      <c r="A2280" s="26"/>
      <c r="B2280" s="27"/>
      <c r="D2280" s="21"/>
      <c r="E2280" s="48"/>
      <c r="F2280" s="48"/>
    </row>
    <row r="2281" spans="1:6">
      <c r="A2281" s="26"/>
      <c r="B2281" s="27"/>
      <c r="D2281" s="21"/>
      <c r="E2281" s="48"/>
      <c r="F2281" s="48"/>
    </row>
    <row r="2282" spans="1:6">
      <c r="A2282" s="26"/>
      <c r="B2282" s="27"/>
      <c r="D2282" s="21"/>
      <c r="E2282" s="48"/>
      <c r="F2282" s="48"/>
    </row>
    <row r="2283" spans="1:6">
      <c r="A2283" s="26"/>
      <c r="B2283" s="27"/>
      <c r="D2283" s="21"/>
      <c r="E2283" s="48"/>
      <c r="F2283" s="48"/>
    </row>
    <row r="2284" spans="1:6">
      <c r="A2284" s="26"/>
      <c r="B2284" s="27"/>
      <c r="D2284" s="21"/>
      <c r="E2284" s="48"/>
      <c r="F2284" s="48"/>
    </row>
    <row r="2285" spans="1:6">
      <c r="A2285" s="26"/>
      <c r="B2285" s="27"/>
      <c r="D2285" s="21"/>
      <c r="E2285" s="48"/>
      <c r="F2285" s="48"/>
    </row>
    <row r="2286" spans="1:6">
      <c r="A2286" s="26"/>
      <c r="B2286" s="27"/>
      <c r="D2286" s="21"/>
      <c r="E2286" s="48"/>
      <c r="F2286" s="48"/>
    </row>
    <row r="2287" spans="1:6">
      <c r="A2287" s="26"/>
      <c r="B2287" s="27"/>
      <c r="D2287" s="21"/>
      <c r="E2287" s="48"/>
      <c r="F2287" s="48"/>
    </row>
    <row r="2288" spans="1:6">
      <c r="A2288" s="26"/>
      <c r="B2288" s="27"/>
      <c r="D2288" s="21"/>
      <c r="E2288" s="48"/>
      <c r="F2288" s="48"/>
    </row>
    <row r="2289" spans="1:6">
      <c r="A2289" s="26"/>
      <c r="B2289" s="27"/>
      <c r="D2289" s="21"/>
      <c r="E2289" s="48"/>
      <c r="F2289" s="48"/>
    </row>
    <row r="2290" spans="1:6">
      <c r="A2290" s="26"/>
      <c r="B2290" s="27"/>
      <c r="D2290" s="21"/>
      <c r="E2290" s="48"/>
      <c r="F2290" s="48"/>
    </row>
    <row r="2291" spans="1:6">
      <c r="A2291" s="26"/>
      <c r="B2291" s="27"/>
      <c r="D2291" s="21"/>
      <c r="E2291" s="48"/>
      <c r="F2291" s="48"/>
    </row>
    <row r="2292" spans="1:6">
      <c r="A2292" s="26"/>
      <c r="B2292" s="27"/>
      <c r="D2292" s="21"/>
      <c r="E2292" s="48"/>
      <c r="F2292" s="48"/>
    </row>
    <row r="2293" spans="1:6">
      <c r="A2293" s="26"/>
      <c r="B2293" s="27"/>
      <c r="D2293" s="21"/>
      <c r="E2293" s="48"/>
      <c r="F2293" s="48"/>
    </row>
    <row r="2294" spans="1:6">
      <c r="A2294" s="26"/>
      <c r="B2294" s="27"/>
      <c r="D2294" s="21"/>
      <c r="E2294" s="48"/>
      <c r="F2294" s="48"/>
    </row>
    <row r="2295" spans="1:6">
      <c r="A2295" s="26"/>
      <c r="B2295" s="27"/>
      <c r="D2295" s="21"/>
      <c r="E2295" s="48"/>
      <c r="F2295" s="48"/>
    </row>
    <row r="2296" spans="1:6">
      <c r="A2296" s="26"/>
      <c r="B2296" s="27"/>
      <c r="D2296" s="21"/>
      <c r="E2296" s="48"/>
      <c r="F2296" s="48"/>
    </row>
    <row r="2297" spans="1:6">
      <c r="A2297" s="26"/>
      <c r="B2297" s="27"/>
      <c r="D2297" s="21"/>
      <c r="E2297" s="48"/>
      <c r="F2297" s="48"/>
    </row>
    <row r="2298" spans="1:6">
      <c r="A2298" s="26"/>
      <c r="B2298" s="27"/>
      <c r="D2298" s="21"/>
      <c r="E2298" s="48"/>
      <c r="F2298" s="48"/>
    </row>
    <row r="2299" spans="1:6">
      <c r="A2299" s="26"/>
      <c r="B2299" s="27"/>
      <c r="D2299" s="21"/>
      <c r="E2299" s="48"/>
      <c r="F2299" s="48"/>
    </row>
    <row r="2300" spans="1:6">
      <c r="A2300" s="26"/>
      <c r="B2300" s="27"/>
      <c r="D2300" s="21"/>
      <c r="E2300" s="48"/>
      <c r="F2300" s="48"/>
    </row>
    <row r="2301" spans="1:6">
      <c r="A2301" s="26"/>
      <c r="B2301" s="27"/>
      <c r="D2301" s="21"/>
      <c r="E2301" s="48"/>
      <c r="F2301" s="48"/>
    </row>
    <row r="2302" spans="1:6">
      <c r="A2302" s="26"/>
      <c r="B2302" s="27"/>
      <c r="D2302" s="21"/>
      <c r="E2302" s="48"/>
      <c r="F2302" s="48"/>
    </row>
    <row r="2303" spans="1:6">
      <c r="A2303" s="26"/>
      <c r="B2303" s="27"/>
      <c r="D2303" s="21"/>
      <c r="E2303" s="48"/>
      <c r="F2303" s="48"/>
    </row>
    <row r="2304" spans="1:6">
      <c r="A2304" s="26"/>
      <c r="B2304" s="27"/>
      <c r="D2304" s="21"/>
      <c r="E2304" s="48"/>
      <c r="F2304" s="48"/>
    </row>
    <row r="2305" spans="1:6">
      <c r="A2305" s="26"/>
      <c r="B2305" s="27"/>
      <c r="D2305" s="21"/>
      <c r="E2305" s="48"/>
      <c r="F2305" s="48"/>
    </row>
    <row r="2306" spans="1:6">
      <c r="A2306" s="26"/>
      <c r="B2306" s="27"/>
      <c r="D2306" s="21"/>
      <c r="E2306" s="48"/>
      <c r="F2306" s="48"/>
    </row>
    <row r="2307" spans="1:6">
      <c r="A2307" s="26"/>
      <c r="B2307" s="27"/>
      <c r="D2307" s="21"/>
      <c r="E2307" s="48"/>
      <c r="F2307" s="48"/>
    </row>
    <row r="2308" spans="1:6">
      <c r="A2308" s="26"/>
      <c r="B2308" s="27"/>
      <c r="D2308" s="21"/>
      <c r="E2308" s="48"/>
      <c r="F2308" s="48"/>
    </row>
    <row r="2309" spans="1:6">
      <c r="A2309" s="26"/>
      <c r="B2309" s="27"/>
      <c r="D2309" s="21"/>
      <c r="E2309" s="48"/>
      <c r="F2309" s="48"/>
    </row>
    <row r="2310" spans="1:6">
      <c r="A2310" s="26"/>
      <c r="B2310" s="27"/>
      <c r="D2310" s="21"/>
      <c r="E2310" s="48"/>
      <c r="F2310" s="48"/>
    </row>
    <row r="2311" spans="1:6">
      <c r="A2311" s="26"/>
      <c r="B2311" s="27"/>
      <c r="D2311" s="21"/>
      <c r="E2311" s="48"/>
      <c r="F2311" s="48"/>
    </row>
    <row r="2312" spans="1:6">
      <c r="A2312" s="26"/>
      <c r="B2312" s="27"/>
      <c r="D2312" s="21"/>
      <c r="E2312" s="48"/>
      <c r="F2312" s="48"/>
    </row>
    <row r="2313" spans="1:6">
      <c r="A2313" s="26"/>
      <c r="B2313" s="27"/>
      <c r="D2313" s="21"/>
      <c r="E2313" s="48"/>
      <c r="F2313" s="48"/>
    </row>
    <row r="2314" spans="1:6">
      <c r="A2314" s="26"/>
      <c r="B2314" s="27"/>
      <c r="D2314" s="21"/>
      <c r="E2314" s="48"/>
      <c r="F2314" s="48"/>
    </row>
    <row r="2315" spans="1:6">
      <c r="A2315" s="26"/>
      <c r="B2315" s="27"/>
      <c r="D2315" s="21"/>
      <c r="E2315" s="48"/>
      <c r="F2315" s="48"/>
    </row>
    <row r="2316" spans="1:6">
      <c r="A2316" s="26"/>
      <c r="B2316" s="27"/>
      <c r="D2316" s="21"/>
      <c r="E2316" s="48"/>
      <c r="F2316" s="48"/>
    </row>
    <row r="2317" spans="1:6">
      <c r="A2317" s="26"/>
      <c r="B2317" s="27"/>
      <c r="D2317" s="21"/>
      <c r="E2317" s="48"/>
      <c r="F2317" s="48"/>
    </row>
    <row r="2318" spans="1:6">
      <c r="A2318" s="26"/>
      <c r="B2318" s="27"/>
      <c r="D2318" s="21"/>
      <c r="E2318" s="48"/>
      <c r="F2318" s="48"/>
    </row>
    <row r="2319" spans="1:6">
      <c r="A2319" s="26"/>
      <c r="B2319" s="27"/>
      <c r="D2319" s="21"/>
      <c r="E2319" s="48"/>
      <c r="F2319" s="48"/>
    </row>
    <row r="2320" spans="1:6">
      <c r="A2320" s="26"/>
      <c r="B2320" s="27"/>
      <c r="D2320" s="21"/>
      <c r="E2320" s="48"/>
      <c r="F2320" s="48"/>
    </row>
    <row r="2321" spans="1:6">
      <c r="A2321" s="26"/>
      <c r="B2321" s="27"/>
      <c r="D2321" s="21"/>
      <c r="E2321" s="48"/>
      <c r="F2321" s="48"/>
    </row>
    <row r="2322" spans="1:6">
      <c r="A2322" s="26"/>
      <c r="B2322" s="27"/>
      <c r="D2322" s="21"/>
      <c r="E2322" s="48"/>
      <c r="F2322" s="48"/>
    </row>
    <row r="2323" spans="1:6">
      <c r="A2323" s="26"/>
      <c r="B2323" s="27"/>
      <c r="D2323" s="21"/>
      <c r="E2323" s="48"/>
      <c r="F2323" s="48"/>
    </row>
    <row r="2324" spans="1:6">
      <c r="A2324" s="26"/>
      <c r="B2324" s="27"/>
      <c r="D2324" s="21"/>
      <c r="E2324" s="48"/>
      <c r="F2324" s="48"/>
    </row>
    <row r="2325" spans="1:6">
      <c r="A2325" s="26"/>
      <c r="B2325" s="27"/>
      <c r="D2325" s="21"/>
      <c r="E2325" s="48"/>
      <c r="F2325" s="48"/>
    </row>
    <row r="2326" spans="1:6">
      <c r="A2326" s="26"/>
      <c r="B2326" s="27"/>
      <c r="D2326" s="21"/>
      <c r="E2326" s="48"/>
      <c r="F2326" s="48"/>
    </row>
    <row r="2327" spans="1:6">
      <c r="A2327" s="26"/>
      <c r="B2327" s="27"/>
      <c r="D2327" s="21"/>
      <c r="E2327" s="48"/>
      <c r="F2327" s="48"/>
    </row>
    <row r="2328" spans="1:6">
      <c r="A2328" s="26"/>
      <c r="B2328" s="27"/>
      <c r="D2328" s="21"/>
      <c r="E2328" s="48"/>
      <c r="F2328" s="48"/>
    </row>
    <row r="2329" spans="1:6">
      <c r="A2329" s="26"/>
      <c r="B2329" s="27"/>
      <c r="D2329" s="21"/>
      <c r="E2329" s="48"/>
      <c r="F2329" s="48"/>
    </row>
    <row r="2330" spans="1:6">
      <c r="A2330" s="26"/>
      <c r="B2330" s="27"/>
      <c r="D2330" s="21"/>
      <c r="E2330" s="48"/>
      <c r="F2330" s="48"/>
    </row>
    <row r="2331" spans="1:6">
      <c r="A2331" s="26"/>
      <c r="B2331" s="27"/>
      <c r="D2331" s="21"/>
      <c r="E2331" s="48"/>
      <c r="F2331" s="48"/>
    </row>
    <row r="2332" spans="1:6">
      <c r="A2332" s="26"/>
      <c r="B2332" s="27"/>
      <c r="D2332" s="21"/>
      <c r="E2332" s="48"/>
      <c r="F2332" s="48"/>
    </row>
    <row r="2333" spans="1:6">
      <c r="A2333" s="26"/>
      <c r="B2333" s="27"/>
      <c r="D2333" s="21"/>
      <c r="E2333" s="48"/>
      <c r="F2333" s="48"/>
    </row>
    <row r="2334" spans="1:6">
      <c r="A2334" s="26"/>
      <c r="B2334" s="27"/>
      <c r="D2334" s="21"/>
      <c r="E2334" s="48"/>
      <c r="F2334" s="48"/>
    </row>
    <row r="2335" spans="1:6">
      <c r="A2335" s="26"/>
      <c r="B2335" s="27"/>
      <c r="D2335" s="21"/>
      <c r="E2335" s="48"/>
      <c r="F2335" s="48"/>
    </row>
    <row r="2336" spans="1:6">
      <c r="A2336" s="26"/>
      <c r="B2336" s="27"/>
      <c r="D2336" s="21"/>
      <c r="E2336" s="48"/>
      <c r="F2336" s="48"/>
    </row>
    <row r="2337" spans="1:6">
      <c r="A2337" s="26"/>
      <c r="B2337" s="27"/>
      <c r="D2337" s="21"/>
      <c r="E2337" s="48"/>
      <c r="F2337" s="48"/>
    </row>
    <row r="2338" spans="1:6">
      <c r="A2338" s="26"/>
      <c r="B2338" s="27"/>
      <c r="D2338" s="21"/>
      <c r="E2338" s="48"/>
      <c r="F2338" s="48"/>
    </row>
    <row r="2339" spans="1:6">
      <c r="A2339" s="26"/>
      <c r="B2339" s="27"/>
      <c r="D2339" s="21"/>
      <c r="E2339" s="48"/>
      <c r="F2339" s="48"/>
    </row>
    <row r="2340" spans="1:6">
      <c r="A2340" s="26"/>
      <c r="B2340" s="27"/>
      <c r="D2340" s="21"/>
      <c r="E2340" s="48"/>
      <c r="F2340" s="48"/>
    </row>
    <row r="2341" spans="1:6">
      <c r="A2341" s="26"/>
      <c r="B2341" s="27"/>
      <c r="D2341" s="21"/>
      <c r="E2341" s="48"/>
      <c r="F2341" s="48"/>
    </row>
    <row r="2342" spans="1:6">
      <c r="A2342" s="26"/>
      <c r="B2342" s="27"/>
      <c r="D2342" s="21"/>
      <c r="E2342" s="48"/>
      <c r="F2342" s="48"/>
    </row>
    <row r="2343" spans="1:6">
      <c r="A2343" s="26"/>
      <c r="B2343" s="27"/>
      <c r="D2343" s="21"/>
      <c r="E2343" s="48"/>
      <c r="F2343" s="48"/>
    </row>
    <row r="2344" spans="1:6">
      <c r="A2344" s="26"/>
      <c r="B2344" s="27"/>
      <c r="D2344" s="21"/>
      <c r="E2344" s="48"/>
      <c r="F2344" s="48"/>
    </row>
    <row r="2345" spans="1:6">
      <c r="A2345" s="26"/>
      <c r="B2345" s="27"/>
      <c r="D2345" s="21"/>
      <c r="E2345" s="48"/>
      <c r="F2345" s="48"/>
    </row>
    <row r="2346" spans="1:6">
      <c r="A2346" s="26"/>
      <c r="B2346" s="27"/>
      <c r="D2346" s="21"/>
      <c r="E2346" s="48"/>
      <c r="F2346" s="48"/>
    </row>
    <row r="2347" spans="1:6">
      <c r="A2347" s="26"/>
      <c r="B2347" s="27"/>
      <c r="D2347" s="21"/>
      <c r="E2347" s="48"/>
      <c r="F2347" s="48"/>
    </row>
    <row r="2348" spans="1:6">
      <c r="A2348" s="26"/>
      <c r="B2348" s="27"/>
      <c r="D2348" s="21"/>
      <c r="E2348" s="48"/>
      <c r="F2348" s="48"/>
    </row>
    <row r="2349" spans="1:6">
      <c r="A2349" s="26"/>
      <c r="B2349" s="27"/>
      <c r="D2349" s="21"/>
      <c r="E2349" s="48"/>
      <c r="F2349" s="48"/>
    </row>
    <row r="2350" spans="1:6">
      <c r="A2350" s="26"/>
      <c r="B2350" s="27"/>
      <c r="D2350" s="21"/>
      <c r="E2350" s="48"/>
      <c r="F2350" s="48"/>
    </row>
    <row r="2351" spans="1:6">
      <c r="A2351" s="26"/>
      <c r="B2351" s="27"/>
      <c r="D2351" s="21"/>
      <c r="E2351" s="48"/>
      <c r="F2351" s="48"/>
    </row>
    <row r="2352" spans="1:6">
      <c r="A2352" s="26"/>
      <c r="B2352" s="27"/>
      <c r="D2352" s="21"/>
      <c r="E2352" s="48"/>
      <c r="F2352" s="48"/>
    </row>
    <row r="2353" spans="1:6">
      <c r="A2353" s="26"/>
      <c r="B2353" s="27"/>
      <c r="D2353" s="21"/>
      <c r="E2353" s="48"/>
      <c r="F2353" s="48"/>
    </row>
    <row r="2354" spans="1:6">
      <c r="A2354" s="26"/>
      <c r="B2354" s="27"/>
      <c r="D2354" s="21"/>
      <c r="E2354" s="48"/>
      <c r="F2354" s="48"/>
    </row>
    <row r="2355" spans="1:6">
      <c r="A2355" s="26"/>
      <c r="B2355" s="27"/>
      <c r="D2355" s="21"/>
      <c r="E2355" s="48"/>
      <c r="F2355" s="48"/>
    </row>
    <row r="2356" spans="1:6">
      <c r="A2356" s="26"/>
      <c r="B2356" s="27"/>
      <c r="D2356" s="21"/>
      <c r="E2356" s="48"/>
      <c r="F2356" s="48"/>
    </row>
    <row r="2357" spans="1:6">
      <c r="A2357" s="26"/>
      <c r="B2357" s="27"/>
      <c r="D2357" s="21"/>
      <c r="E2357" s="48"/>
      <c r="F2357" s="48"/>
    </row>
    <row r="2358" spans="1:6">
      <c r="A2358" s="26"/>
      <c r="B2358" s="27"/>
      <c r="D2358" s="21"/>
      <c r="E2358" s="48"/>
      <c r="F2358" s="48"/>
    </row>
    <row r="2359" spans="1:6">
      <c r="A2359" s="26"/>
      <c r="B2359" s="27"/>
      <c r="D2359" s="21"/>
      <c r="E2359" s="48"/>
      <c r="F2359" s="48"/>
    </row>
    <row r="2360" spans="1:6">
      <c r="A2360" s="26"/>
      <c r="B2360" s="27"/>
      <c r="D2360" s="21"/>
      <c r="E2360" s="48"/>
      <c r="F2360" s="48"/>
    </row>
    <row r="2361" spans="1:6">
      <c r="A2361" s="26"/>
      <c r="B2361" s="27"/>
      <c r="D2361" s="21"/>
      <c r="E2361" s="48"/>
      <c r="F2361" s="48"/>
    </row>
    <row r="2362" spans="1:6">
      <c r="A2362" s="26"/>
      <c r="B2362" s="27"/>
      <c r="D2362" s="21"/>
      <c r="E2362" s="48"/>
      <c r="F2362" s="48"/>
    </row>
    <row r="2363" spans="1:6">
      <c r="A2363" s="26"/>
      <c r="B2363" s="27"/>
      <c r="D2363" s="21"/>
      <c r="E2363" s="48"/>
      <c r="F2363" s="48"/>
    </row>
    <row r="2364" spans="1:6">
      <c r="A2364" s="26"/>
      <c r="B2364" s="27"/>
      <c r="D2364" s="21"/>
      <c r="E2364" s="48"/>
      <c r="F2364" s="48"/>
    </row>
    <row r="2365" spans="1:6">
      <c r="A2365" s="26"/>
      <c r="B2365" s="27"/>
      <c r="D2365" s="21"/>
      <c r="E2365" s="48"/>
      <c r="F2365" s="48"/>
    </row>
    <row r="2366" spans="1:6">
      <c r="A2366" s="26"/>
      <c r="B2366" s="27"/>
      <c r="D2366" s="21"/>
      <c r="E2366" s="48"/>
      <c r="F2366" s="48"/>
    </row>
    <row r="2367" spans="1:6">
      <c r="A2367" s="26"/>
      <c r="B2367" s="27"/>
      <c r="D2367" s="21"/>
      <c r="E2367" s="48"/>
      <c r="F2367" s="48"/>
    </row>
    <row r="2368" spans="1:6">
      <c r="A2368" s="26"/>
      <c r="B2368" s="27"/>
      <c r="D2368" s="21"/>
      <c r="E2368" s="48"/>
      <c r="F2368" s="48"/>
    </row>
    <row r="2369" spans="1:6">
      <c r="A2369" s="26"/>
      <c r="B2369" s="27"/>
      <c r="D2369" s="21"/>
      <c r="E2369" s="48"/>
      <c r="F2369" s="48"/>
    </row>
    <row r="2370" spans="1:6">
      <c r="A2370" s="26"/>
      <c r="B2370" s="27"/>
      <c r="D2370" s="21"/>
      <c r="E2370" s="48"/>
      <c r="F2370" s="48"/>
    </row>
    <row r="2371" spans="1:6">
      <c r="A2371" s="26"/>
      <c r="B2371" s="27"/>
      <c r="D2371" s="21"/>
      <c r="E2371" s="48"/>
      <c r="F2371" s="48"/>
    </row>
    <row r="2372" spans="1:6">
      <c r="A2372" s="26"/>
      <c r="B2372" s="27"/>
      <c r="D2372" s="21"/>
      <c r="E2372" s="48"/>
      <c r="F2372" s="48"/>
    </row>
    <row r="2373" spans="1:6">
      <c r="A2373" s="26"/>
      <c r="B2373" s="27"/>
      <c r="D2373" s="21"/>
      <c r="E2373" s="48"/>
      <c r="F2373" s="48"/>
    </row>
    <row r="2374" spans="1:6">
      <c r="A2374" s="26"/>
      <c r="B2374" s="27"/>
      <c r="D2374" s="21"/>
      <c r="E2374" s="48"/>
      <c r="F2374" s="48"/>
    </row>
    <row r="2375" spans="1:6">
      <c r="A2375" s="26"/>
      <c r="B2375" s="27"/>
      <c r="D2375" s="21"/>
      <c r="E2375" s="48"/>
      <c r="F2375" s="48"/>
    </row>
    <row r="2376" spans="1:6">
      <c r="A2376" s="26"/>
      <c r="B2376" s="27"/>
      <c r="D2376" s="21"/>
      <c r="E2376" s="48"/>
      <c r="F2376" s="48"/>
    </row>
    <row r="2377" spans="1:6">
      <c r="A2377" s="26"/>
      <c r="B2377" s="27"/>
      <c r="D2377" s="21"/>
      <c r="E2377" s="48"/>
      <c r="F2377" s="48"/>
    </row>
    <row r="2378" spans="1:6">
      <c r="A2378" s="26"/>
      <c r="B2378" s="27"/>
      <c r="D2378" s="21"/>
      <c r="E2378" s="48"/>
      <c r="F2378" s="48"/>
    </row>
    <row r="2379" spans="1:6">
      <c r="A2379" s="26"/>
      <c r="B2379" s="27"/>
      <c r="D2379" s="21"/>
      <c r="E2379" s="48"/>
      <c r="F2379" s="48"/>
    </row>
    <row r="2380" spans="1:6">
      <c r="A2380" s="26"/>
      <c r="B2380" s="27"/>
      <c r="D2380" s="21"/>
      <c r="E2380" s="48"/>
      <c r="F2380" s="48"/>
    </row>
    <row r="2381" spans="1:6">
      <c r="A2381" s="26"/>
      <c r="B2381" s="27"/>
      <c r="D2381" s="21"/>
      <c r="E2381" s="48"/>
      <c r="F2381" s="48"/>
    </row>
    <row r="2382" spans="1:6">
      <c r="A2382" s="26"/>
      <c r="B2382" s="27"/>
      <c r="D2382" s="21"/>
      <c r="E2382" s="48"/>
      <c r="F2382" s="48"/>
    </row>
    <row r="2383" spans="1:6">
      <c r="A2383" s="26"/>
      <c r="B2383" s="27"/>
      <c r="D2383" s="21"/>
      <c r="E2383" s="48"/>
      <c r="F2383" s="48"/>
    </row>
    <row r="2384" spans="1:6">
      <c r="A2384" s="26"/>
      <c r="B2384" s="27"/>
      <c r="D2384" s="21"/>
      <c r="E2384" s="48"/>
      <c r="F2384" s="48"/>
    </row>
    <row r="2385" spans="1:6">
      <c r="A2385" s="26"/>
      <c r="B2385" s="27"/>
      <c r="D2385" s="21"/>
      <c r="E2385" s="48"/>
      <c r="F2385" s="48"/>
    </row>
    <row r="2386" spans="1:6">
      <c r="A2386" s="26"/>
      <c r="B2386" s="27"/>
      <c r="D2386" s="21"/>
      <c r="E2386" s="48"/>
      <c r="F2386" s="48"/>
    </row>
    <row r="2387" spans="1:6">
      <c r="A2387" s="26"/>
      <c r="B2387" s="27"/>
      <c r="D2387" s="21"/>
      <c r="E2387" s="48"/>
      <c r="F2387" s="48"/>
    </row>
    <row r="2388" spans="1:6">
      <c r="A2388" s="26"/>
      <c r="B2388" s="27"/>
      <c r="D2388" s="21"/>
      <c r="E2388" s="48"/>
      <c r="F2388" s="48"/>
    </row>
    <row r="2389" spans="1:6">
      <c r="A2389" s="26"/>
      <c r="B2389" s="27"/>
      <c r="D2389" s="21"/>
      <c r="E2389" s="48"/>
      <c r="F2389" s="48"/>
    </row>
    <row r="2390" spans="1:6">
      <c r="A2390" s="26"/>
      <c r="B2390" s="27"/>
      <c r="D2390" s="21"/>
      <c r="E2390" s="48"/>
      <c r="F2390" s="48"/>
    </row>
    <row r="2391" spans="1:6">
      <c r="A2391" s="26"/>
      <c r="B2391" s="27"/>
      <c r="D2391" s="21"/>
      <c r="E2391" s="48"/>
      <c r="F2391" s="48"/>
    </row>
    <row r="2392" spans="1:6">
      <c r="A2392" s="26"/>
      <c r="B2392" s="27"/>
      <c r="D2392" s="21"/>
      <c r="E2392" s="48"/>
      <c r="F2392" s="48"/>
    </row>
    <row r="2393" spans="1:6">
      <c r="A2393" s="26"/>
      <c r="B2393" s="27"/>
      <c r="D2393" s="21"/>
      <c r="E2393" s="48"/>
      <c r="F2393" s="48"/>
    </row>
    <row r="2394" spans="1:6">
      <c r="A2394" s="26"/>
      <c r="B2394" s="27"/>
      <c r="D2394" s="21"/>
      <c r="E2394" s="48"/>
      <c r="F2394" s="48"/>
    </row>
    <row r="2395" spans="1:6">
      <c r="A2395" s="26"/>
      <c r="B2395" s="27"/>
      <c r="D2395" s="21"/>
      <c r="E2395" s="48"/>
      <c r="F2395" s="48"/>
    </row>
    <row r="2396" spans="1:6">
      <c r="A2396" s="26"/>
      <c r="B2396" s="27"/>
      <c r="D2396" s="21"/>
      <c r="E2396" s="48"/>
      <c r="F2396" s="48"/>
    </row>
    <row r="2397" spans="1:6">
      <c r="A2397" s="26"/>
      <c r="B2397" s="27"/>
      <c r="D2397" s="21"/>
      <c r="E2397" s="48"/>
      <c r="F2397" s="48"/>
    </row>
    <row r="2398" spans="1:6">
      <c r="A2398" s="26"/>
      <c r="B2398" s="27"/>
      <c r="D2398" s="21"/>
      <c r="E2398" s="48"/>
      <c r="F2398" s="48"/>
    </row>
    <row r="2399" spans="1:6">
      <c r="A2399" s="26"/>
      <c r="B2399" s="27"/>
      <c r="D2399" s="21"/>
      <c r="E2399" s="48"/>
      <c r="F2399" s="48"/>
    </row>
    <row r="2400" spans="1:6">
      <c r="A2400" s="26"/>
      <c r="B2400" s="27"/>
      <c r="D2400" s="21"/>
      <c r="E2400" s="48"/>
      <c r="F2400" s="48"/>
    </row>
    <row r="2401" spans="1:6">
      <c r="A2401" s="26"/>
      <c r="B2401" s="27"/>
      <c r="D2401" s="21"/>
      <c r="E2401" s="48"/>
      <c r="F2401" s="48"/>
    </row>
    <row r="2402" spans="1:6">
      <c r="A2402" s="26"/>
      <c r="B2402" s="27"/>
      <c r="D2402" s="21"/>
      <c r="E2402" s="48"/>
      <c r="F2402" s="48"/>
    </row>
    <row r="2403" spans="1:6">
      <c r="A2403" s="26"/>
      <c r="B2403" s="27"/>
      <c r="D2403" s="21"/>
      <c r="E2403" s="48"/>
      <c r="F2403" s="48"/>
    </row>
    <row r="2404" spans="1:6">
      <c r="A2404" s="26"/>
      <c r="B2404" s="27"/>
      <c r="D2404" s="21"/>
      <c r="E2404" s="48"/>
      <c r="F2404" s="48"/>
    </row>
    <row r="2405" spans="1:6">
      <c r="A2405" s="26"/>
      <c r="B2405" s="27"/>
      <c r="D2405" s="21"/>
      <c r="E2405" s="48"/>
      <c r="F2405" s="48"/>
    </row>
    <row r="2406" spans="1:6">
      <c r="A2406" s="26"/>
      <c r="B2406" s="27"/>
      <c r="D2406" s="21"/>
      <c r="E2406" s="48"/>
      <c r="F2406" s="48"/>
    </row>
    <row r="2407" spans="1:6">
      <c r="A2407" s="26"/>
      <c r="B2407" s="27"/>
      <c r="D2407" s="21"/>
      <c r="E2407" s="48"/>
      <c r="F2407" s="48"/>
    </row>
    <row r="2408" spans="1:6">
      <c r="A2408" s="26"/>
      <c r="B2408" s="27"/>
      <c r="D2408" s="21"/>
      <c r="E2408" s="48"/>
      <c r="F2408" s="48"/>
    </row>
    <row r="2409" spans="1:6">
      <c r="A2409" s="26"/>
      <c r="B2409" s="27"/>
      <c r="D2409" s="21"/>
      <c r="E2409" s="48"/>
      <c r="F2409" s="48"/>
    </row>
    <row r="2410" spans="1:6">
      <c r="A2410" s="26"/>
      <c r="B2410" s="27"/>
      <c r="D2410" s="21"/>
      <c r="E2410" s="48"/>
      <c r="F2410" s="48"/>
    </row>
    <row r="2411" spans="1:6">
      <c r="A2411" s="26"/>
      <c r="B2411" s="27"/>
      <c r="D2411" s="21"/>
      <c r="E2411" s="48"/>
      <c r="F2411" s="48"/>
    </row>
    <row r="2412" spans="1:6">
      <c r="A2412" s="26"/>
      <c r="B2412" s="27"/>
      <c r="D2412" s="21"/>
      <c r="E2412" s="48"/>
      <c r="F2412" s="48"/>
    </row>
    <row r="2413" spans="1:6">
      <c r="A2413" s="26"/>
      <c r="B2413" s="27"/>
      <c r="D2413" s="21"/>
      <c r="E2413" s="48"/>
      <c r="F2413" s="48"/>
    </row>
    <row r="2414" spans="1:6">
      <c r="A2414" s="26"/>
      <c r="B2414" s="27"/>
      <c r="D2414" s="21"/>
      <c r="E2414" s="48"/>
      <c r="F2414" s="48"/>
    </row>
    <row r="2415" spans="1:6">
      <c r="A2415" s="26"/>
      <c r="B2415" s="27"/>
      <c r="D2415" s="21"/>
      <c r="E2415" s="48"/>
      <c r="F2415" s="48"/>
    </row>
    <row r="2416" spans="1:6">
      <c r="A2416" s="26"/>
      <c r="B2416" s="27"/>
      <c r="D2416" s="21"/>
      <c r="E2416" s="48"/>
      <c r="F2416" s="48"/>
    </row>
    <row r="2417" spans="1:6">
      <c r="A2417" s="26"/>
      <c r="B2417" s="27"/>
      <c r="D2417" s="21"/>
      <c r="E2417" s="48"/>
      <c r="F2417" s="48"/>
    </row>
    <row r="2418" spans="1:6">
      <c r="A2418" s="26"/>
      <c r="B2418" s="27"/>
      <c r="D2418" s="21"/>
      <c r="E2418" s="48"/>
      <c r="F2418" s="48"/>
    </row>
    <row r="2419" spans="1:6">
      <c r="A2419" s="26"/>
      <c r="B2419" s="27"/>
      <c r="D2419" s="21"/>
      <c r="E2419" s="48"/>
      <c r="F2419" s="48"/>
    </row>
    <row r="2420" spans="1:6">
      <c r="A2420" s="26"/>
      <c r="B2420" s="27"/>
      <c r="D2420" s="21"/>
      <c r="E2420" s="48"/>
      <c r="F2420" s="48"/>
    </row>
    <row r="2421" spans="1:6">
      <c r="A2421" s="26"/>
      <c r="B2421" s="27"/>
      <c r="D2421" s="21"/>
      <c r="E2421" s="48"/>
      <c r="F2421" s="48"/>
    </row>
    <row r="2422" spans="1:6">
      <c r="A2422" s="26"/>
      <c r="B2422" s="27"/>
      <c r="D2422" s="21"/>
      <c r="E2422" s="48"/>
      <c r="F2422" s="48"/>
    </row>
    <row r="2423" spans="1:6">
      <c r="A2423" s="26"/>
      <c r="B2423" s="27"/>
      <c r="D2423" s="21"/>
      <c r="E2423" s="48"/>
      <c r="F2423" s="48"/>
    </row>
    <row r="2424" spans="1:6">
      <c r="A2424" s="26"/>
      <c r="B2424" s="27"/>
      <c r="D2424" s="21"/>
      <c r="E2424" s="48"/>
      <c r="F2424" s="48"/>
    </row>
    <row r="2425" spans="1:6">
      <c r="A2425" s="26"/>
      <c r="B2425" s="27"/>
      <c r="D2425" s="21"/>
      <c r="E2425" s="48"/>
      <c r="F2425" s="48"/>
    </row>
    <row r="2426" spans="1:6">
      <c r="A2426" s="26"/>
      <c r="B2426" s="27"/>
      <c r="D2426" s="21"/>
      <c r="E2426" s="48"/>
      <c r="F2426" s="48"/>
    </row>
    <row r="2427" spans="1:6">
      <c r="A2427" s="26"/>
      <c r="B2427" s="27"/>
      <c r="D2427" s="21"/>
      <c r="E2427" s="48"/>
      <c r="F2427" s="48"/>
    </row>
    <row r="2428" spans="1:6">
      <c r="A2428" s="26"/>
      <c r="B2428" s="27"/>
      <c r="D2428" s="21"/>
      <c r="E2428" s="48"/>
      <c r="F2428" s="48"/>
    </row>
    <row r="2429" spans="1:6">
      <c r="A2429" s="26"/>
      <c r="B2429" s="27"/>
      <c r="D2429" s="21"/>
      <c r="E2429" s="48"/>
      <c r="F2429" s="48"/>
    </row>
    <row r="2430" spans="1:6">
      <c r="A2430" s="26"/>
      <c r="B2430" s="27"/>
      <c r="D2430" s="21"/>
      <c r="E2430" s="48"/>
      <c r="F2430" s="48"/>
    </row>
    <row r="2431" spans="1:6">
      <c r="A2431" s="26"/>
      <c r="B2431" s="27"/>
      <c r="D2431" s="21"/>
      <c r="E2431" s="48"/>
      <c r="F2431" s="48"/>
    </row>
    <row r="2432" spans="1:6">
      <c r="A2432" s="26"/>
      <c r="B2432" s="27"/>
      <c r="D2432" s="21"/>
      <c r="E2432" s="48"/>
      <c r="F2432" s="48"/>
    </row>
    <row r="2433" spans="1:6">
      <c r="A2433" s="26"/>
      <c r="B2433" s="27"/>
      <c r="D2433" s="21"/>
      <c r="E2433" s="48"/>
      <c r="F2433" s="48"/>
    </row>
    <row r="2434" spans="1:6">
      <c r="A2434" s="26"/>
      <c r="B2434" s="27"/>
      <c r="D2434" s="21"/>
      <c r="E2434" s="48"/>
      <c r="F2434" s="48"/>
    </row>
    <row r="2435" spans="1:6">
      <c r="A2435" s="26"/>
      <c r="B2435" s="27"/>
      <c r="D2435" s="21"/>
      <c r="E2435" s="48"/>
      <c r="F2435" s="48"/>
    </row>
    <row r="2436" spans="1:6">
      <c r="A2436" s="26"/>
      <c r="B2436" s="27"/>
      <c r="D2436" s="21"/>
      <c r="E2436" s="48"/>
      <c r="F2436" s="48"/>
    </row>
    <row r="2437" spans="1:6">
      <c r="A2437" s="26"/>
      <c r="B2437" s="27"/>
      <c r="D2437" s="21"/>
      <c r="E2437" s="48"/>
      <c r="F2437" s="48"/>
    </row>
    <row r="2438" spans="1:6">
      <c r="A2438" s="26"/>
      <c r="B2438" s="27"/>
      <c r="D2438" s="21"/>
      <c r="E2438" s="48"/>
      <c r="F2438" s="48"/>
    </row>
    <row r="2439" spans="1:6">
      <c r="A2439" s="26"/>
      <c r="B2439" s="27"/>
      <c r="D2439" s="21"/>
      <c r="E2439" s="48"/>
      <c r="F2439" s="48"/>
    </row>
    <row r="2440" spans="1:6">
      <c r="A2440" s="26"/>
      <c r="B2440" s="27"/>
      <c r="D2440" s="21"/>
      <c r="E2440" s="48"/>
      <c r="F2440" s="48"/>
    </row>
    <row r="2441" spans="1:6">
      <c r="A2441" s="26"/>
      <c r="B2441" s="27"/>
      <c r="D2441" s="21"/>
      <c r="E2441" s="48"/>
      <c r="F2441" s="48"/>
    </row>
    <row r="2442" spans="1:6">
      <c r="A2442" s="26"/>
      <c r="B2442" s="27"/>
      <c r="D2442" s="21"/>
      <c r="E2442" s="48"/>
      <c r="F2442" s="48"/>
    </row>
    <row r="2443" spans="1:6">
      <c r="A2443" s="26"/>
      <c r="B2443" s="27"/>
      <c r="D2443" s="21"/>
      <c r="E2443" s="48"/>
      <c r="F2443" s="48"/>
    </row>
    <row r="2444" spans="1:6">
      <c r="A2444" s="26"/>
      <c r="B2444" s="27"/>
      <c r="D2444" s="21"/>
      <c r="E2444" s="48"/>
      <c r="F2444" s="48"/>
    </row>
    <row r="2445" spans="1:6">
      <c r="A2445" s="26"/>
      <c r="B2445" s="27"/>
      <c r="D2445" s="21"/>
      <c r="E2445" s="48"/>
      <c r="F2445" s="48"/>
    </row>
    <row r="2446" spans="1:6">
      <c r="A2446" s="26"/>
      <c r="B2446" s="27"/>
      <c r="D2446" s="21"/>
      <c r="E2446" s="48"/>
      <c r="F2446" s="48"/>
    </row>
    <row r="2447" spans="1:6">
      <c r="A2447" s="26"/>
      <c r="B2447" s="27"/>
      <c r="D2447" s="21"/>
      <c r="E2447" s="48"/>
      <c r="F2447" s="48"/>
    </row>
    <row r="2448" spans="1:6">
      <c r="A2448" s="26"/>
      <c r="B2448" s="27"/>
      <c r="D2448" s="21"/>
      <c r="E2448" s="48"/>
      <c r="F2448" s="48"/>
    </row>
    <row r="2449" spans="1:6">
      <c r="A2449" s="26"/>
      <c r="B2449" s="27"/>
      <c r="D2449" s="21"/>
      <c r="E2449" s="48"/>
      <c r="F2449" s="48"/>
    </row>
    <row r="2450" spans="1:6">
      <c r="A2450" s="26"/>
      <c r="B2450" s="27"/>
      <c r="D2450" s="21"/>
      <c r="E2450" s="48"/>
      <c r="F2450" s="48"/>
    </row>
    <row r="2451" spans="1:6">
      <c r="A2451" s="26"/>
      <c r="B2451" s="27"/>
      <c r="D2451" s="21"/>
      <c r="E2451" s="48"/>
      <c r="F2451" s="48"/>
    </row>
    <row r="2452" spans="1:6">
      <c r="A2452" s="26"/>
      <c r="B2452" s="27"/>
      <c r="D2452" s="21"/>
      <c r="E2452" s="48"/>
      <c r="F2452" s="48"/>
    </row>
    <row r="2453" spans="1:6">
      <c r="A2453" s="26"/>
      <c r="B2453" s="27"/>
      <c r="D2453" s="21"/>
      <c r="E2453" s="48"/>
      <c r="F2453" s="48"/>
    </row>
    <row r="2454" spans="1:6">
      <c r="A2454" s="26"/>
      <c r="B2454" s="27"/>
      <c r="D2454" s="21"/>
      <c r="E2454" s="48"/>
      <c r="F2454" s="48"/>
    </row>
    <row r="2455" spans="1:6">
      <c r="A2455" s="26"/>
      <c r="B2455" s="27"/>
      <c r="D2455" s="21"/>
      <c r="E2455" s="48"/>
      <c r="F2455" s="48"/>
    </row>
    <row r="2456" spans="1:6">
      <c r="A2456" s="26"/>
      <c r="B2456" s="27"/>
      <c r="D2456" s="21"/>
      <c r="E2456" s="48"/>
      <c r="F2456" s="48"/>
    </row>
    <row r="2457" spans="1:6">
      <c r="A2457" s="26"/>
      <c r="B2457" s="27"/>
      <c r="D2457" s="21"/>
      <c r="E2457" s="48"/>
      <c r="F2457" s="48"/>
    </row>
    <row r="2458" spans="1:6">
      <c r="A2458" s="26"/>
      <c r="B2458" s="27"/>
      <c r="D2458" s="21"/>
      <c r="E2458" s="48"/>
      <c r="F2458" s="48"/>
    </row>
    <row r="2459" spans="1:6">
      <c r="A2459" s="26"/>
      <c r="B2459" s="27"/>
      <c r="D2459" s="21"/>
      <c r="E2459" s="48"/>
      <c r="F2459" s="48"/>
    </row>
    <row r="2460" spans="1:6">
      <c r="A2460" s="26"/>
      <c r="B2460" s="27"/>
      <c r="D2460" s="21"/>
      <c r="E2460" s="48"/>
      <c r="F2460" s="48"/>
    </row>
    <row r="2461" spans="1:6">
      <c r="A2461" s="26"/>
      <c r="B2461" s="27"/>
      <c r="D2461" s="21"/>
      <c r="E2461" s="48"/>
      <c r="F2461" s="48"/>
    </row>
    <row r="2462" spans="1:6">
      <c r="A2462" s="26"/>
      <c r="B2462" s="27"/>
      <c r="D2462" s="21"/>
      <c r="E2462" s="48"/>
      <c r="F2462" s="48"/>
    </row>
    <row r="2463" spans="1:6">
      <c r="A2463" s="26"/>
      <c r="B2463" s="27"/>
      <c r="D2463" s="21"/>
      <c r="E2463" s="48"/>
      <c r="F2463" s="48"/>
    </row>
    <row r="2464" spans="1:6">
      <c r="A2464" s="26"/>
      <c r="B2464" s="27"/>
      <c r="D2464" s="21"/>
      <c r="E2464" s="48"/>
      <c r="F2464" s="48"/>
    </row>
    <row r="2465" spans="1:6">
      <c r="A2465" s="26"/>
      <c r="B2465" s="27"/>
      <c r="D2465" s="21"/>
      <c r="E2465" s="48"/>
      <c r="F2465" s="48"/>
    </row>
    <row r="2466" spans="1:6">
      <c r="A2466" s="26"/>
      <c r="B2466" s="27"/>
      <c r="D2466" s="21"/>
      <c r="E2466" s="48"/>
      <c r="F2466" s="48"/>
    </row>
    <row r="2467" spans="1:6">
      <c r="A2467" s="26"/>
      <c r="B2467" s="27"/>
      <c r="D2467" s="21"/>
      <c r="E2467" s="48"/>
      <c r="F2467" s="48"/>
    </row>
    <row r="2468" spans="1:6">
      <c r="A2468" s="26"/>
      <c r="B2468" s="27"/>
      <c r="D2468" s="21"/>
      <c r="E2468" s="48"/>
      <c r="F2468" s="48"/>
    </row>
    <row r="2469" spans="1:6">
      <c r="A2469" s="26"/>
      <c r="B2469" s="27"/>
      <c r="D2469" s="21"/>
      <c r="E2469" s="48"/>
      <c r="F2469" s="48"/>
    </row>
    <row r="2470" spans="1:6">
      <c r="A2470" s="26"/>
      <c r="B2470" s="27"/>
      <c r="D2470" s="21"/>
      <c r="E2470" s="48"/>
      <c r="F2470" s="48"/>
    </row>
    <row r="2471" spans="1:6">
      <c r="A2471" s="26"/>
      <c r="B2471" s="27"/>
      <c r="D2471" s="21"/>
      <c r="E2471" s="48"/>
      <c r="F2471" s="48"/>
    </row>
    <row r="2472" spans="1:6">
      <c r="A2472" s="26"/>
      <c r="B2472" s="27"/>
      <c r="D2472" s="21"/>
      <c r="E2472" s="48"/>
      <c r="F2472" s="48"/>
    </row>
    <row r="2473" spans="1:6">
      <c r="A2473" s="26"/>
      <c r="B2473" s="27"/>
      <c r="D2473" s="21"/>
      <c r="E2473" s="48"/>
      <c r="F2473" s="48"/>
    </row>
    <row r="2474" spans="1:6">
      <c r="A2474" s="26"/>
      <c r="B2474" s="27"/>
      <c r="D2474" s="21"/>
      <c r="E2474" s="48"/>
      <c r="F2474" s="48"/>
    </row>
    <row r="2475" spans="1:6">
      <c r="A2475" s="26"/>
      <c r="B2475" s="27"/>
      <c r="D2475" s="21"/>
      <c r="E2475" s="48"/>
      <c r="F2475" s="48"/>
    </row>
    <row r="2476" spans="1:6">
      <c r="A2476" s="26"/>
      <c r="B2476" s="27"/>
      <c r="D2476" s="21"/>
      <c r="E2476" s="48"/>
      <c r="F2476" s="48"/>
    </row>
    <row r="2477" spans="1:6">
      <c r="A2477" s="26"/>
      <c r="B2477" s="27"/>
      <c r="D2477" s="21"/>
      <c r="E2477" s="48"/>
      <c r="F2477" s="48"/>
    </row>
    <row r="2478" spans="1:6">
      <c r="A2478" s="26"/>
      <c r="B2478" s="27"/>
      <c r="D2478" s="21"/>
      <c r="E2478" s="48"/>
      <c r="F2478" s="48"/>
    </row>
    <row r="2479" spans="1:6">
      <c r="A2479" s="26"/>
      <c r="B2479" s="27"/>
      <c r="D2479" s="21"/>
      <c r="E2479" s="48"/>
      <c r="F2479" s="48"/>
    </row>
    <row r="2480" spans="1:6">
      <c r="A2480" s="26"/>
      <c r="B2480" s="27"/>
      <c r="D2480" s="21"/>
      <c r="E2480" s="48"/>
      <c r="F2480" s="48"/>
    </row>
    <row r="2481" spans="1:6">
      <c r="A2481" s="26"/>
      <c r="B2481" s="27"/>
      <c r="D2481" s="21"/>
      <c r="E2481" s="48"/>
      <c r="F2481" s="48"/>
    </row>
    <row r="2482" spans="1:6">
      <c r="A2482" s="26"/>
      <c r="B2482" s="27"/>
      <c r="D2482" s="21"/>
      <c r="E2482" s="48"/>
      <c r="F2482" s="48"/>
    </row>
    <row r="2483" spans="1:6">
      <c r="A2483" s="26"/>
      <c r="B2483" s="27"/>
      <c r="D2483" s="21"/>
      <c r="E2483" s="48"/>
      <c r="F2483" s="48"/>
    </row>
    <row r="2484" spans="1:6">
      <c r="A2484" s="26"/>
      <c r="B2484" s="27"/>
      <c r="D2484" s="21"/>
      <c r="E2484" s="48"/>
      <c r="F2484" s="48"/>
    </row>
    <row r="2485" spans="1:6">
      <c r="A2485" s="26"/>
      <c r="B2485" s="27"/>
      <c r="D2485" s="21"/>
      <c r="E2485" s="48"/>
      <c r="F2485" s="48"/>
    </row>
    <row r="2486" spans="1:6">
      <c r="A2486" s="26"/>
      <c r="B2486" s="27"/>
      <c r="D2486" s="21"/>
      <c r="E2486" s="48"/>
      <c r="F2486" s="48"/>
    </row>
    <row r="2487" spans="1:6">
      <c r="A2487" s="26"/>
      <c r="B2487" s="27"/>
      <c r="D2487" s="21"/>
      <c r="E2487" s="48"/>
      <c r="F2487" s="48"/>
    </row>
    <row r="2488" spans="1:6">
      <c r="A2488" s="26"/>
      <c r="B2488" s="27"/>
      <c r="D2488" s="21"/>
      <c r="E2488" s="48"/>
      <c r="F2488" s="48"/>
    </row>
    <row r="2489" spans="1:6">
      <c r="A2489" s="26"/>
      <c r="B2489" s="27"/>
      <c r="D2489" s="21"/>
      <c r="E2489" s="48"/>
      <c r="F2489" s="48"/>
    </row>
    <row r="2490" spans="1:6">
      <c r="A2490" s="26"/>
      <c r="B2490" s="27"/>
      <c r="D2490" s="21"/>
      <c r="E2490" s="48"/>
      <c r="F2490" s="48"/>
    </row>
    <row r="2491" spans="1:6">
      <c r="A2491" s="26"/>
      <c r="B2491" s="27"/>
      <c r="D2491" s="21"/>
      <c r="E2491" s="48"/>
      <c r="F2491" s="48"/>
    </row>
    <row r="2492" spans="1:6">
      <c r="A2492" s="26"/>
      <c r="B2492" s="27"/>
      <c r="D2492" s="21"/>
      <c r="E2492" s="48"/>
      <c r="F2492" s="48"/>
    </row>
    <row r="2493" spans="1:6">
      <c r="A2493" s="26"/>
      <c r="B2493" s="27"/>
      <c r="D2493" s="21"/>
      <c r="E2493" s="48"/>
      <c r="F2493" s="48"/>
    </row>
    <row r="2494" spans="1:6">
      <c r="A2494" s="26"/>
      <c r="B2494" s="27"/>
      <c r="D2494" s="21"/>
      <c r="E2494" s="48"/>
      <c r="F2494" s="48"/>
    </row>
    <row r="2495" spans="1:6">
      <c r="A2495" s="26"/>
      <c r="B2495" s="27"/>
      <c r="D2495" s="21"/>
      <c r="E2495" s="48"/>
      <c r="F2495" s="48"/>
    </row>
    <row r="2496" spans="1:6">
      <c r="A2496" s="26"/>
      <c r="B2496" s="27"/>
      <c r="D2496" s="21"/>
      <c r="E2496" s="48"/>
      <c r="F2496" s="48"/>
    </row>
    <row r="2497" spans="1:6">
      <c r="A2497" s="26"/>
      <c r="B2497" s="27"/>
      <c r="D2497" s="21"/>
      <c r="E2497" s="48"/>
      <c r="F2497" s="48"/>
    </row>
    <row r="2498" spans="1:6">
      <c r="A2498" s="26"/>
      <c r="B2498" s="27"/>
      <c r="D2498" s="21"/>
      <c r="E2498" s="48"/>
      <c r="F2498" s="48"/>
    </row>
    <row r="2499" spans="1:6">
      <c r="A2499" s="26"/>
      <c r="B2499" s="27"/>
      <c r="D2499" s="21"/>
      <c r="E2499" s="48"/>
      <c r="F2499" s="48"/>
    </row>
    <row r="2500" spans="1:6">
      <c r="A2500" s="26"/>
      <c r="B2500" s="27"/>
      <c r="D2500" s="21"/>
      <c r="E2500" s="48"/>
      <c r="F2500" s="48"/>
    </row>
    <row r="2501" spans="1:6">
      <c r="A2501" s="26"/>
      <c r="B2501" s="27"/>
      <c r="D2501" s="21"/>
      <c r="E2501" s="48"/>
      <c r="F2501" s="48"/>
    </row>
    <row r="2502" spans="1:6">
      <c r="A2502" s="26"/>
      <c r="B2502" s="27"/>
      <c r="D2502" s="21"/>
      <c r="E2502" s="48"/>
      <c r="F2502" s="48"/>
    </row>
    <row r="2503" spans="1:6">
      <c r="A2503" s="26"/>
      <c r="B2503" s="27"/>
      <c r="D2503" s="21"/>
      <c r="E2503" s="48"/>
      <c r="F2503" s="48"/>
    </row>
    <row r="2504" spans="1:6">
      <c r="A2504" s="26"/>
      <c r="B2504" s="27"/>
      <c r="D2504" s="21"/>
      <c r="E2504" s="48"/>
      <c r="F2504" s="48"/>
    </row>
    <row r="2505" spans="1:6">
      <c r="A2505" s="26"/>
      <c r="B2505" s="27"/>
      <c r="D2505" s="21"/>
      <c r="E2505" s="48"/>
      <c r="F2505" s="48"/>
    </row>
    <row r="2506" spans="1:6">
      <c r="A2506" s="26"/>
      <c r="B2506" s="27"/>
      <c r="D2506" s="21"/>
      <c r="E2506" s="48"/>
      <c r="F2506" s="48"/>
    </row>
    <row r="2507" spans="1:6">
      <c r="A2507" s="26"/>
      <c r="B2507" s="27"/>
      <c r="D2507" s="21"/>
      <c r="E2507" s="48"/>
      <c r="F2507" s="48"/>
    </row>
    <row r="2508" spans="1:6">
      <c r="A2508" s="26"/>
      <c r="B2508" s="27"/>
      <c r="D2508" s="21"/>
      <c r="E2508" s="48"/>
      <c r="F2508" s="48"/>
    </row>
    <row r="2509" spans="1:6">
      <c r="A2509" s="26"/>
      <c r="B2509" s="27"/>
      <c r="D2509" s="21"/>
      <c r="E2509" s="48"/>
      <c r="F2509" s="48"/>
    </row>
    <row r="2510" spans="1:6">
      <c r="A2510" s="26"/>
      <c r="B2510" s="27"/>
      <c r="D2510" s="21"/>
      <c r="E2510" s="48"/>
      <c r="F2510" s="48"/>
    </row>
    <row r="2511" spans="1:6">
      <c r="A2511" s="26"/>
      <c r="B2511" s="27"/>
      <c r="D2511" s="21"/>
      <c r="E2511" s="48"/>
      <c r="F2511" s="48"/>
    </row>
    <row r="2512" spans="1:6">
      <c r="A2512" s="26"/>
      <c r="B2512" s="27"/>
      <c r="D2512" s="21"/>
      <c r="E2512" s="48"/>
      <c r="F2512" s="48"/>
    </row>
    <row r="2513" spans="1:6">
      <c r="A2513" s="26"/>
      <c r="B2513" s="27"/>
      <c r="D2513" s="21"/>
      <c r="E2513" s="48"/>
      <c r="F2513" s="48"/>
    </row>
    <row r="2514" spans="1:6">
      <c r="A2514" s="26"/>
      <c r="B2514" s="27"/>
      <c r="D2514" s="21"/>
      <c r="E2514" s="48"/>
      <c r="F2514" s="48"/>
    </row>
    <row r="2515" spans="1:6">
      <c r="A2515" s="26"/>
      <c r="B2515" s="27"/>
      <c r="D2515" s="21"/>
      <c r="E2515" s="48"/>
      <c r="F2515" s="48"/>
    </row>
    <row r="2516" spans="1:6">
      <c r="A2516" s="26"/>
      <c r="B2516" s="27"/>
      <c r="D2516" s="21"/>
      <c r="E2516" s="48"/>
      <c r="F2516" s="48"/>
    </row>
    <row r="2517" spans="1:6">
      <c r="A2517" s="26"/>
      <c r="B2517" s="27"/>
      <c r="D2517" s="21"/>
      <c r="E2517" s="48"/>
      <c r="F2517" s="48"/>
    </row>
    <row r="2518" spans="1:6">
      <c r="A2518" s="26"/>
      <c r="B2518" s="27"/>
      <c r="D2518" s="21"/>
      <c r="E2518" s="48"/>
      <c r="F2518" s="48"/>
    </row>
    <row r="2519" spans="1:6">
      <c r="A2519" s="26"/>
      <c r="B2519" s="27"/>
      <c r="D2519" s="21"/>
      <c r="E2519" s="48"/>
      <c r="F2519" s="48"/>
    </row>
    <row r="2520" spans="1:6">
      <c r="A2520" s="26"/>
      <c r="B2520" s="27"/>
      <c r="D2520" s="21"/>
      <c r="E2520" s="48"/>
      <c r="F2520" s="48"/>
    </row>
    <row r="2521" spans="1:6">
      <c r="A2521" s="26"/>
      <c r="B2521" s="27"/>
      <c r="D2521" s="21"/>
      <c r="E2521" s="48"/>
      <c r="F2521" s="48"/>
    </row>
    <row r="2522" spans="1:6">
      <c r="A2522" s="26"/>
      <c r="B2522" s="27"/>
      <c r="D2522" s="21"/>
      <c r="E2522" s="48"/>
      <c r="F2522" s="48"/>
    </row>
    <row r="2523" spans="1:6">
      <c r="A2523" s="26"/>
      <c r="B2523" s="27"/>
      <c r="D2523" s="21"/>
      <c r="E2523" s="48"/>
      <c r="F2523" s="48"/>
    </row>
    <row r="2524" spans="1:6">
      <c r="A2524" s="26"/>
      <c r="B2524" s="27"/>
      <c r="D2524" s="21"/>
      <c r="E2524" s="48"/>
      <c r="F2524" s="48"/>
    </row>
    <row r="2525" spans="1:6">
      <c r="A2525" s="26"/>
      <c r="B2525" s="27"/>
      <c r="D2525" s="21"/>
      <c r="E2525" s="48"/>
      <c r="F2525" s="48"/>
    </row>
    <row r="2526" spans="1:6">
      <c r="A2526" s="26"/>
      <c r="B2526" s="27"/>
      <c r="D2526" s="21"/>
      <c r="E2526" s="48"/>
      <c r="F2526" s="48"/>
    </row>
    <row r="2527" spans="1:6">
      <c r="A2527" s="26"/>
      <c r="B2527" s="27"/>
      <c r="D2527" s="21"/>
      <c r="E2527" s="48"/>
      <c r="F2527" s="48"/>
    </row>
    <row r="2528" spans="1:6">
      <c r="A2528" s="26"/>
      <c r="B2528" s="27"/>
      <c r="D2528" s="21"/>
      <c r="E2528" s="48"/>
      <c r="F2528" s="48"/>
    </row>
    <row r="2529" spans="1:6">
      <c r="A2529" s="26"/>
      <c r="B2529" s="27"/>
      <c r="D2529" s="21"/>
      <c r="E2529" s="48"/>
      <c r="F2529" s="48"/>
    </row>
    <row r="2530" spans="1:6">
      <c r="A2530" s="26"/>
      <c r="B2530" s="27"/>
      <c r="D2530" s="21"/>
      <c r="E2530" s="48"/>
      <c r="F2530" s="48"/>
    </row>
    <row r="2531" spans="1:6">
      <c r="A2531" s="26"/>
      <c r="B2531" s="27"/>
      <c r="D2531" s="21"/>
      <c r="E2531" s="48"/>
      <c r="F2531" s="48"/>
    </row>
    <row r="2532" spans="1:6">
      <c r="A2532" s="26"/>
      <c r="B2532" s="27"/>
      <c r="D2532" s="21"/>
      <c r="E2532" s="48"/>
      <c r="F2532" s="48"/>
    </row>
    <row r="2533" spans="1:6">
      <c r="A2533" s="26"/>
      <c r="B2533" s="27"/>
      <c r="D2533" s="21"/>
      <c r="E2533" s="48"/>
      <c r="F2533" s="48"/>
    </row>
    <row r="2534" spans="1:6">
      <c r="A2534" s="26"/>
      <c r="B2534" s="27"/>
      <c r="D2534" s="21"/>
      <c r="E2534" s="48"/>
      <c r="F2534" s="48"/>
    </row>
    <row r="2535" spans="1:6">
      <c r="A2535" s="26"/>
      <c r="B2535" s="27"/>
      <c r="D2535" s="21"/>
      <c r="E2535" s="48"/>
      <c r="F2535" s="48"/>
    </row>
    <row r="2536" spans="1:6">
      <c r="A2536" s="26"/>
      <c r="B2536" s="27"/>
      <c r="D2536" s="21"/>
      <c r="E2536" s="48"/>
      <c r="F2536" s="48"/>
    </row>
    <row r="2537" spans="1:6">
      <c r="A2537" s="26"/>
      <c r="B2537" s="27"/>
      <c r="D2537" s="21"/>
      <c r="E2537" s="48"/>
      <c r="F2537" s="48"/>
    </row>
    <row r="2538" spans="1:6">
      <c r="A2538" s="26"/>
      <c r="B2538" s="27"/>
      <c r="D2538" s="21"/>
      <c r="E2538" s="48"/>
      <c r="F2538" s="48"/>
    </row>
    <row r="2539" spans="1:6">
      <c r="A2539" s="26"/>
      <c r="B2539" s="27"/>
      <c r="D2539" s="21"/>
      <c r="E2539" s="48"/>
      <c r="F2539" s="48"/>
    </row>
    <row r="2540" spans="1:6">
      <c r="A2540" s="26"/>
      <c r="B2540" s="27"/>
      <c r="D2540" s="21"/>
      <c r="E2540" s="48"/>
      <c r="F2540" s="48"/>
    </row>
    <row r="2541" spans="1:6">
      <c r="A2541" s="26"/>
      <c r="B2541" s="27"/>
      <c r="D2541" s="21"/>
      <c r="E2541" s="48"/>
      <c r="F2541" s="48"/>
    </row>
    <row r="2542" spans="1:6">
      <c r="A2542" s="26"/>
      <c r="B2542" s="27"/>
      <c r="D2542" s="21"/>
      <c r="E2542" s="48"/>
      <c r="F2542" s="48"/>
    </row>
    <row r="2543" spans="1:6">
      <c r="A2543" s="26"/>
      <c r="B2543" s="27"/>
      <c r="D2543" s="21"/>
      <c r="E2543" s="48"/>
      <c r="F2543" s="48"/>
    </row>
    <row r="2544" spans="1:6">
      <c r="A2544" s="26"/>
      <c r="B2544" s="27"/>
      <c r="D2544" s="21"/>
      <c r="E2544" s="48"/>
      <c r="F2544" s="48"/>
    </row>
    <row r="2545" spans="1:6">
      <c r="A2545" s="26"/>
      <c r="B2545" s="27"/>
      <c r="D2545" s="21"/>
      <c r="E2545" s="48"/>
      <c r="F2545" s="48"/>
    </row>
    <row r="2546" spans="1:6">
      <c r="A2546" s="26"/>
      <c r="B2546" s="27"/>
      <c r="D2546" s="21"/>
      <c r="E2546" s="48"/>
      <c r="F2546" s="48"/>
    </row>
    <row r="2547" spans="1:6">
      <c r="A2547" s="26"/>
      <c r="B2547" s="27"/>
      <c r="D2547" s="21"/>
      <c r="E2547" s="48"/>
      <c r="F2547" s="48"/>
    </row>
    <row r="2548" spans="1:6">
      <c r="A2548" s="26"/>
      <c r="B2548" s="27"/>
      <c r="D2548" s="21"/>
      <c r="E2548" s="48"/>
      <c r="F2548" s="48"/>
    </row>
    <row r="2549" spans="1:6">
      <c r="A2549" s="26"/>
      <c r="B2549" s="27"/>
      <c r="D2549" s="21"/>
      <c r="E2549" s="48"/>
      <c r="F2549" s="48"/>
    </row>
    <row r="2550" spans="1:6">
      <c r="A2550" s="26"/>
      <c r="B2550" s="27"/>
      <c r="D2550" s="21"/>
      <c r="E2550" s="48"/>
      <c r="F2550" s="48"/>
    </row>
    <row r="2551" spans="1:6">
      <c r="A2551" s="26"/>
      <c r="B2551" s="27"/>
      <c r="D2551" s="21"/>
      <c r="E2551" s="48"/>
      <c r="F2551" s="48"/>
    </row>
    <row r="2552" spans="1:6">
      <c r="A2552" s="26"/>
      <c r="B2552" s="27"/>
      <c r="D2552" s="21"/>
      <c r="E2552" s="48"/>
      <c r="F2552" s="48"/>
    </row>
    <row r="2553" spans="1:6">
      <c r="A2553" s="26"/>
      <c r="B2553" s="27"/>
      <c r="D2553" s="21"/>
      <c r="E2553" s="48"/>
      <c r="F2553" s="48"/>
    </row>
    <row r="2554" spans="1:6">
      <c r="A2554" s="26"/>
      <c r="B2554" s="27"/>
      <c r="D2554" s="21"/>
      <c r="E2554" s="48"/>
      <c r="F2554" s="48"/>
    </row>
    <row r="2555" spans="1:6">
      <c r="A2555" s="26"/>
      <c r="B2555" s="27"/>
      <c r="D2555" s="21"/>
      <c r="E2555" s="48"/>
      <c r="F2555" s="48"/>
    </row>
    <row r="2556" spans="1:6">
      <c r="A2556" s="26"/>
      <c r="B2556" s="27"/>
      <c r="D2556" s="21"/>
      <c r="E2556" s="48"/>
      <c r="F2556" s="48"/>
    </row>
    <row r="2557" spans="1:6">
      <c r="A2557" s="26"/>
      <c r="B2557" s="27"/>
      <c r="D2557" s="21"/>
      <c r="E2557" s="48"/>
      <c r="F2557" s="48"/>
    </row>
    <row r="2558" spans="1:6">
      <c r="A2558" s="26"/>
      <c r="B2558" s="27"/>
      <c r="D2558" s="21"/>
      <c r="E2558" s="48"/>
      <c r="F2558" s="48"/>
    </row>
    <row r="2559" spans="1:6">
      <c r="A2559" s="26"/>
      <c r="B2559" s="27"/>
      <c r="D2559" s="21"/>
      <c r="E2559" s="48"/>
      <c r="F2559" s="48"/>
    </row>
    <row r="2560" spans="1:6">
      <c r="A2560" s="26"/>
      <c r="B2560" s="27"/>
      <c r="D2560" s="21"/>
      <c r="E2560" s="48"/>
      <c r="F2560" s="48"/>
    </row>
    <row r="2561" spans="1:6">
      <c r="A2561" s="26"/>
      <c r="B2561" s="27"/>
      <c r="D2561" s="21"/>
      <c r="E2561" s="48"/>
      <c r="F2561" s="48"/>
    </row>
    <row r="2562" spans="1:6">
      <c r="A2562" s="26"/>
      <c r="B2562" s="27"/>
      <c r="D2562" s="21"/>
      <c r="E2562" s="48"/>
      <c r="F2562" s="48"/>
    </row>
    <row r="2563" spans="1:6">
      <c r="A2563" s="26"/>
      <c r="B2563" s="27"/>
      <c r="D2563" s="21"/>
      <c r="E2563" s="48"/>
      <c r="F2563" s="48"/>
    </row>
    <row r="2564" spans="1:6">
      <c r="A2564" s="26"/>
      <c r="B2564" s="27"/>
      <c r="D2564" s="21"/>
      <c r="E2564" s="48"/>
      <c r="F2564" s="48"/>
    </row>
    <row r="2565" spans="1:6">
      <c r="A2565" s="26"/>
      <c r="B2565" s="27"/>
      <c r="D2565" s="21"/>
      <c r="E2565" s="48"/>
      <c r="F2565" s="48"/>
    </row>
    <row r="2566" spans="1:6">
      <c r="A2566" s="26"/>
      <c r="B2566" s="27"/>
      <c r="D2566" s="21"/>
      <c r="E2566" s="48"/>
      <c r="F2566" s="48"/>
    </row>
    <row r="2567" spans="1:6">
      <c r="A2567" s="26"/>
      <c r="B2567" s="27"/>
      <c r="D2567" s="21"/>
      <c r="E2567" s="48"/>
      <c r="F2567" s="48"/>
    </row>
    <row r="2568" spans="1:6">
      <c r="A2568" s="26"/>
      <c r="B2568" s="27"/>
      <c r="D2568" s="21"/>
      <c r="E2568" s="48"/>
      <c r="F2568" s="48"/>
    </row>
    <row r="2569" spans="1:6">
      <c r="A2569" s="26"/>
      <c r="B2569" s="27"/>
      <c r="D2569" s="21"/>
      <c r="E2569" s="48"/>
      <c r="F2569" s="48"/>
    </row>
    <row r="2570" spans="1:6">
      <c r="A2570" s="26"/>
      <c r="B2570" s="27"/>
      <c r="D2570" s="21"/>
      <c r="E2570" s="48"/>
      <c r="F2570" s="48"/>
    </row>
    <row r="2571" spans="1:6">
      <c r="A2571" s="26"/>
      <c r="B2571" s="27"/>
      <c r="D2571" s="21"/>
      <c r="E2571" s="48"/>
      <c r="F2571" s="48"/>
    </row>
    <row r="2572" spans="1:6">
      <c r="A2572" s="26"/>
      <c r="B2572" s="27"/>
      <c r="D2572" s="21"/>
      <c r="E2572" s="48"/>
      <c r="F2572" s="48"/>
    </row>
    <row r="2573" spans="1:6">
      <c r="A2573" s="26"/>
      <c r="B2573" s="27"/>
      <c r="D2573" s="21"/>
      <c r="E2573" s="48"/>
      <c r="F2573" s="48"/>
    </row>
    <row r="2574" spans="1:6">
      <c r="A2574" s="26"/>
      <c r="B2574" s="27"/>
      <c r="D2574" s="21"/>
      <c r="E2574" s="48"/>
      <c r="F2574" s="48"/>
    </row>
    <row r="2575" spans="1:6">
      <c r="A2575" s="26"/>
      <c r="B2575" s="27"/>
      <c r="D2575" s="21"/>
      <c r="E2575" s="48"/>
      <c r="F2575" s="48"/>
    </row>
    <row r="2576" spans="1:6">
      <c r="A2576" s="26"/>
      <c r="B2576" s="27"/>
      <c r="D2576" s="21"/>
      <c r="E2576" s="48"/>
      <c r="F2576" s="48"/>
    </row>
    <row r="2577" spans="1:6">
      <c r="A2577" s="26"/>
      <c r="B2577" s="27"/>
      <c r="D2577" s="21"/>
      <c r="E2577" s="48"/>
      <c r="F2577" s="48"/>
    </row>
    <row r="2578" spans="1:6">
      <c r="A2578" s="26"/>
      <c r="B2578" s="27"/>
      <c r="D2578" s="21"/>
      <c r="E2578" s="48"/>
      <c r="F2578" s="48"/>
    </row>
    <row r="2579" spans="1:6">
      <c r="A2579" s="26"/>
      <c r="B2579" s="27"/>
      <c r="D2579" s="21"/>
      <c r="E2579" s="48"/>
      <c r="F2579" s="48"/>
    </row>
    <row r="2580" spans="1:6">
      <c r="A2580" s="26"/>
      <c r="B2580" s="27"/>
      <c r="D2580" s="21"/>
      <c r="E2580" s="48"/>
      <c r="F2580" s="48"/>
    </row>
    <row r="2581" spans="1:6">
      <c r="A2581" s="26"/>
      <c r="B2581" s="27"/>
      <c r="D2581" s="21"/>
      <c r="E2581" s="48"/>
      <c r="F2581" s="48"/>
    </row>
    <row r="2582" spans="1:6">
      <c r="A2582" s="26"/>
      <c r="B2582" s="27"/>
      <c r="D2582" s="21"/>
      <c r="E2582" s="48"/>
      <c r="F2582" s="48"/>
    </row>
    <row r="2583" spans="1:6">
      <c r="A2583" s="26"/>
      <c r="B2583" s="27"/>
      <c r="D2583" s="21"/>
      <c r="E2583" s="48"/>
      <c r="F2583" s="48"/>
    </row>
    <row r="2584" spans="1:6">
      <c r="A2584" s="26"/>
      <c r="B2584" s="27"/>
      <c r="D2584" s="21"/>
      <c r="E2584" s="48"/>
      <c r="F2584" s="48"/>
    </row>
    <row r="2585" spans="1:6">
      <c r="A2585" s="26"/>
      <c r="B2585" s="27"/>
      <c r="D2585" s="21"/>
      <c r="E2585" s="48"/>
      <c r="F2585" s="48"/>
    </row>
    <row r="2586" spans="1:6">
      <c r="A2586" s="26"/>
      <c r="B2586" s="27"/>
      <c r="D2586" s="21"/>
      <c r="E2586" s="48"/>
      <c r="F2586" s="48"/>
    </row>
    <row r="2587" spans="1:6">
      <c r="A2587" s="26"/>
      <c r="B2587" s="27"/>
      <c r="D2587" s="21"/>
      <c r="E2587" s="48"/>
      <c r="F2587" s="48"/>
    </row>
    <row r="2588" spans="1:6">
      <c r="A2588" s="26"/>
      <c r="B2588" s="27"/>
      <c r="D2588" s="21"/>
      <c r="E2588" s="48"/>
      <c r="F2588" s="48"/>
    </row>
    <row r="2589" spans="1:6">
      <c r="A2589" s="26"/>
      <c r="B2589" s="27"/>
      <c r="D2589" s="21"/>
      <c r="E2589" s="48"/>
      <c r="F2589" s="48"/>
    </row>
    <row r="2590" spans="1:6">
      <c r="A2590" s="26"/>
      <c r="B2590" s="27"/>
      <c r="D2590" s="21"/>
      <c r="E2590" s="48"/>
      <c r="F2590" s="48"/>
    </row>
    <row r="2591" spans="1:6">
      <c r="A2591" s="26"/>
      <c r="B2591" s="27"/>
      <c r="D2591" s="21"/>
      <c r="E2591" s="48"/>
      <c r="F2591" s="48"/>
    </row>
    <row r="2592" spans="1:6">
      <c r="A2592" s="26"/>
      <c r="B2592" s="27"/>
      <c r="D2592" s="21"/>
      <c r="E2592" s="48"/>
      <c r="F2592" s="48"/>
    </row>
    <row r="2593" spans="1:6">
      <c r="A2593" s="26"/>
      <c r="B2593" s="27"/>
      <c r="D2593" s="21"/>
      <c r="E2593" s="48"/>
      <c r="F2593" s="48"/>
    </row>
    <row r="2594" spans="1:6">
      <c r="A2594" s="26"/>
      <c r="B2594" s="27"/>
      <c r="D2594" s="21"/>
      <c r="E2594" s="48"/>
      <c r="F2594" s="48"/>
    </row>
    <row r="2595" spans="1:6">
      <c r="A2595" s="26"/>
      <c r="B2595" s="27"/>
      <c r="D2595" s="21"/>
      <c r="E2595" s="48"/>
      <c r="F2595" s="48"/>
    </row>
    <row r="2596" spans="1:6">
      <c r="A2596" s="26"/>
      <c r="B2596" s="27"/>
      <c r="D2596" s="21"/>
      <c r="E2596" s="48"/>
      <c r="F2596" s="48"/>
    </row>
    <row r="2597" spans="1:6">
      <c r="A2597" s="26"/>
      <c r="B2597" s="27"/>
      <c r="D2597" s="21"/>
      <c r="E2597" s="48"/>
      <c r="F2597" s="48"/>
    </row>
    <row r="2598" spans="1:6">
      <c r="A2598" s="26"/>
      <c r="B2598" s="27"/>
      <c r="D2598" s="21"/>
      <c r="E2598" s="48"/>
      <c r="F2598" s="48"/>
    </row>
    <row r="2599" spans="1:6">
      <c r="A2599" s="26"/>
      <c r="B2599" s="27"/>
      <c r="D2599" s="21"/>
      <c r="E2599" s="48"/>
      <c r="F2599" s="48"/>
    </row>
    <row r="2600" spans="1:6">
      <c r="A2600" s="26"/>
      <c r="B2600" s="27"/>
      <c r="D2600" s="21"/>
      <c r="E2600" s="48"/>
      <c r="F2600" s="48"/>
    </row>
    <row r="2601" spans="1:6">
      <c r="A2601" s="26"/>
      <c r="B2601" s="27"/>
      <c r="D2601" s="21"/>
      <c r="E2601" s="48"/>
      <c r="F2601" s="48"/>
    </row>
    <row r="2602" spans="1:6">
      <c r="A2602" s="26"/>
      <c r="B2602" s="27"/>
      <c r="D2602" s="21"/>
      <c r="E2602" s="48"/>
      <c r="F2602" s="48"/>
    </row>
    <row r="2603" spans="1:6">
      <c r="A2603" s="26"/>
      <c r="B2603" s="27"/>
      <c r="D2603" s="21"/>
      <c r="E2603" s="48"/>
      <c r="F2603" s="48"/>
    </row>
    <row r="2604" spans="1:6">
      <c r="A2604" s="26"/>
      <c r="B2604" s="27"/>
      <c r="D2604" s="21"/>
      <c r="E2604" s="48"/>
      <c r="F2604" s="48"/>
    </row>
    <row r="2605" spans="1:6">
      <c r="A2605" s="26"/>
      <c r="B2605" s="27"/>
      <c r="D2605" s="21"/>
      <c r="E2605" s="48"/>
      <c r="F2605" s="48"/>
    </row>
    <row r="2606" spans="1:6">
      <c r="A2606" s="26"/>
      <c r="B2606" s="27"/>
      <c r="D2606" s="21"/>
      <c r="E2606" s="48"/>
      <c r="F2606" s="48"/>
    </row>
    <row r="2607" spans="1:6">
      <c r="A2607" s="26"/>
      <c r="B2607" s="27"/>
      <c r="D2607" s="21"/>
      <c r="E2607" s="48"/>
      <c r="F2607" s="48"/>
    </row>
    <row r="2608" spans="1:6">
      <c r="A2608" s="26"/>
      <c r="B2608" s="27"/>
      <c r="D2608" s="21"/>
      <c r="E2608" s="48"/>
      <c r="F2608" s="48"/>
    </row>
    <row r="2609" spans="1:6">
      <c r="A2609" s="26"/>
      <c r="B2609" s="27"/>
      <c r="D2609" s="21"/>
      <c r="E2609" s="48"/>
      <c r="F2609" s="48"/>
    </row>
    <row r="2610" spans="1:6">
      <c r="A2610" s="26"/>
      <c r="B2610" s="27"/>
      <c r="D2610" s="21"/>
      <c r="E2610" s="48"/>
      <c r="F2610" s="48"/>
    </row>
    <row r="2611" spans="1:6">
      <c r="A2611" s="26"/>
      <c r="B2611" s="27"/>
      <c r="D2611" s="21"/>
      <c r="E2611" s="48"/>
      <c r="F2611" s="48"/>
    </row>
    <row r="2612" spans="1:6">
      <c r="A2612" s="26"/>
      <c r="B2612" s="27"/>
      <c r="D2612" s="21"/>
      <c r="E2612" s="48"/>
      <c r="F2612" s="48"/>
    </row>
    <row r="2613" spans="1:6">
      <c r="A2613" s="26"/>
      <c r="B2613" s="27"/>
      <c r="D2613" s="21"/>
      <c r="E2613" s="48"/>
      <c r="F2613" s="48"/>
    </row>
    <row r="2614" spans="1:6">
      <c r="A2614" s="26"/>
      <c r="B2614" s="27"/>
      <c r="D2614" s="21"/>
      <c r="E2614" s="48"/>
      <c r="F2614" s="48"/>
    </row>
    <row r="2615" spans="1:6">
      <c r="A2615" s="26"/>
      <c r="B2615" s="27"/>
      <c r="D2615" s="21"/>
      <c r="E2615" s="48"/>
      <c r="F2615" s="48"/>
    </row>
    <row r="2616" spans="1:6">
      <c r="A2616" s="26"/>
      <c r="B2616" s="27"/>
      <c r="D2616" s="21"/>
      <c r="E2616" s="48"/>
      <c r="F2616" s="48"/>
    </row>
    <row r="2617" spans="1:6">
      <c r="A2617" s="26"/>
      <c r="B2617" s="27"/>
      <c r="D2617" s="21"/>
      <c r="E2617" s="48"/>
      <c r="F2617" s="48"/>
    </row>
    <row r="2618" spans="1:6">
      <c r="A2618" s="26"/>
      <c r="B2618" s="27"/>
      <c r="D2618" s="21"/>
      <c r="E2618" s="48"/>
      <c r="F2618" s="48"/>
    </row>
    <row r="2619" spans="1:6">
      <c r="A2619" s="26"/>
      <c r="B2619" s="27"/>
      <c r="D2619" s="21"/>
      <c r="E2619" s="48"/>
      <c r="F2619" s="48"/>
    </row>
    <row r="2620" spans="1:6">
      <c r="A2620" s="26"/>
      <c r="B2620" s="27"/>
      <c r="D2620" s="21"/>
      <c r="E2620" s="48"/>
      <c r="F2620" s="48"/>
    </row>
    <row r="2621" spans="1:6">
      <c r="A2621" s="26"/>
      <c r="B2621" s="27"/>
      <c r="D2621" s="21"/>
      <c r="E2621" s="48"/>
      <c r="F2621" s="48"/>
    </row>
    <row r="2622" spans="1:6">
      <c r="A2622" s="26"/>
      <c r="B2622" s="27"/>
      <c r="D2622" s="21"/>
      <c r="E2622" s="48"/>
      <c r="F2622" s="48"/>
    </row>
    <row r="2623" spans="1:6">
      <c r="A2623" s="26"/>
      <c r="B2623" s="27"/>
      <c r="D2623" s="21"/>
      <c r="E2623" s="48"/>
      <c r="F2623" s="48"/>
    </row>
    <row r="2624" spans="1:6">
      <c r="A2624" s="26"/>
      <c r="B2624" s="27"/>
      <c r="D2624" s="21"/>
      <c r="E2624" s="48"/>
      <c r="F2624" s="48"/>
    </row>
    <row r="2625" spans="1:6">
      <c r="A2625" s="26"/>
      <c r="B2625" s="27"/>
      <c r="D2625" s="21"/>
      <c r="E2625" s="48"/>
      <c r="F2625" s="48"/>
    </row>
    <row r="2626" spans="1:6">
      <c r="A2626" s="26"/>
      <c r="B2626" s="27"/>
      <c r="D2626" s="21"/>
      <c r="E2626" s="48"/>
      <c r="F2626" s="48"/>
    </row>
    <row r="2627" spans="1:6">
      <c r="A2627" s="26"/>
      <c r="B2627" s="27"/>
      <c r="D2627" s="21"/>
      <c r="E2627" s="48"/>
      <c r="F2627" s="48"/>
    </row>
    <row r="2628" spans="1:6">
      <c r="A2628" s="26"/>
      <c r="B2628" s="27"/>
      <c r="D2628" s="21"/>
      <c r="E2628" s="48"/>
      <c r="F2628" s="48"/>
    </row>
    <row r="2629" spans="1:6">
      <c r="A2629" s="26"/>
      <c r="B2629" s="27"/>
      <c r="D2629" s="21"/>
      <c r="E2629" s="48"/>
      <c r="F2629" s="48"/>
    </row>
    <row r="2630" spans="1:6">
      <c r="A2630" s="26"/>
      <c r="B2630" s="27"/>
      <c r="D2630" s="21"/>
      <c r="E2630" s="48"/>
      <c r="F2630" s="48"/>
    </row>
    <row r="2631" spans="1:6">
      <c r="A2631" s="26"/>
      <c r="B2631" s="27"/>
      <c r="D2631" s="21"/>
      <c r="E2631" s="48"/>
      <c r="F2631" s="48"/>
    </row>
    <row r="2632" spans="1:6">
      <c r="A2632" s="26"/>
      <c r="B2632" s="27"/>
      <c r="D2632" s="21"/>
      <c r="E2632" s="48"/>
      <c r="F2632" s="48"/>
    </row>
    <row r="2633" spans="1:6">
      <c r="A2633" s="26"/>
      <c r="B2633" s="27"/>
      <c r="D2633" s="21"/>
      <c r="E2633" s="48"/>
      <c r="F2633" s="48"/>
    </row>
    <row r="2634" spans="1:6">
      <c r="A2634" s="26"/>
      <c r="B2634" s="27"/>
      <c r="D2634" s="21"/>
      <c r="E2634" s="48"/>
      <c r="F2634" s="48"/>
    </row>
    <row r="2635" spans="1:6">
      <c r="A2635" s="26"/>
      <c r="B2635" s="27"/>
      <c r="D2635" s="21"/>
      <c r="E2635" s="48"/>
      <c r="F2635" s="48"/>
    </row>
    <row r="2636" spans="1:6">
      <c r="A2636" s="26"/>
      <c r="B2636" s="27"/>
      <c r="D2636" s="21"/>
      <c r="E2636" s="48"/>
      <c r="F2636" s="48"/>
    </row>
    <row r="2637" spans="1:6">
      <c r="A2637" s="26"/>
      <c r="B2637" s="27"/>
      <c r="D2637" s="21"/>
      <c r="E2637" s="48"/>
      <c r="F2637" s="48"/>
    </row>
    <row r="2638" spans="1:6">
      <c r="A2638" s="26"/>
      <c r="B2638" s="27"/>
      <c r="D2638" s="21"/>
      <c r="E2638" s="48"/>
      <c r="F2638" s="48"/>
    </row>
    <row r="2639" spans="1:6">
      <c r="A2639" s="26"/>
      <c r="B2639" s="27"/>
      <c r="D2639" s="21"/>
      <c r="E2639" s="48"/>
      <c r="F2639" s="48"/>
    </row>
    <row r="2640" spans="1:6">
      <c r="A2640" s="26"/>
      <c r="B2640" s="27"/>
      <c r="D2640" s="21"/>
      <c r="E2640" s="48"/>
      <c r="F2640" s="48"/>
    </row>
    <row r="2641" spans="1:6">
      <c r="A2641" s="26"/>
      <c r="B2641" s="27"/>
      <c r="D2641" s="21"/>
      <c r="E2641" s="48"/>
      <c r="F2641" s="48"/>
    </row>
    <row r="2642" spans="1:6">
      <c r="A2642" s="26"/>
      <c r="B2642" s="27"/>
      <c r="D2642" s="21"/>
      <c r="E2642" s="48"/>
      <c r="F2642" s="48"/>
    </row>
    <row r="2643" spans="1:6">
      <c r="A2643" s="26"/>
      <c r="B2643" s="27"/>
      <c r="D2643" s="21"/>
      <c r="E2643" s="48"/>
      <c r="F2643" s="48"/>
    </row>
    <row r="2644" spans="1:6">
      <c r="A2644" s="26"/>
      <c r="B2644" s="27"/>
      <c r="D2644" s="21"/>
      <c r="E2644" s="48"/>
      <c r="F2644" s="48"/>
    </row>
    <row r="2645" spans="1:6">
      <c r="A2645" s="26"/>
      <c r="B2645" s="27"/>
      <c r="D2645" s="21"/>
      <c r="E2645" s="48"/>
      <c r="F2645" s="48"/>
    </row>
    <row r="2646" spans="1:6">
      <c r="A2646" s="26"/>
      <c r="B2646" s="27"/>
      <c r="D2646" s="21"/>
      <c r="E2646" s="48"/>
      <c r="F2646" s="48"/>
    </row>
    <row r="2647" spans="1:6">
      <c r="A2647" s="26"/>
      <c r="B2647" s="27"/>
      <c r="D2647" s="21"/>
      <c r="E2647" s="48"/>
      <c r="F2647" s="48"/>
    </row>
    <row r="2648" spans="1:6">
      <c r="A2648" s="26"/>
      <c r="B2648" s="27"/>
      <c r="D2648" s="21"/>
      <c r="E2648" s="48"/>
      <c r="F2648" s="48"/>
    </row>
    <row r="2649" spans="1:6">
      <c r="A2649" s="26"/>
      <c r="B2649" s="27"/>
      <c r="D2649" s="21"/>
      <c r="E2649" s="48"/>
      <c r="F2649" s="48"/>
    </row>
    <row r="2650" spans="1:6">
      <c r="A2650" s="26"/>
      <c r="B2650" s="27"/>
      <c r="D2650" s="21"/>
      <c r="E2650" s="48"/>
      <c r="F2650" s="48"/>
    </row>
    <row r="2651" spans="1:6">
      <c r="A2651" s="26"/>
      <c r="B2651" s="27"/>
      <c r="D2651" s="21"/>
      <c r="E2651" s="48"/>
      <c r="F2651" s="48"/>
    </row>
    <row r="2652" spans="1:6">
      <c r="A2652" s="26"/>
      <c r="B2652" s="27"/>
      <c r="D2652" s="21"/>
      <c r="E2652" s="48"/>
      <c r="F2652" s="48"/>
    </row>
  </sheetData>
  <phoneticPr fontId="0" type="noConversion"/>
  <pageMargins left="0.70866141732283472" right="0.70866141732283472" top="0.74803149606299213" bottom="0.74803149606299213" header="0.31496062992125984" footer="0.31496062992125984"/>
  <pageSetup paperSize="9" scale="95" orientation="portrait" r:id="rId1"/>
  <headerFoot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38685-0240-43A2-8D85-7729DF3AB0A2}">
  <sheetPr>
    <tabColor theme="3" tint="0.39997558519241921"/>
  </sheetPr>
  <dimension ref="A1:J2629"/>
  <sheetViews>
    <sheetView view="pageBreakPreview" topLeftCell="A80" zoomScaleNormal="100" zoomScaleSheetLayoutView="100" workbookViewId="0">
      <selection activeCell="F155" sqref="F155"/>
    </sheetView>
  </sheetViews>
  <sheetFormatPr defaultColWidth="8.7109375" defaultRowHeight="14.25"/>
  <cols>
    <col min="1" max="1" width="6" style="43" customWidth="1"/>
    <col min="2" max="2" width="52.42578125" style="45" customWidth="1"/>
    <col min="3" max="3" width="7.28515625" style="42" customWidth="1"/>
    <col min="4" max="4" width="8.5703125" style="47" customWidth="1"/>
    <col min="5" max="5" width="9" style="21" customWidth="1"/>
    <col min="6" max="6" width="10.28515625" style="21" customWidth="1"/>
    <col min="8" max="8" width="13.7109375" customWidth="1"/>
    <col min="10" max="10" width="8.7109375" style="6"/>
  </cols>
  <sheetData>
    <row r="1" spans="1:10" s="1" customFormat="1" ht="26.45" customHeight="1">
      <c r="A1" s="31" t="s">
        <v>0</v>
      </c>
      <c r="B1" s="49" t="s">
        <v>1</v>
      </c>
      <c r="C1" s="89" t="s">
        <v>91</v>
      </c>
      <c r="D1" s="50" t="s">
        <v>2</v>
      </c>
      <c r="E1" s="50" t="s">
        <v>92</v>
      </c>
      <c r="F1" s="51" t="s">
        <v>93</v>
      </c>
      <c r="J1" s="7"/>
    </row>
    <row r="2" spans="1:10" s="1" customFormat="1">
      <c r="A2" s="32"/>
      <c r="B2" s="52"/>
      <c r="C2" s="53"/>
      <c r="D2" s="54"/>
      <c r="E2" s="33"/>
      <c r="F2" s="33"/>
      <c r="J2" s="7"/>
    </row>
    <row r="3" spans="1:10" s="1" customFormat="1" ht="17.100000000000001" customHeight="1">
      <c r="A3" s="34" t="s">
        <v>110</v>
      </c>
      <c r="B3" s="55" t="s">
        <v>270</v>
      </c>
      <c r="C3" s="56"/>
      <c r="D3" s="57"/>
      <c r="E3" s="35"/>
      <c r="F3" s="35"/>
      <c r="J3" s="7"/>
    </row>
    <row r="4" spans="1:10" s="1" customFormat="1" ht="55.5" customHeight="1">
      <c r="A4" s="30"/>
      <c r="B4" s="157" t="s">
        <v>150</v>
      </c>
      <c r="C4" s="56"/>
      <c r="D4" s="57"/>
      <c r="E4" s="35"/>
      <c r="F4" s="35"/>
      <c r="J4" s="7"/>
    </row>
    <row r="5" spans="1:10" s="1" customFormat="1">
      <c r="A5" s="30"/>
      <c r="B5" s="156"/>
      <c r="C5" s="56"/>
      <c r="D5" s="57"/>
      <c r="E5" s="35"/>
      <c r="F5" s="35"/>
      <c r="J5" s="7"/>
    </row>
    <row r="6" spans="1:10">
      <c r="A6" s="34" t="s">
        <v>32</v>
      </c>
      <c r="B6" s="58" t="s">
        <v>29</v>
      </c>
      <c r="C6" s="56"/>
      <c r="D6" s="59"/>
      <c r="E6" s="35"/>
      <c r="F6" s="36"/>
    </row>
    <row r="7" spans="1:10">
      <c r="A7" s="34"/>
      <c r="B7" s="156"/>
      <c r="C7" s="56"/>
      <c r="D7" s="59"/>
      <c r="E7" s="35"/>
      <c r="F7" s="35"/>
    </row>
    <row r="8" spans="1:10" s="1" customFormat="1" ht="55.15" customHeight="1">
      <c r="A8" s="30" t="s">
        <v>57</v>
      </c>
      <c r="B8" s="60" t="s">
        <v>271</v>
      </c>
      <c r="C8" s="18" t="s">
        <v>20</v>
      </c>
      <c r="D8" s="35">
        <v>1</v>
      </c>
      <c r="E8" s="35"/>
      <c r="F8" s="35">
        <f>E8*D8</f>
        <v>0</v>
      </c>
      <c r="J8" s="7"/>
    </row>
    <row r="9" spans="1:10" s="1" customFormat="1">
      <c r="A9" s="30"/>
      <c r="B9" s="23"/>
      <c r="C9" s="18"/>
      <c r="D9" s="35"/>
      <c r="E9" s="35"/>
      <c r="F9" s="35"/>
      <c r="J9" s="7"/>
    </row>
    <row r="10" spans="1:10" s="1" customFormat="1" ht="40.700000000000003" customHeight="1">
      <c r="A10" s="30" t="s">
        <v>110</v>
      </c>
      <c r="B10" s="237" t="s">
        <v>236</v>
      </c>
      <c r="C10" s="56"/>
      <c r="D10" s="35"/>
      <c r="E10" s="35"/>
      <c r="F10" s="35"/>
      <c r="J10" s="7"/>
    </row>
    <row r="11" spans="1:10" s="1" customFormat="1">
      <c r="A11" s="30" t="s">
        <v>102</v>
      </c>
      <c r="B11" s="60" t="s">
        <v>9</v>
      </c>
      <c r="C11" s="18" t="s">
        <v>4</v>
      </c>
      <c r="D11" s="35">
        <v>4</v>
      </c>
      <c r="E11" s="35"/>
      <c r="F11" s="35">
        <f>E11*D11</f>
        <v>0</v>
      </c>
      <c r="J11" s="7"/>
    </row>
    <row r="12" spans="1:10" s="1" customFormat="1">
      <c r="A12" s="30" t="s">
        <v>104</v>
      </c>
      <c r="B12" s="60" t="s">
        <v>80</v>
      </c>
      <c r="C12" s="18" t="s">
        <v>4</v>
      </c>
      <c r="D12" s="35">
        <v>4</v>
      </c>
      <c r="E12" s="35"/>
      <c r="F12" s="35">
        <f>E12*D12</f>
        <v>0</v>
      </c>
      <c r="J12" s="7"/>
    </row>
    <row r="13" spans="1:10" s="1" customFormat="1">
      <c r="A13" s="30"/>
      <c r="B13" s="60"/>
      <c r="C13" s="18"/>
      <c r="D13" s="35"/>
      <c r="E13" s="35"/>
      <c r="F13" s="35"/>
      <c r="J13" s="7"/>
    </row>
    <row r="14" spans="1:10" ht="13.5" thickBot="1">
      <c r="A14" s="38"/>
      <c r="B14" s="65" t="s">
        <v>95</v>
      </c>
      <c r="C14" s="39"/>
      <c r="D14" s="40"/>
      <c r="E14" s="41"/>
      <c r="F14" s="41">
        <f>SUM(F8:F13)</f>
        <v>0</v>
      </c>
    </row>
    <row r="15" spans="1:10" ht="13.5" thickTop="1">
      <c r="A15" s="75"/>
      <c r="B15" s="76"/>
      <c r="C15" s="77"/>
      <c r="D15" s="78"/>
      <c r="E15" s="79"/>
      <c r="F15" s="78"/>
    </row>
    <row r="16" spans="1:10" ht="12.75">
      <c r="A16" s="34" t="s">
        <v>33</v>
      </c>
      <c r="B16" s="58" t="s">
        <v>97</v>
      </c>
      <c r="C16" s="18"/>
      <c r="D16" s="35"/>
      <c r="E16" s="35"/>
      <c r="F16" s="35"/>
    </row>
    <row r="17" spans="1:6" ht="12.75">
      <c r="A17" s="75"/>
      <c r="B17" s="76"/>
      <c r="C17" s="77"/>
      <c r="D17" s="78"/>
      <c r="E17" s="79"/>
      <c r="F17" s="78"/>
    </row>
    <row r="18" spans="1:6" ht="42" customHeight="1">
      <c r="A18" s="30" t="s">
        <v>57</v>
      </c>
      <c r="B18" s="61" t="s">
        <v>223</v>
      </c>
      <c r="C18" s="56"/>
      <c r="D18" s="59"/>
      <c r="E18" s="37"/>
      <c r="F18" s="37"/>
    </row>
    <row r="19" spans="1:6" ht="12.75">
      <c r="A19" s="30" t="s">
        <v>100</v>
      </c>
      <c r="B19" s="62" t="s">
        <v>10</v>
      </c>
      <c r="C19" s="63" t="s">
        <v>4</v>
      </c>
      <c r="D19" s="35">
        <v>1</v>
      </c>
      <c r="E19" s="35"/>
      <c r="F19" s="35">
        <f>E19*D19</f>
        <v>0</v>
      </c>
    </row>
    <row r="20" spans="1:6" ht="12.75">
      <c r="A20" s="30" t="s">
        <v>101</v>
      </c>
      <c r="B20" s="62" t="s">
        <v>11</v>
      </c>
      <c r="C20" s="63" t="s">
        <v>4</v>
      </c>
      <c r="D20" s="35">
        <v>1</v>
      </c>
      <c r="E20" s="35"/>
      <c r="F20" s="35">
        <f>E20*D20</f>
        <v>0</v>
      </c>
    </row>
    <row r="21" spans="1:6" ht="12.75">
      <c r="A21" s="30"/>
      <c r="B21" s="62"/>
      <c r="C21" s="63"/>
      <c r="D21" s="35"/>
      <c r="E21" s="35"/>
      <c r="F21" s="35"/>
    </row>
    <row r="22" spans="1:6" ht="27.4" customHeight="1">
      <c r="A22" s="30" t="s">
        <v>110</v>
      </c>
      <c r="B22" s="61" t="s">
        <v>96</v>
      </c>
      <c r="C22" s="63" t="s">
        <v>4</v>
      </c>
      <c r="D22" s="35">
        <v>2</v>
      </c>
      <c r="E22" s="35"/>
      <c r="F22" s="35">
        <f>E22*D22</f>
        <v>0</v>
      </c>
    </row>
    <row r="23" spans="1:6" ht="12.75">
      <c r="A23" s="30"/>
      <c r="B23" s="64"/>
      <c r="C23" s="63"/>
      <c r="D23" s="35"/>
      <c r="E23" s="35"/>
      <c r="F23" s="35"/>
    </row>
    <row r="24" spans="1:6" ht="44.45" customHeight="1">
      <c r="A24" s="30" t="s">
        <v>182</v>
      </c>
      <c r="B24" s="61" t="s">
        <v>12</v>
      </c>
      <c r="C24" s="63" t="s">
        <v>6</v>
      </c>
      <c r="D24" s="35">
        <v>100</v>
      </c>
      <c r="E24" s="35"/>
      <c r="F24" s="35">
        <f>E24*D24</f>
        <v>0</v>
      </c>
    </row>
    <row r="25" spans="1:6" ht="12.75">
      <c r="A25" s="30"/>
      <c r="B25" s="61"/>
      <c r="C25" s="63"/>
      <c r="D25" s="35"/>
      <c r="E25" s="35"/>
      <c r="F25" s="35"/>
    </row>
    <row r="26" spans="1:6" ht="12.75">
      <c r="A26" s="30" t="s">
        <v>71</v>
      </c>
      <c r="B26" s="60" t="s">
        <v>273</v>
      </c>
      <c r="C26" s="18" t="s">
        <v>3</v>
      </c>
      <c r="D26" s="35">
        <v>22</v>
      </c>
      <c r="E26" s="35"/>
      <c r="F26" s="35">
        <f>E26*D26</f>
        <v>0</v>
      </c>
    </row>
    <row r="27" spans="1:6" ht="12.75">
      <c r="A27" s="30"/>
      <c r="B27" s="60"/>
      <c r="C27" s="18"/>
      <c r="D27" s="35"/>
      <c r="E27" s="35"/>
      <c r="F27" s="35"/>
    </row>
    <row r="28" spans="1:6" ht="52.5" customHeight="1">
      <c r="A28" s="30" t="s">
        <v>116</v>
      </c>
      <c r="B28" s="60" t="s">
        <v>272</v>
      </c>
      <c r="C28" s="18" t="s">
        <v>6</v>
      </c>
      <c r="D28" s="35">
        <v>1480</v>
      </c>
      <c r="E28" s="35"/>
      <c r="F28" s="35">
        <f>E28*D28</f>
        <v>0</v>
      </c>
    </row>
    <row r="29" spans="1:6" ht="13.9" customHeight="1">
      <c r="A29" s="30"/>
      <c r="B29" s="60"/>
      <c r="C29" s="18"/>
      <c r="D29" s="35"/>
      <c r="E29" s="35"/>
      <c r="F29" s="35"/>
    </row>
    <row r="30" spans="1:6" ht="30.2" customHeight="1">
      <c r="A30" s="30" t="s">
        <v>183</v>
      </c>
      <c r="B30" s="60" t="s">
        <v>434</v>
      </c>
      <c r="C30" s="18" t="s">
        <v>4</v>
      </c>
      <c r="D30" s="35">
        <v>1</v>
      </c>
      <c r="E30" s="35"/>
      <c r="F30" s="35">
        <f>E30*D30</f>
        <v>0</v>
      </c>
    </row>
    <row r="31" spans="1:6" ht="14.65" customHeight="1">
      <c r="A31" s="30"/>
      <c r="B31" s="60"/>
      <c r="C31" s="18"/>
      <c r="D31" s="35"/>
      <c r="E31" s="35"/>
      <c r="F31" s="35"/>
    </row>
    <row r="32" spans="1:6" ht="28.15" customHeight="1">
      <c r="A32" s="30" t="s">
        <v>184</v>
      </c>
      <c r="B32" s="60" t="s">
        <v>609</v>
      </c>
      <c r="C32" s="18" t="s">
        <v>4</v>
      </c>
      <c r="D32" s="35">
        <v>3</v>
      </c>
      <c r="E32" s="35"/>
      <c r="F32" s="35">
        <f>E32*D32</f>
        <v>0</v>
      </c>
    </row>
    <row r="33" spans="1:10" ht="12.75">
      <c r="A33" s="30"/>
      <c r="B33" s="60"/>
      <c r="C33" s="18"/>
      <c r="D33" s="35"/>
      <c r="E33" s="35"/>
      <c r="F33" s="35"/>
    </row>
    <row r="34" spans="1:10" ht="54.75" customHeight="1">
      <c r="A34" s="30" t="s">
        <v>185</v>
      </c>
      <c r="B34" s="60" t="s">
        <v>610</v>
      </c>
      <c r="C34" s="18" t="s">
        <v>3</v>
      </c>
      <c r="D34" s="35">
        <v>40</v>
      </c>
      <c r="E34" s="35"/>
      <c r="F34" s="35">
        <f>E34*D34</f>
        <v>0</v>
      </c>
    </row>
    <row r="35" spans="1:10" ht="12.75">
      <c r="A35" s="30"/>
      <c r="B35" s="60"/>
      <c r="C35" s="18"/>
      <c r="D35" s="35"/>
      <c r="E35" s="35"/>
      <c r="F35" s="35"/>
    </row>
    <row r="36" spans="1:10" ht="54.75" customHeight="1">
      <c r="A36" s="30" t="s">
        <v>186</v>
      </c>
      <c r="B36" s="60" t="s">
        <v>611</v>
      </c>
      <c r="C36" s="114" t="s">
        <v>3</v>
      </c>
      <c r="D36" s="35">
        <v>10</v>
      </c>
      <c r="E36" s="124"/>
      <c r="F36" s="35">
        <f>E36*D36</f>
        <v>0</v>
      </c>
    </row>
    <row r="37" spans="1:10" ht="12.75">
      <c r="A37" s="30"/>
      <c r="B37" s="60"/>
      <c r="C37" s="18"/>
      <c r="D37" s="35"/>
      <c r="E37" s="35"/>
      <c r="F37" s="35"/>
    </row>
    <row r="38" spans="1:10" ht="38.25">
      <c r="A38" s="30" t="s">
        <v>187</v>
      </c>
      <c r="B38" s="241" t="s">
        <v>274</v>
      </c>
      <c r="C38" s="114" t="s">
        <v>3</v>
      </c>
      <c r="D38" s="35">
        <v>110</v>
      </c>
      <c r="E38" s="124"/>
      <c r="F38" s="35">
        <f>E38*D38</f>
        <v>0</v>
      </c>
    </row>
    <row r="39" spans="1:10" ht="12.75">
      <c r="A39" s="30"/>
      <c r="B39" s="60"/>
      <c r="C39" s="18"/>
      <c r="D39" s="35"/>
      <c r="E39" s="35"/>
      <c r="F39" s="35"/>
    </row>
    <row r="40" spans="1:10" ht="38.25">
      <c r="A40" s="30" t="s">
        <v>188</v>
      </c>
      <c r="B40" s="60" t="s">
        <v>612</v>
      </c>
      <c r="C40" s="18" t="s">
        <v>4</v>
      </c>
      <c r="D40" s="35">
        <v>1</v>
      </c>
      <c r="E40" s="35"/>
      <c r="F40" s="35">
        <f>E40*D40</f>
        <v>0</v>
      </c>
    </row>
    <row r="41" spans="1:10" ht="12.75">
      <c r="A41" s="30"/>
      <c r="B41" s="60"/>
      <c r="C41" s="18"/>
      <c r="D41" s="35"/>
      <c r="E41" s="35"/>
      <c r="F41" s="35"/>
    </row>
    <row r="42" spans="1:10" ht="13.5" thickBot="1">
      <c r="A42" s="38"/>
      <c r="B42" s="65" t="s">
        <v>98</v>
      </c>
      <c r="C42" s="39"/>
      <c r="D42" s="40"/>
      <c r="E42" s="41"/>
      <c r="F42" s="41">
        <f>SUM(F18:F40)</f>
        <v>0</v>
      </c>
    </row>
    <row r="43" spans="1:10" ht="13.7" customHeight="1" thickTop="1">
      <c r="A43" s="30"/>
      <c r="B43" s="60"/>
      <c r="C43" s="18"/>
      <c r="D43" s="35"/>
      <c r="E43" s="35"/>
      <c r="F43" s="35"/>
    </row>
    <row r="44" spans="1:10" ht="12.75">
      <c r="A44" s="34" t="s">
        <v>34</v>
      </c>
      <c r="B44" s="58" t="s">
        <v>94</v>
      </c>
      <c r="C44" s="18"/>
      <c r="D44" s="35"/>
      <c r="E44" s="35"/>
      <c r="F44" s="35"/>
    </row>
    <row r="45" spans="1:10" ht="13.9" customHeight="1">
      <c r="A45" s="30"/>
      <c r="B45" s="29"/>
      <c r="C45" s="56"/>
      <c r="D45" s="59"/>
      <c r="E45" s="35"/>
      <c r="F45" s="35"/>
    </row>
    <row r="46" spans="1:10" s="1" customFormat="1" ht="53.65" customHeight="1">
      <c r="A46" s="30" t="s">
        <v>57</v>
      </c>
      <c r="B46" s="126" t="s">
        <v>239</v>
      </c>
      <c r="C46" s="18" t="s">
        <v>5</v>
      </c>
      <c r="D46" s="35">
        <v>215</v>
      </c>
      <c r="E46" s="35"/>
      <c r="F46" s="35">
        <f>E46*D46</f>
        <v>0</v>
      </c>
      <c r="J46" s="7"/>
    </row>
    <row r="47" spans="1:10" s="1" customFormat="1" ht="13.7" customHeight="1">
      <c r="A47" s="30"/>
      <c r="B47" s="60"/>
      <c r="C47" s="18"/>
      <c r="D47" s="35"/>
      <c r="E47" s="35"/>
      <c r="F47" s="35"/>
      <c r="J47" s="7"/>
    </row>
    <row r="48" spans="1:10" s="1" customFormat="1" ht="54" customHeight="1">
      <c r="A48" s="30" t="s">
        <v>110</v>
      </c>
      <c r="B48" s="60" t="s">
        <v>242</v>
      </c>
      <c r="C48" s="18" t="s">
        <v>5</v>
      </c>
      <c r="D48" s="35">
        <v>2053</v>
      </c>
      <c r="E48" s="35"/>
      <c r="F48" s="35">
        <f>E48*D48</f>
        <v>0</v>
      </c>
      <c r="J48" s="7"/>
    </row>
    <row r="49" spans="1:10" s="1" customFormat="1">
      <c r="A49" s="30"/>
      <c r="B49" s="60"/>
      <c r="C49" s="18"/>
      <c r="D49" s="35"/>
      <c r="E49" s="35"/>
      <c r="F49" s="35"/>
      <c r="J49" s="7"/>
    </row>
    <row r="50" spans="1:10" s="1" customFormat="1" ht="28.15" customHeight="1">
      <c r="A50" s="30" t="s">
        <v>182</v>
      </c>
      <c r="B50" s="60" t="s">
        <v>215</v>
      </c>
      <c r="C50" s="18" t="s">
        <v>6</v>
      </c>
      <c r="D50" s="35">
        <v>2805</v>
      </c>
      <c r="E50" s="35"/>
      <c r="F50" s="35">
        <f>E50*D50</f>
        <v>0</v>
      </c>
      <c r="J50" s="7"/>
    </row>
    <row r="51" spans="1:10" s="1" customFormat="1">
      <c r="A51" s="30"/>
      <c r="B51" s="60"/>
      <c r="C51" s="18"/>
      <c r="D51" s="35"/>
      <c r="E51" s="35"/>
      <c r="F51" s="35"/>
      <c r="J51" s="7"/>
    </row>
    <row r="52" spans="1:10" ht="44.65" customHeight="1">
      <c r="A52" s="30" t="s">
        <v>71</v>
      </c>
      <c r="B52" s="60" t="s">
        <v>155</v>
      </c>
      <c r="C52" s="18" t="s">
        <v>5</v>
      </c>
      <c r="D52" s="35">
        <v>30</v>
      </c>
      <c r="E52" s="35"/>
      <c r="F52" s="35">
        <f>E52*D52</f>
        <v>0</v>
      </c>
    </row>
    <row r="53" spans="1:10" ht="12.75">
      <c r="A53" s="30"/>
      <c r="B53" s="60"/>
      <c r="C53" s="18"/>
      <c r="D53" s="35"/>
      <c r="E53" s="35"/>
      <c r="F53" s="35"/>
    </row>
    <row r="54" spans="1:10" ht="55.15" customHeight="1">
      <c r="A54" s="30" t="s">
        <v>116</v>
      </c>
      <c r="B54" s="181" t="s">
        <v>240</v>
      </c>
      <c r="C54" s="18" t="s">
        <v>5</v>
      </c>
      <c r="D54" s="158">
        <v>132</v>
      </c>
      <c r="E54" s="19"/>
      <c r="F54" s="35">
        <f>E54*D54</f>
        <v>0</v>
      </c>
      <c r="H54" s="8"/>
    </row>
    <row r="55" spans="1:10" ht="12.75">
      <c r="A55" s="30"/>
      <c r="B55" s="9"/>
      <c r="C55" s="18"/>
      <c r="D55" s="35"/>
      <c r="E55" s="19"/>
      <c r="F55" s="35"/>
      <c r="H55" s="8"/>
    </row>
    <row r="56" spans="1:10" ht="55.15" customHeight="1">
      <c r="A56" s="30" t="s">
        <v>183</v>
      </c>
      <c r="B56" s="68" t="s">
        <v>241</v>
      </c>
      <c r="C56" s="18" t="s">
        <v>5</v>
      </c>
      <c r="D56" s="35">
        <v>110</v>
      </c>
      <c r="E56" s="19"/>
      <c r="F56" s="35">
        <f>E56*D56</f>
        <v>0</v>
      </c>
      <c r="H56" s="8"/>
    </row>
    <row r="57" spans="1:10" ht="12.75">
      <c r="A57" s="30"/>
      <c r="B57" s="9"/>
      <c r="C57" s="18"/>
      <c r="D57" s="35"/>
      <c r="E57" s="35"/>
      <c r="F57" s="35"/>
      <c r="H57" s="8"/>
    </row>
    <row r="58" spans="1:10" ht="69" customHeight="1">
      <c r="A58" s="30" t="s">
        <v>184</v>
      </c>
      <c r="B58" s="97" t="s">
        <v>276</v>
      </c>
      <c r="C58" s="63" t="s">
        <v>5</v>
      </c>
      <c r="D58" s="73">
        <v>120</v>
      </c>
      <c r="E58" s="95"/>
      <c r="F58" s="35">
        <f>E58*D58</f>
        <v>0</v>
      </c>
      <c r="H58" s="8"/>
    </row>
    <row r="59" spans="1:10" ht="12.75">
      <c r="A59" s="30"/>
      <c r="B59" s="9"/>
      <c r="C59" s="18"/>
      <c r="D59" s="35"/>
      <c r="E59" s="35"/>
      <c r="F59" s="35"/>
      <c r="H59" s="8"/>
    </row>
    <row r="60" spans="1:10" ht="28.15" customHeight="1">
      <c r="A60" s="30" t="s">
        <v>185</v>
      </c>
      <c r="B60" s="69" t="s">
        <v>152</v>
      </c>
      <c r="C60" s="18" t="s">
        <v>3</v>
      </c>
      <c r="D60" s="35">
        <v>260</v>
      </c>
      <c r="E60" s="35"/>
      <c r="F60" s="35">
        <f>E60*D60</f>
        <v>0</v>
      </c>
      <c r="H60" s="8"/>
    </row>
    <row r="61" spans="1:10" ht="12.75">
      <c r="A61" s="30"/>
      <c r="B61" s="67"/>
      <c r="C61" s="18"/>
      <c r="D61" s="35"/>
      <c r="E61" s="19"/>
      <c r="F61" s="35"/>
      <c r="H61" s="8"/>
    </row>
    <row r="62" spans="1:10" ht="27.75" customHeight="1">
      <c r="A62" s="30" t="s">
        <v>186</v>
      </c>
      <c r="B62" s="69" t="s">
        <v>227</v>
      </c>
      <c r="C62" s="18" t="s">
        <v>3</v>
      </c>
      <c r="D62" s="35">
        <v>260</v>
      </c>
      <c r="E62" s="35"/>
      <c r="F62" s="35">
        <f>E62*D62</f>
        <v>0</v>
      </c>
      <c r="H62" s="8"/>
    </row>
    <row r="63" spans="1:10" ht="12.75">
      <c r="A63" s="30"/>
      <c r="B63" s="69"/>
      <c r="C63" s="18"/>
      <c r="D63" s="35"/>
      <c r="E63" s="35"/>
      <c r="F63" s="35"/>
      <c r="H63" s="8"/>
    </row>
    <row r="64" spans="1:10" ht="30.2" customHeight="1">
      <c r="A64" s="30" t="s">
        <v>187</v>
      </c>
      <c r="B64" s="80" t="s">
        <v>216</v>
      </c>
      <c r="C64" s="18" t="s">
        <v>5</v>
      </c>
      <c r="D64" s="35">
        <v>101</v>
      </c>
      <c r="E64" s="35"/>
      <c r="F64" s="35">
        <f>E64*D64</f>
        <v>0</v>
      </c>
      <c r="H64" s="8"/>
    </row>
    <row r="65" spans="1:8" ht="14.25" customHeight="1">
      <c r="A65" s="30"/>
      <c r="B65" s="80"/>
      <c r="C65" s="18"/>
      <c r="D65" s="35"/>
      <c r="E65" s="35"/>
      <c r="F65" s="35"/>
      <c r="H65" s="8"/>
    </row>
    <row r="66" spans="1:8" ht="30.2" customHeight="1">
      <c r="A66" s="30" t="s">
        <v>188</v>
      </c>
      <c r="B66" s="80" t="s">
        <v>146</v>
      </c>
      <c r="C66" s="18" t="s">
        <v>4</v>
      </c>
      <c r="D66" s="35">
        <v>4</v>
      </c>
      <c r="E66" s="35"/>
      <c r="F66" s="35">
        <f>D66*E66</f>
        <v>0</v>
      </c>
      <c r="H66" s="8"/>
    </row>
    <row r="67" spans="1:8" ht="16.5" customHeight="1">
      <c r="A67" s="30"/>
      <c r="B67" s="80"/>
      <c r="C67" s="18"/>
      <c r="D67" s="35"/>
      <c r="E67" s="35"/>
      <c r="F67" s="35"/>
      <c r="H67" s="8"/>
    </row>
    <row r="68" spans="1:8" ht="44.1" customHeight="1">
      <c r="A68" s="233" t="s">
        <v>189</v>
      </c>
      <c r="B68" s="9" t="s">
        <v>243</v>
      </c>
      <c r="C68" s="44" t="s">
        <v>5</v>
      </c>
      <c r="D68" s="96">
        <v>83</v>
      </c>
      <c r="E68" s="35"/>
      <c r="F68" s="238">
        <f>D68*E68</f>
        <v>0</v>
      </c>
      <c r="H68" s="8"/>
    </row>
    <row r="69" spans="1:8" ht="16.149999999999999" customHeight="1">
      <c r="A69" s="233"/>
      <c r="B69" s="9"/>
      <c r="C69" s="48"/>
      <c r="D69" s="96"/>
      <c r="E69" s="35"/>
      <c r="F69" s="238"/>
      <c r="H69" s="8"/>
    </row>
    <row r="70" spans="1:8" ht="44.1" customHeight="1">
      <c r="A70" s="30" t="s">
        <v>190</v>
      </c>
      <c r="B70" s="80" t="s">
        <v>337</v>
      </c>
      <c r="C70" s="18" t="s">
        <v>3</v>
      </c>
      <c r="D70" s="35">
        <v>220</v>
      </c>
      <c r="E70" s="35"/>
      <c r="F70" s="35">
        <f>D70*E70</f>
        <v>0</v>
      </c>
      <c r="H70" s="8"/>
    </row>
    <row r="71" spans="1:8" ht="12.75">
      <c r="A71" s="30"/>
      <c r="B71" s="60"/>
      <c r="C71" s="18"/>
      <c r="D71" s="35"/>
      <c r="E71" s="35"/>
      <c r="F71" s="35"/>
    </row>
    <row r="72" spans="1:8" ht="28.9" customHeight="1">
      <c r="A72" s="30" t="s">
        <v>191</v>
      </c>
      <c r="B72" s="9" t="s">
        <v>275</v>
      </c>
      <c r="C72" s="18" t="s">
        <v>6</v>
      </c>
      <c r="D72" s="35">
        <v>1320</v>
      </c>
      <c r="E72" s="19"/>
      <c r="F72" s="35">
        <f>E72*D72</f>
        <v>0</v>
      </c>
    </row>
    <row r="73" spans="1:8" ht="12.75">
      <c r="A73" s="30"/>
      <c r="B73" s="60"/>
      <c r="C73" s="18"/>
      <c r="D73" s="35"/>
      <c r="E73" s="35"/>
      <c r="F73" s="35"/>
    </row>
    <row r="74" spans="1:8" ht="13.5" thickBot="1">
      <c r="A74" s="38"/>
      <c r="B74" s="65" t="s">
        <v>99</v>
      </c>
      <c r="C74" s="39"/>
      <c r="D74" s="40"/>
      <c r="E74" s="41"/>
      <c r="F74" s="41">
        <f>SUM(F46:F72)</f>
        <v>0</v>
      </c>
      <c r="G74" s="24"/>
    </row>
    <row r="75" spans="1:8" ht="13.5" thickTop="1">
      <c r="A75" s="75"/>
      <c r="B75" s="76"/>
      <c r="C75" s="77"/>
      <c r="D75" s="78"/>
      <c r="E75" s="79"/>
      <c r="F75" s="79"/>
      <c r="G75" s="24"/>
    </row>
    <row r="76" spans="1:8" ht="12.75">
      <c r="A76" s="75" t="s">
        <v>35</v>
      </c>
      <c r="B76" s="58" t="s">
        <v>221</v>
      </c>
      <c r="C76" s="77"/>
      <c r="D76" s="78"/>
      <c r="E76" s="79"/>
      <c r="F76" s="79"/>
      <c r="G76" s="24"/>
    </row>
    <row r="77" spans="1:8" ht="12.75">
      <c r="A77" s="75"/>
      <c r="B77" s="58"/>
      <c r="C77" s="77"/>
      <c r="D77" s="78"/>
      <c r="E77" s="79"/>
      <c r="F77" s="79"/>
      <c r="G77" s="24"/>
    </row>
    <row r="78" spans="1:8" ht="28.9" customHeight="1">
      <c r="A78" s="30" t="s">
        <v>57</v>
      </c>
      <c r="B78" s="66" t="s">
        <v>148</v>
      </c>
      <c r="C78" s="18" t="s">
        <v>6</v>
      </c>
      <c r="D78" s="35">
        <v>3200</v>
      </c>
      <c r="E78" s="19"/>
      <c r="F78" s="35">
        <f>E78*D78</f>
        <v>0</v>
      </c>
      <c r="G78" s="24"/>
    </row>
    <row r="79" spans="1:8" ht="12.75">
      <c r="A79" s="30"/>
      <c r="B79" s="66"/>
      <c r="C79" s="18"/>
      <c r="D79" s="35"/>
      <c r="E79" s="19"/>
      <c r="F79" s="35"/>
      <c r="G79" s="24"/>
    </row>
    <row r="80" spans="1:8" ht="82.9" customHeight="1">
      <c r="A80" s="30" t="s">
        <v>110</v>
      </c>
      <c r="B80" s="66" t="s">
        <v>244</v>
      </c>
      <c r="C80" s="18" t="s">
        <v>5</v>
      </c>
      <c r="D80" s="35">
        <v>1543</v>
      </c>
      <c r="E80" s="19"/>
      <c r="F80" s="35">
        <f>E80*D80</f>
        <v>0</v>
      </c>
      <c r="H80" s="1"/>
    </row>
    <row r="81" spans="1:9" ht="12.75">
      <c r="A81" s="30"/>
      <c r="B81" s="66"/>
      <c r="C81" s="18"/>
      <c r="D81" s="35"/>
      <c r="E81" s="19"/>
      <c r="F81" s="35"/>
    </row>
    <row r="82" spans="1:9" ht="81.75" customHeight="1">
      <c r="A82" s="30" t="s">
        <v>182</v>
      </c>
      <c r="B82" s="66" t="s">
        <v>578</v>
      </c>
      <c r="C82" s="18" t="s">
        <v>5</v>
      </c>
      <c r="D82" s="35">
        <v>587</v>
      </c>
      <c r="E82" s="19"/>
      <c r="F82" s="35">
        <f>E82*D82</f>
        <v>0</v>
      </c>
      <c r="H82" s="1"/>
      <c r="I82" s="8"/>
    </row>
    <row r="83" spans="1:9" ht="12.75">
      <c r="A83" s="30"/>
      <c r="B83" s="67"/>
      <c r="C83" s="18"/>
      <c r="D83" s="35"/>
      <c r="E83" s="19"/>
      <c r="F83" s="35"/>
    </row>
    <row r="84" spans="1:9" ht="42" customHeight="1">
      <c r="A84" s="30" t="s">
        <v>71</v>
      </c>
      <c r="B84" s="66" t="s">
        <v>117</v>
      </c>
      <c r="C84" s="18" t="s">
        <v>6</v>
      </c>
      <c r="D84" s="35">
        <v>2550</v>
      </c>
      <c r="E84" s="19"/>
      <c r="F84" s="35">
        <f>E84*D84</f>
        <v>0</v>
      </c>
    </row>
    <row r="85" spans="1:9" ht="12.75">
      <c r="A85" s="30"/>
      <c r="B85" s="67"/>
      <c r="C85" s="18"/>
      <c r="D85" s="35"/>
      <c r="E85" s="19"/>
      <c r="F85" s="35"/>
    </row>
    <row r="86" spans="1:9" ht="40.15" customHeight="1">
      <c r="A86" s="232" t="s">
        <v>116</v>
      </c>
      <c r="B86" s="9" t="s">
        <v>280</v>
      </c>
      <c r="C86" s="239" t="s">
        <v>3</v>
      </c>
      <c r="D86" s="78">
        <v>490</v>
      </c>
      <c r="E86" s="78"/>
      <c r="F86" s="78">
        <f>D86*E86</f>
        <v>0</v>
      </c>
    </row>
    <row r="87" spans="1:9" ht="12.75">
      <c r="A87" s="30"/>
      <c r="B87" s="67"/>
      <c r="C87" s="18"/>
      <c r="D87" s="35"/>
      <c r="E87" s="19"/>
      <c r="F87" s="35"/>
    </row>
    <row r="88" spans="1:9" ht="30.2" customHeight="1">
      <c r="A88" s="30" t="s">
        <v>183</v>
      </c>
      <c r="B88" s="9" t="s">
        <v>278</v>
      </c>
      <c r="C88" s="18" t="s">
        <v>3</v>
      </c>
      <c r="D88" s="35">
        <v>32</v>
      </c>
      <c r="E88" s="19"/>
      <c r="F88" s="35">
        <f>E88*D88</f>
        <v>0</v>
      </c>
    </row>
    <row r="89" spans="1:9" ht="17.100000000000001" customHeight="1">
      <c r="A89" s="30"/>
      <c r="B89" s="9"/>
      <c r="C89" s="18"/>
      <c r="D89" s="35"/>
      <c r="E89" s="19"/>
      <c r="F89" s="35"/>
    </row>
    <row r="90" spans="1:9" ht="42" customHeight="1">
      <c r="A90" s="30" t="s">
        <v>184</v>
      </c>
      <c r="B90" s="9" t="s">
        <v>245</v>
      </c>
      <c r="C90" s="18" t="s">
        <v>20</v>
      </c>
      <c r="D90" s="35">
        <v>1</v>
      </c>
      <c r="E90" s="35"/>
      <c r="F90" s="35">
        <f>E90*D90</f>
        <v>0</v>
      </c>
    </row>
    <row r="91" spans="1:9" ht="12.75">
      <c r="A91" s="30"/>
      <c r="B91" s="67"/>
      <c r="C91" s="18"/>
      <c r="D91" s="35"/>
      <c r="E91" s="19"/>
      <c r="F91" s="35"/>
    </row>
    <row r="92" spans="1:9" ht="30.2" customHeight="1">
      <c r="A92" s="30" t="s">
        <v>185</v>
      </c>
      <c r="B92" s="9" t="s">
        <v>246</v>
      </c>
      <c r="C92" s="18" t="s">
        <v>6</v>
      </c>
      <c r="D92" s="35">
        <v>2398</v>
      </c>
      <c r="E92" s="19"/>
      <c r="F92" s="35">
        <f>E92*D92</f>
        <v>0</v>
      </c>
    </row>
    <row r="93" spans="1:9" ht="13.7" customHeight="1">
      <c r="A93" s="30"/>
      <c r="B93" s="9"/>
      <c r="C93" s="18"/>
      <c r="D93" s="35"/>
      <c r="E93" s="19"/>
      <c r="F93" s="35"/>
    </row>
    <row r="94" spans="1:9" ht="54.75" customHeight="1">
      <c r="A94" s="30" t="s">
        <v>186</v>
      </c>
      <c r="B94" s="9" t="s">
        <v>247</v>
      </c>
      <c r="C94" s="18" t="s">
        <v>6</v>
      </c>
      <c r="D94" s="35">
        <v>2398</v>
      </c>
      <c r="E94" s="19"/>
      <c r="F94" s="35">
        <f>E94*D94</f>
        <v>0</v>
      </c>
    </row>
    <row r="95" spans="1:9" ht="12.75">
      <c r="A95" s="30"/>
      <c r="B95" s="67"/>
      <c r="C95" s="18"/>
      <c r="D95" s="35"/>
      <c r="E95" s="19"/>
      <c r="F95" s="35"/>
    </row>
    <row r="96" spans="1:9" ht="25.5">
      <c r="A96" s="30" t="s">
        <v>187</v>
      </c>
      <c r="B96" s="9" t="s">
        <v>248</v>
      </c>
      <c r="C96" s="18" t="s">
        <v>6</v>
      </c>
      <c r="D96" s="35">
        <v>80</v>
      </c>
      <c r="E96" s="19"/>
      <c r="F96" s="35">
        <f>E96*D96</f>
        <v>0</v>
      </c>
    </row>
    <row r="97" spans="1:6" ht="12.75">
      <c r="A97" s="30"/>
      <c r="B97" s="67"/>
      <c r="C97" s="18"/>
      <c r="D97" s="35"/>
      <c r="E97" s="19"/>
      <c r="F97" s="35"/>
    </row>
    <row r="98" spans="1:6" ht="55.9" customHeight="1">
      <c r="A98" s="232" t="s">
        <v>188</v>
      </c>
      <c r="B98" s="9" t="s">
        <v>269</v>
      </c>
      <c r="C98" s="239" t="s">
        <v>6</v>
      </c>
      <c r="D98" s="78">
        <v>22</v>
      </c>
      <c r="E98" s="78"/>
      <c r="F98" s="78">
        <f>D98*E98</f>
        <v>0</v>
      </c>
    </row>
    <row r="99" spans="1:6" ht="12.75">
      <c r="A99" s="30"/>
      <c r="B99" s="67"/>
      <c r="C99" s="18"/>
      <c r="D99" s="35"/>
      <c r="E99" s="19"/>
      <c r="F99" s="35"/>
    </row>
    <row r="100" spans="1:6" ht="13.5" thickBot="1">
      <c r="A100" s="38"/>
      <c r="B100" s="65" t="s">
        <v>222</v>
      </c>
      <c r="C100" s="39"/>
      <c r="D100" s="40"/>
      <c r="E100" s="41"/>
      <c r="F100" s="41">
        <f>SUM(F78:F98)</f>
        <v>0</v>
      </c>
    </row>
    <row r="101" spans="1:6" ht="13.5" thickTop="1">
      <c r="A101" s="75"/>
      <c r="B101" s="76"/>
      <c r="C101" s="77"/>
      <c r="D101" s="78"/>
      <c r="E101" s="79"/>
      <c r="F101" s="79"/>
    </row>
    <row r="102" spans="1:6" ht="15" customHeight="1">
      <c r="A102" s="75" t="s">
        <v>37</v>
      </c>
      <c r="B102" s="58" t="s">
        <v>217</v>
      </c>
      <c r="C102" s="77"/>
      <c r="D102" s="78"/>
      <c r="E102" s="79"/>
      <c r="F102" s="79"/>
    </row>
    <row r="103" spans="1:6" ht="44.1" customHeight="1">
      <c r="A103" s="75"/>
      <c r="B103" s="60" t="s">
        <v>218</v>
      </c>
      <c r="C103" s="77"/>
      <c r="D103" s="78"/>
      <c r="E103" s="79"/>
      <c r="F103" s="79"/>
    </row>
    <row r="104" spans="1:6" ht="12.75">
      <c r="A104" s="75"/>
      <c r="B104" s="58"/>
      <c r="C104" s="77"/>
      <c r="D104" s="78"/>
      <c r="E104" s="79"/>
      <c r="F104" s="79"/>
    </row>
    <row r="105" spans="1:6" ht="42.75" customHeight="1">
      <c r="A105" s="30" t="s">
        <v>57</v>
      </c>
      <c r="B105" s="9" t="s">
        <v>249</v>
      </c>
      <c r="C105" s="18" t="s">
        <v>4</v>
      </c>
      <c r="D105" s="35">
        <v>10</v>
      </c>
      <c r="E105" s="35"/>
      <c r="F105" s="35">
        <f>E105*D105</f>
        <v>0</v>
      </c>
    </row>
    <row r="106" spans="1:6" ht="15" customHeight="1">
      <c r="A106" s="30"/>
      <c r="B106" s="9"/>
      <c r="C106" s="18"/>
      <c r="D106" s="35"/>
      <c r="E106" s="35"/>
      <c r="F106" s="35"/>
    </row>
    <row r="107" spans="1:6" ht="42.4" customHeight="1">
      <c r="A107" s="30" t="s">
        <v>110</v>
      </c>
      <c r="B107" s="9" t="s">
        <v>253</v>
      </c>
      <c r="C107" s="18" t="s">
        <v>4</v>
      </c>
      <c r="D107" s="35">
        <v>1</v>
      </c>
      <c r="E107" s="35"/>
      <c r="F107" s="35">
        <f>E107*D107</f>
        <v>0</v>
      </c>
    </row>
    <row r="108" spans="1:6" ht="12.75">
      <c r="A108" s="30"/>
      <c r="B108" s="9"/>
      <c r="C108" s="18"/>
      <c r="D108" s="35"/>
      <c r="E108" s="35"/>
      <c r="F108" s="35"/>
    </row>
    <row r="109" spans="1:6" ht="44.65" customHeight="1">
      <c r="A109" s="30" t="s">
        <v>182</v>
      </c>
      <c r="B109" s="231" t="s">
        <v>257</v>
      </c>
      <c r="C109" s="18"/>
      <c r="D109" s="35"/>
      <c r="E109" s="35"/>
      <c r="F109" s="35"/>
    </row>
    <row r="110" spans="1:6" ht="12.75">
      <c r="A110" s="30" t="s">
        <v>100</v>
      </c>
      <c r="B110" s="71" t="s">
        <v>250</v>
      </c>
      <c r="C110" s="18" t="s">
        <v>4</v>
      </c>
      <c r="D110" s="35">
        <v>2</v>
      </c>
      <c r="E110" s="35"/>
      <c r="F110" s="35">
        <f>E110*D110</f>
        <v>0</v>
      </c>
    </row>
    <row r="111" spans="1:6" ht="12.75">
      <c r="A111" s="30"/>
      <c r="B111" s="71"/>
      <c r="C111" s="18"/>
      <c r="D111" s="35"/>
      <c r="E111" s="35"/>
      <c r="F111" s="35"/>
    </row>
    <row r="112" spans="1:6" ht="41.45" customHeight="1">
      <c r="A112" s="30" t="s">
        <v>71</v>
      </c>
      <c r="B112" s="231" t="s">
        <v>258</v>
      </c>
      <c r="C112" s="18"/>
      <c r="D112" s="35"/>
      <c r="E112" s="35"/>
      <c r="F112" s="35"/>
    </row>
    <row r="113" spans="1:6" ht="12.75">
      <c r="A113" s="30" t="s">
        <v>100</v>
      </c>
      <c r="B113" s="71" t="s">
        <v>572</v>
      </c>
      <c r="C113" s="18" t="s">
        <v>4</v>
      </c>
      <c r="D113" s="35">
        <v>4</v>
      </c>
      <c r="E113" s="35"/>
      <c r="F113" s="35">
        <f>E113*D113</f>
        <v>0</v>
      </c>
    </row>
    <row r="114" spans="1:6" ht="12.75">
      <c r="A114" s="30" t="s">
        <v>101</v>
      </c>
      <c r="B114" s="71" t="s">
        <v>252</v>
      </c>
      <c r="C114" s="18" t="s">
        <v>4</v>
      </c>
      <c r="D114" s="35">
        <v>1</v>
      </c>
      <c r="E114" s="35"/>
      <c r="F114" s="35">
        <f>E114*D114</f>
        <v>0</v>
      </c>
    </row>
    <row r="115" spans="1:6" ht="12.75">
      <c r="A115" s="30"/>
      <c r="B115" s="71"/>
      <c r="C115" s="18"/>
      <c r="D115" s="35"/>
      <c r="E115" s="35"/>
      <c r="F115" s="35"/>
    </row>
    <row r="116" spans="1:6" ht="38.25">
      <c r="A116" s="30" t="s">
        <v>116</v>
      </c>
      <c r="B116" s="231" t="s">
        <v>571</v>
      </c>
      <c r="C116" s="18"/>
      <c r="D116" s="35"/>
      <c r="E116" s="35"/>
      <c r="F116" s="35"/>
    </row>
    <row r="117" spans="1:6" ht="12.75">
      <c r="A117" s="30" t="s">
        <v>100</v>
      </c>
      <c r="B117" s="71" t="s">
        <v>284</v>
      </c>
      <c r="C117" s="18" t="s">
        <v>4</v>
      </c>
      <c r="D117" s="35">
        <v>1</v>
      </c>
      <c r="E117" s="35"/>
      <c r="F117" s="35">
        <f>E117*D117</f>
        <v>0</v>
      </c>
    </row>
    <row r="118" spans="1:6" ht="12.75">
      <c r="A118" s="30" t="s">
        <v>101</v>
      </c>
      <c r="B118" s="71" t="s">
        <v>285</v>
      </c>
      <c r="C118" s="18" t="s">
        <v>4</v>
      </c>
      <c r="D118" s="35">
        <v>1</v>
      </c>
      <c r="E118" s="35"/>
      <c r="F118" s="35">
        <f>E118*D118</f>
        <v>0</v>
      </c>
    </row>
    <row r="119" spans="1:6" ht="12.75">
      <c r="A119" s="30" t="s">
        <v>102</v>
      </c>
      <c r="B119" s="71" t="s">
        <v>282</v>
      </c>
      <c r="C119" s="18" t="s">
        <v>4</v>
      </c>
      <c r="D119" s="35">
        <v>1</v>
      </c>
      <c r="E119" s="35"/>
      <c r="F119" s="35">
        <f>E119*D119</f>
        <v>0</v>
      </c>
    </row>
    <row r="120" spans="1:6" ht="12.75">
      <c r="A120" s="30" t="s">
        <v>103</v>
      </c>
      <c r="B120" s="71" t="s">
        <v>283</v>
      </c>
      <c r="C120" s="18" t="s">
        <v>4</v>
      </c>
      <c r="D120" s="35">
        <v>1</v>
      </c>
      <c r="E120" s="35"/>
      <c r="F120" s="35">
        <f>E120*D120</f>
        <v>0</v>
      </c>
    </row>
    <row r="121" spans="1:6" ht="12.75">
      <c r="A121" s="30"/>
      <c r="B121" s="71"/>
      <c r="C121" s="18"/>
      <c r="D121" s="35"/>
      <c r="E121" s="35"/>
      <c r="F121" s="35"/>
    </row>
    <row r="122" spans="1:6" ht="44.1" customHeight="1">
      <c r="A122" s="30" t="s">
        <v>183</v>
      </c>
      <c r="B122" s="9" t="s">
        <v>262</v>
      </c>
      <c r="C122" s="18"/>
      <c r="D122" s="35"/>
      <c r="E122" s="35"/>
      <c r="F122" s="35"/>
    </row>
    <row r="123" spans="1:6" ht="12.75">
      <c r="A123" s="30" t="s">
        <v>100</v>
      </c>
      <c r="B123" s="71" t="s">
        <v>256</v>
      </c>
      <c r="C123" s="18" t="s">
        <v>3</v>
      </c>
      <c r="D123" s="35">
        <v>120</v>
      </c>
      <c r="E123" s="35"/>
      <c r="F123" s="35">
        <f t="shared" ref="F123:F136" si="0">D123*E123</f>
        <v>0</v>
      </c>
    </row>
    <row r="124" spans="1:6" ht="12.75">
      <c r="A124" s="30" t="s">
        <v>101</v>
      </c>
      <c r="B124" s="71" t="s">
        <v>266</v>
      </c>
      <c r="C124" s="18" t="s">
        <v>6</v>
      </c>
      <c r="D124" s="35">
        <v>74</v>
      </c>
      <c r="E124" s="35"/>
      <c r="F124" s="35">
        <f t="shared" si="0"/>
        <v>0</v>
      </c>
    </row>
    <row r="125" spans="1:6" ht="12.75">
      <c r="A125" s="28" t="s">
        <v>102</v>
      </c>
      <c r="B125" s="71" t="s">
        <v>286</v>
      </c>
      <c r="C125" s="18" t="s">
        <v>3</v>
      </c>
      <c r="D125" s="35">
        <v>20</v>
      </c>
      <c r="E125" s="35"/>
      <c r="F125" s="35">
        <f t="shared" si="0"/>
        <v>0</v>
      </c>
    </row>
    <row r="126" spans="1:6" ht="12.75">
      <c r="A126" s="28" t="s">
        <v>103</v>
      </c>
      <c r="B126" s="29" t="s">
        <v>288</v>
      </c>
      <c r="C126" s="18" t="s">
        <v>3</v>
      </c>
      <c r="D126" s="35">
        <v>12</v>
      </c>
      <c r="E126" s="35"/>
      <c r="F126" s="35">
        <f t="shared" si="0"/>
        <v>0</v>
      </c>
    </row>
    <row r="127" spans="1:6" ht="12.75">
      <c r="A127" s="28" t="s">
        <v>104</v>
      </c>
      <c r="B127" s="29" t="s">
        <v>289</v>
      </c>
      <c r="C127" s="18" t="s">
        <v>3</v>
      </c>
      <c r="D127" s="35">
        <v>360</v>
      </c>
      <c r="E127" s="35"/>
      <c r="F127" s="35">
        <f t="shared" si="0"/>
        <v>0</v>
      </c>
    </row>
    <row r="128" spans="1:6" ht="12.75">
      <c r="A128" s="28" t="s">
        <v>105</v>
      </c>
      <c r="B128" s="29" t="s">
        <v>261</v>
      </c>
      <c r="C128" s="18" t="s">
        <v>3</v>
      </c>
      <c r="D128" s="35">
        <v>35</v>
      </c>
      <c r="E128" s="35"/>
      <c r="F128" s="35">
        <f t="shared" si="0"/>
        <v>0</v>
      </c>
    </row>
    <row r="129" spans="1:6" ht="12.75">
      <c r="A129" s="28" t="s">
        <v>106</v>
      </c>
      <c r="B129" s="29" t="s">
        <v>290</v>
      </c>
      <c r="C129" s="18" t="s">
        <v>6</v>
      </c>
      <c r="D129" s="35">
        <v>160</v>
      </c>
      <c r="E129" s="35"/>
      <c r="F129" s="35">
        <f t="shared" si="0"/>
        <v>0</v>
      </c>
    </row>
    <row r="130" spans="1:6" ht="12.75">
      <c r="A130" s="28" t="s">
        <v>428</v>
      </c>
      <c r="B130" s="29" t="s">
        <v>268</v>
      </c>
      <c r="C130" s="18" t="s">
        <v>4</v>
      </c>
      <c r="D130" s="35">
        <v>3</v>
      </c>
      <c r="E130" s="35"/>
      <c r="F130" s="35">
        <f t="shared" si="0"/>
        <v>0</v>
      </c>
    </row>
    <row r="131" spans="1:6" ht="12.75">
      <c r="A131" s="28" t="s">
        <v>429</v>
      </c>
      <c r="B131" s="29" t="s">
        <v>291</v>
      </c>
      <c r="C131" s="18" t="s">
        <v>3</v>
      </c>
      <c r="D131" s="35">
        <v>430</v>
      </c>
      <c r="E131" s="35"/>
      <c r="F131" s="35">
        <f t="shared" si="0"/>
        <v>0</v>
      </c>
    </row>
    <row r="132" spans="1:6" ht="12.75">
      <c r="A132" s="28" t="s">
        <v>430</v>
      </c>
      <c r="B132" s="29" t="s">
        <v>295</v>
      </c>
      <c r="C132" s="18" t="s">
        <v>4</v>
      </c>
      <c r="D132" s="35">
        <v>4</v>
      </c>
      <c r="E132" s="35"/>
      <c r="F132" s="35">
        <f t="shared" si="0"/>
        <v>0</v>
      </c>
    </row>
    <row r="133" spans="1:6" ht="12.75">
      <c r="A133" s="28" t="s">
        <v>431</v>
      </c>
      <c r="B133" s="29" t="s">
        <v>575</v>
      </c>
      <c r="C133" s="18" t="s">
        <v>4</v>
      </c>
      <c r="D133" s="35">
        <v>4</v>
      </c>
      <c r="E133" s="35"/>
      <c r="F133" s="35">
        <f t="shared" si="0"/>
        <v>0</v>
      </c>
    </row>
    <row r="134" spans="1:6" ht="12.75">
      <c r="A134" s="28" t="s">
        <v>432</v>
      </c>
      <c r="B134" s="29" t="s">
        <v>576</v>
      </c>
      <c r="C134" s="18" t="s">
        <v>4</v>
      </c>
      <c r="D134" s="35">
        <v>4</v>
      </c>
      <c r="E134" s="35"/>
      <c r="F134" s="35">
        <f t="shared" si="0"/>
        <v>0</v>
      </c>
    </row>
    <row r="135" spans="1:6" ht="12.75">
      <c r="A135" s="28" t="s">
        <v>3</v>
      </c>
      <c r="B135" s="29" t="s">
        <v>577</v>
      </c>
      <c r="C135" s="18" t="s">
        <v>4</v>
      </c>
      <c r="D135" s="35">
        <v>2</v>
      </c>
      <c r="E135" s="35"/>
      <c r="F135" s="35">
        <f t="shared" si="0"/>
        <v>0</v>
      </c>
    </row>
    <row r="136" spans="1:6" ht="12.75">
      <c r="A136" s="28" t="s">
        <v>437</v>
      </c>
      <c r="B136" s="29" t="s">
        <v>295</v>
      </c>
      <c r="C136" s="18" t="s">
        <v>4</v>
      </c>
      <c r="D136" s="35">
        <v>3</v>
      </c>
      <c r="E136" s="35"/>
      <c r="F136" s="35">
        <f t="shared" si="0"/>
        <v>0</v>
      </c>
    </row>
    <row r="137" spans="1:6" ht="12.75">
      <c r="A137" s="28"/>
      <c r="B137" s="29"/>
      <c r="C137" s="18"/>
      <c r="D137" s="35"/>
      <c r="E137" s="35"/>
      <c r="F137" s="35"/>
    </row>
    <row r="138" spans="1:6" ht="51">
      <c r="A138" s="30" t="s">
        <v>184</v>
      </c>
      <c r="B138" s="9" t="s">
        <v>267</v>
      </c>
      <c r="C138" s="18"/>
      <c r="D138" s="35"/>
      <c r="E138" s="35"/>
      <c r="F138" s="35"/>
    </row>
    <row r="139" spans="1:6" ht="12.75">
      <c r="A139" s="30" t="s">
        <v>100</v>
      </c>
      <c r="B139" s="240" t="s">
        <v>292</v>
      </c>
      <c r="C139" s="18" t="s">
        <v>4</v>
      </c>
      <c r="D139" s="35">
        <v>6</v>
      </c>
      <c r="E139" s="35"/>
      <c r="F139" s="35">
        <f>D139*E139</f>
        <v>0</v>
      </c>
    </row>
    <row r="140" spans="1:6" ht="12.75">
      <c r="A140" s="30" t="s">
        <v>101</v>
      </c>
      <c r="B140" s="240" t="s">
        <v>293</v>
      </c>
      <c r="C140" s="18" t="s">
        <v>4</v>
      </c>
      <c r="D140" s="35">
        <v>1</v>
      </c>
      <c r="E140" s="35"/>
      <c r="F140" s="35">
        <f>D140*E140</f>
        <v>0</v>
      </c>
    </row>
    <row r="141" spans="1:6" ht="12.75">
      <c r="A141" s="30" t="s">
        <v>102</v>
      </c>
      <c r="B141" s="240" t="s">
        <v>294</v>
      </c>
      <c r="C141" s="18" t="s">
        <v>4</v>
      </c>
      <c r="D141" s="35">
        <v>1</v>
      </c>
      <c r="E141" s="35"/>
      <c r="F141" s="35">
        <f>D141*E141</f>
        <v>0</v>
      </c>
    </row>
    <row r="142" spans="1:6" ht="12.75">
      <c r="A142" s="30" t="s">
        <v>103</v>
      </c>
      <c r="B142" s="240" t="s">
        <v>574</v>
      </c>
      <c r="C142" s="18" t="s">
        <v>4</v>
      </c>
      <c r="D142" s="35">
        <v>1</v>
      </c>
      <c r="E142" s="35"/>
      <c r="F142" s="35">
        <f>D142*E142</f>
        <v>0</v>
      </c>
    </row>
    <row r="143" spans="1:6" ht="12.75">
      <c r="A143" s="30"/>
      <c r="B143" s="29"/>
      <c r="C143" s="18"/>
      <c r="D143" s="35"/>
      <c r="E143" s="35"/>
      <c r="F143" s="35"/>
    </row>
    <row r="144" spans="1:6" ht="13.5" thickBot="1">
      <c r="A144" s="38"/>
      <c r="B144" s="65" t="s">
        <v>107</v>
      </c>
      <c r="C144" s="39"/>
      <c r="D144" s="40"/>
      <c r="E144" s="41"/>
      <c r="F144" s="41">
        <f>SUM(F105:F143)</f>
        <v>0</v>
      </c>
    </row>
    <row r="145" spans="1:9" ht="13.5" thickTop="1">
      <c r="A145" s="75"/>
      <c r="B145" s="76"/>
      <c r="C145" s="77"/>
      <c r="D145" s="78"/>
      <c r="E145" s="79"/>
      <c r="F145" s="79"/>
    </row>
    <row r="146" spans="1:9" ht="12.75">
      <c r="A146" s="75" t="s">
        <v>435</v>
      </c>
      <c r="B146" s="76" t="s">
        <v>30</v>
      </c>
      <c r="C146" s="77"/>
      <c r="D146" s="78"/>
      <c r="E146" s="79"/>
      <c r="F146" s="79"/>
    </row>
    <row r="147" spans="1:9" ht="12.75">
      <c r="A147" s="30"/>
      <c r="B147" s="70"/>
      <c r="C147" s="18"/>
      <c r="D147" s="35"/>
      <c r="E147" s="35"/>
      <c r="F147" s="35"/>
    </row>
    <row r="148" spans="1:9" ht="25.5">
      <c r="A148" s="312" t="s">
        <v>57</v>
      </c>
      <c r="B148" s="316" t="s">
        <v>140</v>
      </c>
      <c r="C148" s="315" t="s">
        <v>20</v>
      </c>
      <c r="D148" s="73">
        <v>1</v>
      </c>
      <c r="E148" s="74"/>
      <c r="F148" s="74">
        <f>E148*D148</f>
        <v>0</v>
      </c>
    </row>
    <row r="149" spans="1:9" ht="12.75">
      <c r="A149" s="312"/>
      <c r="B149" s="317"/>
      <c r="C149" s="315"/>
      <c r="D149" s="74"/>
      <c r="E149" s="74"/>
      <c r="F149" s="74"/>
    </row>
    <row r="150" spans="1:9" ht="27.75" customHeight="1">
      <c r="A150" s="30" t="s">
        <v>110</v>
      </c>
      <c r="B150" s="9" t="s">
        <v>21</v>
      </c>
      <c r="C150" s="18" t="s">
        <v>20</v>
      </c>
      <c r="D150" s="35">
        <v>1</v>
      </c>
      <c r="E150" s="35"/>
      <c r="F150" s="35">
        <f>E150*D150</f>
        <v>0</v>
      </c>
    </row>
    <row r="151" spans="1:9" ht="9.75" customHeight="1">
      <c r="A151" s="30"/>
      <c r="B151" s="29"/>
      <c r="C151" s="18"/>
      <c r="D151" s="35"/>
      <c r="E151" s="35"/>
      <c r="F151" s="35"/>
    </row>
    <row r="152" spans="1:9" ht="13.5" thickBot="1">
      <c r="A152" s="38"/>
      <c r="B152" s="65" t="s">
        <v>109</v>
      </c>
      <c r="C152" s="39"/>
      <c r="D152" s="40"/>
      <c r="E152" s="41"/>
      <c r="F152" s="41">
        <f>SUM(F148:F151)</f>
        <v>0</v>
      </c>
    </row>
    <row r="153" spans="1:9" ht="13.5" thickTop="1">
      <c r="A153" s="75"/>
      <c r="B153" s="76"/>
      <c r="C153" s="77"/>
      <c r="D153" s="78"/>
      <c r="E153" s="79"/>
      <c r="F153" s="79"/>
    </row>
    <row r="154" spans="1:9" ht="13.5" thickBot="1">
      <c r="A154" s="110">
        <v>2</v>
      </c>
      <c r="B154" s="82" t="s">
        <v>421</v>
      </c>
      <c r="C154" s="39"/>
      <c r="D154" s="81"/>
      <c r="E154" s="81"/>
      <c r="F154" s="41">
        <f>F152+F144+F100+F74+F42+F14</f>
        <v>0</v>
      </c>
    </row>
    <row r="155" spans="1:9" ht="12.75" customHeight="1" thickTop="1">
      <c r="C155" s="44"/>
      <c r="D155" s="21"/>
    </row>
    <row r="156" spans="1:9" s="6" customFormat="1" ht="12.75">
      <c r="A156" s="43"/>
      <c r="B156" s="45"/>
      <c r="C156" s="44"/>
      <c r="D156" s="46"/>
      <c r="E156" s="21"/>
      <c r="F156" s="21"/>
      <c r="G156"/>
      <c r="H156"/>
      <c r="I156"/>
    </row>
    <row r="157" spans="1:9" s="6" customFormat="1" ht="12.75">
      <c r="A157" s="43"/>
      <c r="B157" s="45"/>
      <c r="C157" s="44"/>
      <c r="D157" s="46"/>
      <c r="E157" s="21"/>
      <c r="F157" s="21"/>
      <c r="G157"/>
      <c r="H157"/>
      <c r="I157"/>
    </row>
    <row r="158" spans="1:9" s="6" customFormat="1" ht="12.75">
      <c r="A158" s="43"/>
      <c r="B158" s="45"/>
      <c r="C158" s="44"/>
      <c r="D158" s="46"/>
      <c r="E158" s="21"/>
      <c r="F158" s="21"/>
      <c r="G158"/>
      <c r="H158"/>
      <c r="I158"/>
    </row>
    <row r="159" spans="1:9" s="6" customFormat="1" ht="12.75">
      <c r="A159" s="43"/>
      <c r="B159" s="45"/>
      <c r="C159" s="44"/>
      <c r="D159" s="46"/>
      <c r="E159" s="21"/>
      <c r="F159" s="21"/>
      <c r="G159"/>
      <c r="H159"/>
      <c r="I159"/>
    </row>
    <row r="160" spans="1:9" s="6" customFormat="1" ht="12.75">
      <c r="A160" s="43"/>
      <c r="B160" s="45"/>
      <c r="C160" s="44"/>
      <c r="D160" s="46"/>
      <c r="E160" s="21"/>
      <c r="F160" s="21"/>
      <c r="G160"/>
      <c r="H160"/>
      <c r="I160"/>
    </row>
    <row r="161" spans="1:9" s="6" customFormat="1" ht="12.75">
      <c r="A161" s="43"/>
      <c r="B161" s="45"/>
      <c r="C161" s="44"/>
      <c r="D161" s="46"/>
      <c r="E161" s="21"/>
      <c r="F161" s="21"/>
      <c r="G161"/>
      <c r="H161"/>
      <c r="I161"/>
    </row>
    <row r="162" spans="1:9" s="6" customFormat="1" ht="12.75">
      <c r="A162" s="43"/>
      <c r="B162" s="45"/>
      <c r="C162" s="44"/>
      <c r="D162" s="46"/>
      <c r="E162" s="21"/>
      <c r="F162" s="21"/>
      <c r="G162"/>
      <c r="H162"/>
      <c r="I162"/>
    </row>
    <row r="163" spans="1:9" s="6" customFormat="1" ht="12.75">
      <c r="A163" s="43"/>
      <c r="B163" s="45"/>
      <c r="C163" s="44"/>
      <c r="D163" s="46"/>
      <c r="E163" s="21"/>
      <c r="F163" s="21"/>
      <c r="G163"/>
      <c r="H163"/>
      <c r="I163"/>
    </row>
    <row r="164" spans="1:9" s="6" customFormat="1" ht="12.75">
      <c r="A164" s="43"/>
      <c r="B164" s="45"/>
      <c r="C164" s="44"/>
      <c r="D164" s="46"/>
      <c r="E164" s="21"/>
      <c r="F164" s="21"/>
      <c r="G164"/>
      <c r="H164"/>
      <c r="I164"/>
    </row>
    <row r="165" spans="1:9" s="6" customFormat="1" ht="12.75">
      <c r="A165" s="43"/>
      <c r="B165" s="45"/>
      <c r="C165" s="44"/>
      <c r="D165" s="46"/>
      <c r="E165" s="21"/>
      <c r="F165" s="21"/>
      <c r="G165"/>
      <c r="H165"/>
      <c r="I165"/>
    </row>
    <row r="166" spans="1:9" s="6" customFormat="1" ht="12.75">
      <c r="A166" s="43"/>
      <c r="B166" s="45"/>
      <c r="C166" s="44"/>
      <c r="D166" s="46"/>
      <c r="E166" s="21"/>
      <c r="F166" s="21"/>
      <c r="G166"/>
      <c r="H166"/>
      <c r="I166"/>
    </row>
    <row r="167" spans="1:9" s="6" customFormat="1" ht="12.75">
      <c r="A167" s="43"/>
      <c r="B167" s="45"/>
      <c r="C167" s="44"/>
      <c r="D167" s="46"/>
      <c r="E167" s="21"/>
      <c r="F167" s="21"/>
      <c r="G167"/>
      <c r="H167"/>
      <c r="I167"/>
    </row>
    <row r="168" spans="1:9" s="6" customFormat="1" ht="12.75">
      <c r="A168" s="43"/>
      <c r="B168" s="45"/>
      <c r="C168" s="44"/>
      <c r="D168" s="46"/>
      <c r="E168" s="21"/>
      <c r="F168" s="21"/>
      <c r="G168"/>
      <c r="H168"/>
      <c r="I168"/>
    </row>
    <row r="169" spans="1:9" s="6" customFormat="1" ht="12.75">
      <c r="A169" s="43"/>
      <c r="B169" s="45"/>
      <c r="C169" s="44"/>
      <c r="D169" s="46"/>
      <c r="E169" s="21"/>
      <c r="F169" s="21"/>
      <c r="G169"/>
      <c r="H169"/>
      <c r="I169"/>
    </row>
    <row r="170" spans="1:9" s="6" customFormat="1" ht="12.75">
      <c r="A170" s="43"/>
      <c r="B170" s="45"/>
      <c r="C170" s="44"/>
      <c r="D170" s="46"/>
      <c r="E170" s="21"/>
      <c r="F170" s="21"/>
      <c r="G170"/>
      <c r="H170"/>
      <c r="I170"/>
    </row>
    <row r="171" spans="1:9" s="6" customFormat="1" ht="12.75">
      <c r="A171" s="43"/>
      <c r="B171" s="45"/>
      <c r="C171" s="44"/>
      <c r="D171" s="46"/>
      <c r="E171" s="21"/>
      <c r="F171" s="21"/>
      <c r="G171"/>
      <c r="H171"/>
      <c r="I171"/>
    </row>
    <row r="172" spans="1:9" s="6" customFormat="1" ht="12.75">
      <c r="A172" s="43"/>
      <c r="B172" s="45"/>
      <c r="C172" s="44"/>
      <c r="D172" s="46"/>
      <c r="E172" s="21"/>
      <c r="F172" s="21"/>
      <c r="G172"/>
      <c r="H172"/>
      <c r="I172"/>
    </row>
    <row r="173" spans="1:9" s="6" customFormat="1" ht="12.75">
      <c r="A173" s="43"/>
      <c r="B173" s="45"/>
      <c r="C173" s="44"/>
      <c r="D173" s="46"/>
      <c r="E173" s="21"/>
      <c r="F173" s="21"/>
      <c r="G173"/>
      <c r="H173"/>
      <c r="I173"/>
    </row>
    <row r="174" spans="1:9" s="6" customFormat="1" ht="12.75">
      <c r="A174" s="43"/>
      <c r="B174" s="45"/>
      <c r="C174" s="44"/>
      <c r="D174" s="46"/>
      <c r="E174" s="21"/>
      <c r="F174" s="21"/>
      <c r="G174"/>
      <c r="H174"/>
      <c r="I174"/>
    </row>
    <row r="175" spans="1:9" s="6" customFormat="1" ht="12.75">
      <c r="A175" s="43"/>
      <c r="B175" s="45"/>
      <c r="C175" s="44"/>
      <c r="D175" s="46"/>
      <c r="E175" s="21"/>
      <c r="F175" s="21"/>
      <c r="G175"/>
      <c r="H175"/>
      <c r="I175"/>
    </row>
    <row r="176" spans="1:9" s="6" customFormat="1" ht="12.75">
      <c r="A176" s="43"/>
      <c r="B176" s="45"/>
      <c r="C176" s="44"/>
      <c r="D176" s="46"/>
      <c r="E176" s="21"/>
      <c r="F176" s="21"/>
      <c r="G176"/>
      <c r="H176"/>
      <c r="I176"/>
    </row>
    <row r="177" spans="1:9" s="6" customFormat="1" ht="12.75">
      <c r="A177" s="43"/>
      <c r="B177" s="45"/>
      <c r="C177" s="44"/>
      <c r="D177" s="46"/>
      <c r="E177" s="21"/>
      <c r="F177" s="21"/>
      <c r="G177"/>
      <c r="H177"/>
      <c r="I177"/>
    </row>
    <row r="178" spans="1:9" s="6" customFormat="1" ht="12.75">
      <c r="A178" s="43"/>
      <c r="B178" s="45"/>
      <c r="C178" s="44"/>
      <c r="D178" s="46"/>
      <c r="E178" s="21"/>
      <c r="F178" s="21"/>
      <c r="G178"/>
      <c r="H178"/>
      <c r="I178"/>
    </row>
    <row r="179" spans="1:9" s="6" customFormat="1" ht="12.75">
      <c r="A179" s="43"/>
      <c r="B179" s="45"/>
      <c r="C179" s="44"/>
      <c r="D179" s="46"/>
      <c r="E179" s="21"/>
      <c r="F179" s="21"/>
      <c r="G179"/>
      <c r="H179"/>
      <c r="I179"/>
    </row>
    <row r="180" spans="1:9" s="6" customFormat="1" ht="12.75">
      <c r="A180" s="43"/>
      <c r="B180" s="45"/>
      <c r="C180" s="44"/>
      <c r="D180" s="46"/>
      <c r="E180" s="21"/>
      <c r="F180" s="21"/>
      <c r="G180"/>
      <c r="H180"/>
      <c r="I180"/>
    </row>
    <row r="181" spans="1:9" s="6" customFormat="1" ht="12.75">
      <c r="A181" s="43"/>
      <c r="B181" s="45"/>
      <c r="C181" s="44"/>
      <c r="D181" s="46"/>
      <c r="E181" s="21"/>
      <c r="F181" s="21"/>
      <c r="G181"/>
      <c r="H181"/>
      <c r="I181"/>
    </row>
    <row r="182" spans="1:9" s="6" customFormat="1" ht="12.75">
      <c r="A182" s="43"/>
      <c r="B182" s="45"/>
      <c r="C182" s="44"/>
      <c r="D182" s="46"/>
      <c r="E182" s="21"/>
      <c r="F182" s="21"/>
      <c r="G182"/>
      <c r="H182"/>
      <c r="I182"/>
    </row>
    <row r="183" spans="1:9" s="6" customFormat="1" ht="12.75">
      <c r="A183" s="43"/>
      <c r="B183" s="45"/>
      <c r="C183" s="44"/>
      <c r="D183" s="46"/>
      <c r="E183" s="21"/>
      <c r="F183" s="21"/>
      <c r="G183"/>
      <c r="H183"/>
      <c r="I183"/>
    </row>
    <row r="184" spans="1:9" s="6" customFormat="1" ht="12.75">
      <c r="A184" s="43"/>
      <c r="B184" s="45"/>
      <c r="C184" s="44"/>
      <c r="D184" s="46"/>
      <c r="E184" s="21"/>
      <c r="F184" s="21"/>
      <c r="G184"/>
      <c r="H184"/>
      <c r="I184"/>
    </row>
    <row r="185" spans="1:9" s="6" customFormat="1" ht="12.75">
      <c r="A185" s="43"/>
      <c r="B185" s="45"/>
      <c r="C185" s="44"/>
      <c r="D185" s="46"/>
      <c r="E185" s="21"/>
      <c r="F185" s="21"/>
      <c r="G185"/>
      <c r="H185"/>
      <c r="I185"/>
    </row>
    <row r="186" spans="1:9" s="6" customFormat="1" ht="12.75">
      <c r="A186" s="43"/>
      <c r="B186" s="45"/>
      <c r="C186" s="44"/>
      <c r="D186" s="46"/>
      <c r="E186" s="21"/>
      <c r="F186" s="21"/>
      <c r="G186"/>
      <c r="H186"/>
      <c r="I186"/>
    </row>
    <row r="187" spans="1:9" s="6" customFormat="1" ht="12.75">
      <c r="A187" s="43"/>
      <c r="B187" s="45"/>
      <c r="C187" s="44"/>
      <c r="D187" s="46"/>
      <c r="E187" s="21"/>
      <c r="F187" s="21"/>
      <c r="G187"/>
      <c r="H187"/>
      <c r="I187"/>
    </row>
    <row r="188" spans="1:9" s="6" customFormat="1" ht="12.75">
      <c r="A188" s="43"/>
      <c r="B188" s="45"/>
      <c r="C188" s="44"/>
      <c r="D188" s="46"/>
      <c r="E188" s="21"/>
      <c r="F188" s="21"/>
      <c r="G188"/>
      <c r="H188"/>
      <c r="I188"/>
    </row>
    <row r="189" spans="1:9" s="6" customFormat="1" ht="12.75">
      <c r="A189" s="43"/>
      <c r="B189" s="45"/>
      <c r="C189" s="44"/>
      <c r="D189" s="46"/>
      <c r="E189" s="21"/>
      <c r="F189" s="21"/>
      <c r="G189"/>
      <c r="H189"/>
      <c r="I189"/>
    </row>
    <row r="190" spans="1:9" s="6" customFormat="1" ht="12.75">
      <c r="A190" s="43"/>
      <c r="B190" s="45"/>
      <c r="C190" s="44"/>
      <c r="D190" s="46"/>
      <c r="E190" s="21"/>
      <c r="F190" s="21"/>
      <c r="G190"/>
      <c r="H190"/>
      <c r="I190"/>
    </row>
    <row r="191" spans="1:9" s="6" customFormat="1" ht="12.75">
      <c r="A191" s="43"/>
      <c r="B191" s="45"/>
      <c r="C191" s="44"/>
      <c r="D191" s="46"/>
      <c r="E191" s="21"/>
      <c r="F191" s="21"/>
      <c r="G191"/>
      <c r="H191"/>
      <c r="I191"/>
    </row>
    <row r="192" spans="1:9" s="6" customFormat="1" ht="12.75">
      <c r="A192" s="43"/>
      <c r="B192" s="45"/>
      <c r="C192" s="44"/>
      <c r="D192" s="46"/>
      <c r="E192" s="21"/>
      <c r="F192" s="21"/>
      <c r="G192"/>
      <c r="H192"/>
      <c r="I192"/>
    </row>
    <row r="193" spans="1:9" s="6" customFormat="1" ht="12.75">
      <c r="A193" s="43"/>
      <c r="B193" s="45"/>
      <c r="C193" s="44"/>
      <c r="D193" s="46"/>
      <c r="E193" s="21"/>
      <c r="F193" s="21"/>
      <c r="G193"/>
      <c r="H193"/>
      <c r="I193"/>
    </row>
    <row r="194" spans="1:9" s="6" customFormat="1" ht="12.75">
      <c r="A194" s="43"/>
      <c r="B194" s="45"/>
      <c r="C194" s="44"/>
      <c r="D194" s="46"/>
      <c r="E194" s="21"/>
      <c r="F194" s="21"/>
      <c r="G194"/>
      <c r="H194"/>
      <c r="I194"/>
    </row>
    <row r="195" spans="1:9" s="6" customFormat="1" ht="12.75">
      <c r="A195" s="43"/>
      <c r="B195" s="45"/>
      <c r="C195" s="44"/>
      <c r="D195" s="46"/>
      <c r="E195" s="21"/>
      <c r="F195" s="21"/>
      <c r="G195"/>
      <c r="H195"/>
      <c r="I195"/>
    </row>
    <row r="196" spans="1:9" s="6" customFormat="1" ht="12.75">
      <c r="A196" s="43"/>
      <c r="B196" s="45"/>
      <c r="C196" s="44"/>
      <c r="D196" s="46"/>
      <c r="E196" s="21"/>
      <c r="F196" s="21"/>
      <c r="G196"/>
      <c r="H196"/>
      <c r="I196"/>
    </row>
    <row r="197" spans="1:9" s="6" customFormat="1" ht="12.75">
      <c r="A197" s="43"/>
      <c r="B197" s="45"/>
      <c r="C197" s="44"/>
      <c r="D197" s="46"/>
      <c r="E197" s="21"/>
      <c r="F197" s="21"/>
      <c r="G197"/>
      <c r="H197"/>
      <c r="I197"/>
    </row>
    <row r="198" spans="1:9" s="6" customFormat="1" ht="12.75">
      <c r="A198" s="43"/>
      <c r="B198" s="45"/>
      <c r="C198" s="44"/>
      <c r="D198" s="46"/>
      <c r="E198" s="21"/>
      <c r="F198" s="21"/>
      <c r="G198"/>
      <c r="H198"/>
      <c r="I198"/>
    </row>
    <row r="199" spans="1:9" s="6" customFormat="1" ht="12.75">
      <c r="A199" s="43"/>
      <c r="B199" s="45"/>
      <c r="C199" s="44"/>
      <c r="D199" s="46"/>
      <c r="E199" s="21"/>
      <c r="F199" s="21"/>
      <c r="G199"/>
      <c r="H199"/>
      <c r="I199"/>
    </row>
    <row r="200" spans="1:9" s="6" customFormat="1" ht="12.75">
      <c r="A200" s="43"/>
      <c r="B200" s="45"/>
      <c r="C200" s="44"/>
      <c r="D200" s="46"/>
      <c r="E200" s="21"/>
      <c r="F200" s="21"/>
      <c r="G200"/>
      <c r="H200"/>
      <c r="I200"/>
    </row>
    <row r="201" spans="1:9" s="6" customFormat="1" ht="12.75">
      <c r="A201" s="43"/>
      <c r="B201" s="45"/>
      <c r="C201" s="44"/>
      <c r="D201" s="46"/>
      <c r="E201" s="21"/>
      <c r="F201" s="21"/>
      <c r="G201"/>
      <c r="H201"/>
      <c r="I201"/>
    </row>
    <row r="202" spans="1:9" s="6" customFormat="1" ht="12.75">
      <c r="A202" s="43"/>
      <c r="B202" s="45"/>
      <c r="C202" s="44"/>
      <c r="D202" s="46"/>
      <c r="E202" s="21"/>
      <c r="F202" s="21"/>
      <c r="G202"/>
      <c r="H202"/>
      <c r="I202"/>
    </row>
    <row r="203" spans="1:9" s="6" customFormat="1" ht="12.75">
      <c r="A203" s="43"/>
      <c r="B203" s="45"/>
      <c r="C203" s="44"/>
      <c r="D203" s="46"/>
      <c r="E203" s="21"/>
      <c r="F203" s="21"/>
      <c r="G203"/>
      <c r="H203"/>
      <c r="I203"/>
    </row>
    <row r="204" spans="1:9" s="6" customFormat="1" ht="12.75">
      <c r="A204" s="43"/>
      <c r="B204" s="45"/>
      <c r="C204" s="44"/>
      <c r="D204" s="46"/>
      <c r="E204" s="21"/>
      <c r="F204" s="21"/>
      <c r="G204"/>
      <c r="H204"/>
      <c r="I204"/>
    </row>
    <row r="205" spans="1:9" s="6" customFormat="1" ht="12.75">
      <c r="A205" s="43"/>
      <c r="B205" s="45"/>
      <c r="C205" s="44"/>
      <c r="D205" s="46"/>
      <c r="E205" s="21"/>
      <c r="F205" s="21"/>
      <c r="G205"/>
      <c r="H205"/>
      <c r="I205"/>
    </row>
    <row r="206" spans="1:9" s="6" customFormat="1" ht="12.75">
      <c r="A206" s="43"/>
      <c r="B206" s="45"/>
      <c r="C206" s="44"/>
      <c r="D206" s="46"/>
      <c r="E206" s="21"/>
      <c r="F206" s="21"/>
      <c r="G206"/>
      <c r="H206"/>
      <c r="I206"/>
    </row>
    <row r="207" spans="1:9" s="6" customFormat="1" ht="12.75">
      <c r="A207" s="43"/>
      <c r="B207" s="45"/>
      <c r="C207" s="44"/>
      <c r="D207" s="46"/>
      <c r="E207" s="21"/>
      <c r="F207" s="21"/>
      <c r="G207"/>
      <c r="H207"/>
      <c r="I207"/>
    </row>
    <row r="208" spans="1:9" s="6" customFormat="1" ht="12.75">
      <c r="A208" s="43"/>
      <c r="B208" s="45"/>
      <c r="C208" s="44"/>
      <c r="D208" s="46"/>
      <c r="E208" s="21"/>
      <c r="F208" s="21"/>
      <c r="G208"/>
      <c r="H208"/>
      <c r="I208"/>
    </row>
    <row r="209" spans="1:9" s="6" customFormat="1" ht="12.75">
      <c r="A209" s="43"/>
      <c r="B209" s="45"/>
      <c r="C209" s="44"/>
      <c r="D209" s="46"/>
      <c r="E209" s="21"/>
      <c r="F209" s="21"/>
      <c r="G209"/>
      <c r="H209"/>
      <c r="I209"/>
    </row>
    <row r="210" spans="1:9" s="6" customFormat="1" ht="12.75">
      <c r="A210" s="43"/>
      <c r="B210" s="45"/>
      <c r="C210" s="44"/>
      <c r="D210" s="46"/>
      <c r="E210" s="21"/>
      <c r="F210" s="21"/>
      <c r="G210"/>
      <c r="H210"/>
      <c r="I210"/>
    </row>
    <row r="211" spans="1:9" s="6" customFormat="1" ht="12.75">
      <c r="A211" s="43"/>
      <c r="B211" s="45"/>
      <c r="C211" s="44"/>
      <c r="D211" s="46"/>
      <c r="E211" s="21"/>
      <c r="F211" s="21"/>
      <c r="G211"/>
      <c r="H211"/>
      <c r="I211"/>
    </row>
    <row r="212" spans="1:9" s="6" customFormat="1" ht="12.75">
      <c r="A212" s="43"/>
      <c r="B212" s="45"/>
      <c r="C212" s="44"/>
      <c r="D212" s="46"/>
      <c r="E212" s="21"/>
      <c r="F212" s="21"/>
      <c r="G212"/>
      <c r="H212"/>
      <c r="I212"/>
    </row>
    <row r="213" spans="1:9" s="6" customFormat="1" ht="12.75">
      <c r="A213" s="43"/>
      <c r="B213" s="45"/>
      <c r="C213" s="44"/>
      <c r="D213" s="46"/>
      <c r="E213" s="21"/>
      <c r="F213" s="21"/>
      <c r="G213"/>
      <c r="H213"/>
      <c r="I213"/>
    </row>
    <row r="214" spans="1:9" s="6" customFormat="1" ht="12.75">
      <c r="A214" s="43"/>
      <c r="B214" s="45"/>
      <c r="C214" s="44"/>
      <c r="D214" s="46"/>
      <c r="E214" s="21"/>
      <c r="F214" s="21"/>
      <c r="G214"/>
      <c r="H214"/>
      <c r="I214"/>
    </row>
    <row r="215" spans="1:9" s="6" customFormat="1" ht="12.75">
      <c r="A215" s="43"/>
      <c r="B215" s="45"/>
      <c r="C215" s="44"/>
      <c r="D215" s="46"/>
      <c r="E215" s="21"/>
      <c r="F215" s="21"/>
      <c r="G215"/>
      <c r="H215"/>
      <c r="I215"/>
    </row>
    <row r="216" spans="1:9" s="6" customFormat="1" ht="12.75">
      <c r="A216" s="43"/>
      <c r="B216" s="45"/>
      <c r="C216" s="44"/>
      <c r="D216" s="46"/>
      <c r="E216" s="21"/>
      <c r="F216" s="21"/>
      <c r="G216"/>
      <c r="H216"/>
      <c r="I216"/>
    </row>
    <row r="217" spans="1:9" s="6" customFormat="1" ht="12.75">
      <c r="A217" s="43"/>
      <c r="B217" s="45"/>
      <c r="C217" s="44"/>
      <c r="D217" s="46"/>
      <c r="E217" s="21"/>
      <c r="F217" s="21"/>
      <c r="G217"/>
      <c r="H217"/>
      <c r="I217"/>
    </row>
    <row r="218" spans="1:9" s="6" customFormat="1" ht="12.75">
      <c r="A218" s="43"/>
      <c r="B218" s="45"/>
      <c r="C218" s="44"/>
      <c r="D218" s="46"/>
      <c r="E218" s="21"/>
      <c r="F218" s="21"/>
      <c r="G218"/>
      <c r="H218"/>
      <c r="I218"/>
    </row>
    <row r="219" spans="1:9" s="6" customFormat="1" ht="12.75">
      <c r="A219" s="43"/>
      <c r="B219" s="45"/>
      <c r="C219" s="44"/>
      <c r="D219" s="46"/>
      <c r="E219" s="21"/>
      <c r="F219" s="21"/>
      <c r="G219"/>
      <c r="H219"/>
      <c r="I219"/>
    </row>
    <row r="220" spans="1:9" s="6" customFormat="1" ht="12.75">
      <c r="A220" s="43"/>
      <c r="B220" s="45"/>
      <c r="C220" s="44"/>
      <c r="D220" s="46"/>
      <c r="E220" s="21"/>
      <c r="F220" s="21"/>
      <c r="G220"/>
      <c r="H220"/>
      <c r="I220"/>
    </row>
    <row r="221" spans="1:9" s="6" customFormat="1" ht="12.75">
      <c r="A221" s="43"/>
      <c r="B221" s="45"/>
      <c r="C221" s="44"/>
      <c r="D221" s="46"/>
      <c r="E221" s="21"/>
      <c r="F221" s="21"/>
      <c r="G221"/>
      <c r="H221"/>
      <c r="I221"/>
    </row>
    <row r="222" spans="1:9" s="6" customFormat="1" ht="12.75">
      <c r="A222" s="43"/>
      <c r="B222" s="45"/>
      <c r="C222" s="44"/>
      <c r="D222" s="46"/>
      <c r="E222" s="21"/>
      <c r="F222" s="21"/>
      <c r="G222"/>
      <c r="H222"/>
      <c r="I222"/>
    </row>
    <row r="223" spans="1:9" s="6" customFormat="1" ht="12.75">
      <c r="A223" s="43"/>
      <c r="B223" s="45"/>
      <c r="C223" s="44"/>
      <c r="D223" s="46"/>
      <c r="E223" s="21"/>
      <c r="F223" s="21"/>
      <c r="G223"/>
      <c r="H223"/>
      <c r="I223"/>
    </row>
    <row r="224" spans="1:9" s="6" customFormat="1" ht="12.75">
      <c r="A224" s="43"/>
      <c r="B224" s="45"/>
      <c r="C224" s="44"/>
      <c r="D224" s="46"/>
      <c r="E224" s="21"/>
      <c r="F224" s="21"/>
      <c r="G224"/>
      <c r="H224"/>
      <c r="I224"/>
    </row>
    <row r="225" spans="1:9" s="6" customFormat="1" ht="12.75">
      <c r="A225" s="43"/>
      <c r="B225" s="45"/>
      <c r="C225" s="44"/>
      <c r="D225" s="46"/>
      <c r="E225" s="21"/>
      <c r="F225" s="21"/>
      <c r="G225"/>
      <c r="H225"/>
      <c r="I225"/>
    </row>
    <row r="226" spans="1:9" s="6" customFormat="1" ht="12.75">
      <c r="A226" s="43"/>
      <c r="B226" s="45"/>
      <c r="C226" s="44"/>
      <c r="D226" s="46"/>
      <c r="E226" s="21"/>
      <c r="F226" s="21"/>
      <c r="G226"/>
      <c r="H226"/>
      <c r="I226"/>
    </row>
    <row r="227" spans="1:9" s="6" customFormat="1" ht="12.75">
      <c r="A227" s="43"/>
      <c r="B227" s="45"/>
      <c r="C227" s="44"/>
      <c r="D227" s="46"/>
      <c r="E227" s="21"/>
      <c r="F227" s="21"/>
      <c r="G227"/>
      <c r="H227"/>
      <c r="I227"/>
    </row>
    <row r="228" spans="1:9" s="6" customFormat="1" ht="12.75">
      <c r="A228" s="43"/>
      <c r="B228" s="45"/>
      <c r="C228" s="44"/>
      <c r="D228" s="46"/>
      <c r="E228" s="21"/>
      <c r="F228" s="21"/>
      <c r="G228"/>
      <c r="H228"/>
      <c r="I228"/>
    </row>
    <row r="229" spans="1:9" s="6" customFormat="1" ht="12.75">
      <c r="A229" s="43"/>
      <c r="B229" s="45"/>
      <c r="C229" s="44"/>
      <c r="D229" s="46"/>
      <c r="E229" s="21"/>
      <c r="F229" s="21"/>
      <c r="G229"/>
      <c r="H229"/>
      <c r="I229"/>
    </row>
    <row r="230" spans="1:9" s="6" customFormat="1" ht="12.75">
      <c r="A230" s="43"/>
      <c r="B230" s="45"/>
      <c r="C230" s="44"/>
      <c r="D230" s="46"/>
      <c r="E230" s="21"/>
      <c r="F230" s="21"/>
      <c r="G230"/>
      <c r="H230"/>
      <c r="I230"/>
    </row>
    <row r="231" spans="1:9" s="6" customFormat="1" ht="12.75">
      <c r="A231" s="43"/>
      <c r="B231" s="45"/>
      <c r="C231" s="44"/>
      <c r="D231" s="46"/>
      <c r="E231" s="21"/>
      <c r="F231" s="21"/>
      <c r="G231"/>
      <c r="H231"/>
      <c r="I231"/>
    </row>
    <row r="232" spans="1:9" s="6" customFormat="1" ht="12.75">
      <c r="A232" s="43"/>
      <c r="B232" s="45"/>
      <c r="C232" s="44"/>
      <c r="D232" s="46"/>
      <c r="E232" s="21"/>
      <c r="F232" s="21"/>
      <c r="G232"/>
      <c r="H232"/>
      <c r="I232"/>
    </row>
    <row r="233" spans="1:9" s="6" customFormat="1" ht="12.75">
      <c r="A233" s="43"/>
      <c r="B233" s="45"/>
      <c r="C233" s="44"/>
      <c r="D233" s="46"/>
      <c r="E233" s="21"/>
      <c r="F233" s="21"/>
      <c r="G233"/>
      <c r="H233"/>
      <c r="I233"/>
    </row>
    <row r="234" spans="1:9" s="6" customFormat="1" ht="12.75">
      <c r="A234" s="43"/>
      <c r="B234" s="45"/>
      <c r="C234" s="44"/>
      <c r="D234" s="46"/>
      <c r="E234" s="21"/>
      <c r="F234" s="21"/>
      <c r="G234"/>
      <c r="H234"/>
      <c r="I234"/>
    </row>
    <row r="235" spans="1:9" s="6" customFormat="1" ht="12.75">
      <c r="A235" s="43"/>
      <c r="B235" s="45"/>
      <c r="C235" s="44"/>
      <c r="D235" s="46"/>
      <c r="E235" s="21"/>
      <c r="F235" s="21"/>
      <c r="G235"/>
      <c r="H235"/>
      <c r="I235"/>
    </row>
    <row r="236" spans="1:9" s="6" customFormat="1" ht="12.75">
      <c r="A236" s="43"/>
      <c r="B236" s="45"/>
      <c r="C236" s="44"/>
      <c r="D236" s="46"/>
      <c r="E236" s="21"/>
      <c r="F236" s="21"/>
      <c r="G236"/>
      <c r="H236"/>
      <c r="I236"/>
    </row>
    <row r="237" spans="1:9" s="6" customFormat="1" ht="12.75">
      <c r="A237" s="43"/>
      <c r="B237" s="45"/>
      <c r="C237" s="44"/>
      <c r="D237" s="46"/>
      <c r="E237" s="21"/>
      <c r="F237" s="21"/>
      <c r="G237"/>
      <c r="H237"/>
      <c r="I237"/>
    </row>
    <row r="238" spans="1:9" s="6" customFormat="1" ht="12.75">
      <c r="A238" s="43"/>
      <c r="B238" s="45"/>
      <c r="C238" s="44"/>
      <c r="D238" s="46"/>
      <c r="E238" s="21"/>
      <c r="F238" s="21"/>
      <c r="G238"/>
      <c r="H238"/>
      <c r="I238"/>
    </row>
    <row r="239" spans="1:9" s="6" customFormat="1" ht="12.75">
      <c r="A239" s="43"/>
      <c r="B239" s="45"/>
      <c r="C239" s="44"/>
      <c r="D239" s="46"/>
      <c r="E239" s="21"/>
      <c r="F239" s="21"/>
      <c r="G239"/>
      <c r="H239"/>
      <c r="I239"/>
    </row>
    <row r="240" spans="1:9" s="6" customFormat="1" ht="12.75">
      <c r="A240" s="43"/>
      <c r="B240" s="45"/>
      <c r="C240" s="44"/>
      <c r="D240" s="46"/>
      <c r="E240" s="21"/>
      <c r="F240" s="21"/>
      <c r="G240"/>
      <c r="H240"/>
      <c r="I240"/>
    </row>
    <row r="241" spans="1:9" s="6" customFormat="1" ht="12.75">
      <c r="A241" s="43"/>
      <c r="B241" s="45"/>
      <c r="C241" s="44"/>
      <c r="D241" s="46"/>
      <c r="E241" s="21"/>
      <c r="F241" s="21"/>
      <c r="G241"/>
      <c r="H241"/>
      <c r="I241"/>
    </row>
    <row r="242" spans="1:9" s="6" customFormat="1" ht="12.75">
      <c r="A242" s="43"/>
      <c r="B242" s="45"/>
      <c r="C242" s="44"/>
      <c r="D242" s="46"/>
      <c r="E242" s="21"/>
      <c r="F242" s="21"/>
      <c r="G242"/>
      <c r="H242"/>
      <c r="I242"/>
    </row>
    <row r="243" spans="1:9" s="6" customFormat="1" ht="12.75">
      <c r="A243" s="43"/>
      <c r="B243" s="45"/>
      <c r="C243" s="44"/>
      <c r="D243" s="46"/>
      <c r="E243" s="21"/>
      <c r="F243" s="21"/>
      <c r="G243"/>
      <c r="H243"/>
      <c r="I243"/>
    </row>
    <row r="244" spans="1:9" s="6" customFormat="1" ht="12.75">
      <c r="A244" s="43"/>
      <c r="B244" s="45"/>
      <c r="C244" s="44"/>
      <c r="D244" s="46"/>
      <c r="E244" s="21"/>
      <c r="F244" s="21"/>
      <c r="G244"/>
      <c r="H244"/>
      <c r="I244"/>
    </row>
    <row r="245" spans="1:9" s="6" customFormat="1" ht="12.75">
      <c r="A245" s="43"/>
      <c r="B245" s="45"/>
      <c r="C245" s="44"/>
      <c r="D245" s="46"/>
      <c r="E245" s="21"/>
      <c r="F245" s="21"/>
      <c r="G245"/>
      <c r="H245"/>
      <c r="I245"/>
    </row>
    <row r="246" spans="1:9" s="6" customFormat="1" ht="12.75">
      <c r="A246" s="43"/>
      <c r="B246" s="45"/>
      <c r="C246" s="44"/>
      <c r="D246" s="46"/>
      <c r="E246" s="21"/>
      <c r="F246" s="21"/>
      <c r="G246"/>
      <c r="H246"/>
      <c r="I246"/>
    </row>
    <row r="247" spans="1:9" s="6" customFormat="1" ht="12.75">
      <c r="A247" s="43"/>
      <c r="B247" s="45"/>
      <c r="C247" s="44"/>
      <c r="D247" s="46"/>
      <c r="E247" s="21"/>
      <c r="F247" s="21"/>
      <c r="G247"/>
      <c r="H247"/>
      <c r="I247"/>
    </row>
    <row r="248" spans="1:9" s="6" customFormat="1" ht="12.75">
      <c r="A248" s="43"/>
      <c r="B248" s="45"/>
      <c r="C248" s="44"/>
      <c r="D248" s="46"/>
      <c r="E248" s="21"/>
      <c r="F248" s="21"/>
      <c r="G248"/>
      <c r="H248"/>
      <c r="I248"/>
    </row>
    <row r="249" spans="1:9" s="6" customFormat="1" ht="12.75">
      <c r="A249" s="43"/>
      <c r="B249" s="45"/>
      <c r="C249" s="44"/>
      <c r="D249" s="46"/>
      <c r="E249" s="21"/>
      <c r="F249" s="21"/>
      <c r="G249"/>
      <c r="H249"/>
      <c r="I249"/>
    </row>
    <row r="250" spans="1:9" s="6" customFormat="1" ht="12.75">
      <c r="A250" s="43"/>
      <c r="B250" s="45"/>
      <c r="C250" s="44"/>
      <c r="D250" s="46"/>
      <c r="E250" s="21"/>
      <c r="F250" s="21"/>
      <c r="G250"/>
      <c r="H250"/>
      <c r="I250"/>
    </row>
    <row r="251" spans="1:9" s="6" customFormat="1" ht="12.75">
      <c r="A251" s="43"/>
      <c r="B251" s="45"/>
      <c r="C251" s="44"/>
      <c r="D251" s="46"/>
      <c r="E251" s="21"/>
      <c r="F251" s="21"/>
      <c r="G251"/>
      <c r="H251"/>
      <c r="I251"/>
    </row>
    <row r="252" spans="1:9" s="6" customFormat="1" ht="12.75">
      <c r="A252" s="43"/>
      <c r="B252" s="45"/>
      <c r="C252" s="44"/>
      <c r="D252" s="46"/>
      <c r="E252" s="21"/>
      <c r="F252" s="21"/>
      <c r="G252"/>
      <c r="H252"/>
      <c r="I252"/>
    </row>
    <row r="253" spans="1:9" s="6" customFormat="1" ht="12.75">
      <c r="A253" s="43"/>
      <c r="B253" s="45"/>
      <c r="C253" s="44"/>
      <c r="D253" s="46"/>
      <c r="E253" s="21"/>
      <c r="F253" s="21"/>
      <c r="G253"/>
      <c r="H253"/>
      <c r="I253"/>
    </row>
    <row r="254" spans="1:9" s="6" customFormat="1" ht="12.75">
      <c r="A254" s="43"/>
      <c r="B254" s="45"/>
      <c r="C254" s="44"/>
      <c r="D254" s="46"/>
      <c r="E254" s="21"/>
      <c r="F254" s="21"/>
      <c r="G254"/>
      <c r="H254"/>
      <c r="I254"/>
    </row>
    <row r="255" spans="1:9" s="6" customFormat="1" ht="12.75">
      <c r="A255" s="43"/>
      <c r="B255" s="45"/>
      <c r="C255" s="44"/>
      <c r="D255" s="46"/>
      <c r="E255" s="21"/>
      <c r="F255" s="21"/>
      <c r="G255"/>
      <c r="H255"/>
      <c r="I255"/>
    </row>
    <row r="256" spans="1:9" s="6" customFormat="1" ht="12.75">
      <c r="A256" s="43"/>
      <c r="B256" s="45"/>
      <c r="C256" s="44"/>
      <c r="D256" s="46"/>
      <c r="E256" s="21"/>
      <c r="F256" s="21"/>
      <c r="G256"/>
      <c r="H256"/>
      <c r="I256"/>
    </row>
    <row r="257" spans="1:9" s="6" customFormat="1" ht="12.75">
      <c r="A257" s="43"/>
      <c r="B257" s="45"/>
      <c r="C257" s="44"/>
      <c r="D257" s="46"/>
      <c r="E257" s="21"/>
      <c r="F257" s="21"/>
      <c r="G257"/>
      <c r="H257"/>
      <c r="I257"/>
    </row>
    <row r="258" spans="1:9" s="6" customFormat="1" ht="12.75">
      <c r="A258" s="43"/>
      <c r="B258" s="45"/>
      <c r="C258" s="44"/>
      <c r="D258" s="46"/>
      <c r="E258" s="21"/>
      <c r="F258" s="21"/>
      <c r="G258"/>
      <c r="H258"/>
      <c r="I258"/>
    </row>
    <row r="259" spans="1:9" s="6" customFormat="1" ht="12.75">
      <c r="A259" s="43"/>
      <c r="B259" s="45"/>
      <c r="C259" s="44"/>
      <c r="D259" s="46"/>
      <c r="E259" s="21"/>
      <c r="F259" s="21"/>
      <c r="G259"/>
      <c r="H259"/>
      <c r="I259"/>
    </row>
    <row r="260" spans="1:9" s="6" customFormat="1" ht="12.75">
      <c r="A260" s="43"/>
      <c r="B260" s="45"/>
      <c r="C260" s="44"/>
      <c r="D260" s="46"/>
      <c r="E260" s="21"/>
      <c r="F260" s="21"/>
      <c r="G260"/>
      <c r="H260"/>
      <c r="I260"/>
    </row>
    <row r="261" spans="1:9" s="6" customFormat="1" ht="12.75">
      <c r="A261" s="43"/>
      <c r="B261" s="45"/>
      <c r="C261" s="44"/>
      <c r="D261" s="46"/>
      <c r="E261" s="21"/>
      <c r="F261" s="21"/>
      <c r="G261"/>
      <c r="H261"/>
      <c r="I261"/>
    </row>
    <row r="262" spans="1:9" s="6" customFormat="1" ht="12.75">
      <c r="A262" s="43"/>
      <c r="B262" s="45"/>
      <c r="C262" s="44"/>
      <c r="D262" s="46"/>
      <c r="E262" s="21"/>
      <c r="F262" s="21"/>
      <c r="G262"/>
      <c r="H262"/>
      <c r="I262"/>
    </row>
    <row r="263" spans="1:9" s="6" customFormat="1" ht="12.75">
      <c r="A263" s="43"/>
      <c r="B263" s="45"/>
      <c r="C263" s="44"/>
      <c r="D263" s="46"/>
      <c r="E263" s="21"/>
      <c r="F263" s="21"/>
      <c r="G263"/>
      <c r="H263"/>
      <c r="I263"/>
    </row>
    <row r="264" spans="1:9" s="6" customFormat="1" ht="12.75">
      <c r="A264" s="43"/>
      <c r="B264" s="45"/>
      <c r="C264" s="44"/>
      <c r="D264" s="46"/>
      <c r="E264" s="21"/>
      <c r="F264" s="21"/>
      <c r="G264"/>
      <c r="H264"/>
      <c r="I264"/>
    </row>
    <row r="265" spans="1:9" s="6" customFormat="1" ht="12.75">
      <c r="A265" s="43"/>
      <c r="B265" s="45"/>
      <c r="C265" s="44"/>
      <c r="D265" s="46"/>
      <c r="E265" s="21"/>
      <c r="F265" s="21"/>
      <c r="G265"/>
      <c r="H265"/>
      <c r="I265"/>
    </row>
    <row r="266" spans="1:9" s="6" customFormat="1" ht="12.75">
      <c r="A266" s="43"/>
      <c r="B266" s="45"/>
      <c r="C266" s="44"/>
      <c r="D266" s="46"/>
      <c r="E266" s="21"/>
      <c r="F266" s="21"/>
      <c r="G266"/>
      <c r="H266"/>
      <c r="I266"/>
    </row>
    <row r="267" spans="1:9" s="6" customFormat="1" ht="12.75">
      <c r="A267" s="43"/>
      <c r="B267" s="45"/>
      <c r="C267" s="44"/>
      <c r="D267" s="46"/>
      <c r="E267" s="21"/>
      <c r="F267" s="21"/>
      <c r="G267"/>
      <c r="H267"/>
      <c r="I267"/>
    </row>
    <row r="268" spans="1:9" s="6" customFormat="1" ht="12.75">
      <c r="A268" s="43"/>
      <c r="B268" s="45"/>
      <c r="C268" s="44"/>
      <c r="D268" s="46"/>
      <c r="E268" s="21"/>
      <c r="F268" s="21"/>
      <c r="G268"/>
      <c r="H268"/>
      <c r="I268"/>
    </row>
    <row r="269" spans="1:9" s="6" customFormat="1" ht="12.75">
      <c r="A269" s="43"/>
      <c r="B269" s="45"/>
      <c r="C269" s="44"/>
      <c r="D269" s="46"/>
      <c r="E269" s="21"/>
      <c r="F269" s="21"/>
      <c r="G269"/>
      <c r="H269"/>
      <c r="I269"/>
    </row>
    <row r="270" spans="1:9" s="6" customFormat="1" ht="12.75">
      <c r="A270" s="43"/>
      <c r="B270" s="45"/>
      <c r="C270" s="44"/>
      <c r="D270" s="46"/>
      <c r="E270" s="21"/>
      <c r="F270" s="21"/>
      <c r="G270"/>
      <c r="H270"/>
      <c r="I270"/>
    </row>
    <row r="271" spans="1:9" s="6" customFormat="1" ht="12.75">
      <c r="A271" s="43"/>
      <c r="B271" s="45"/>
      <c r="C271" s="44"/>
      <c r="D271" s="46"/>
      <c r="E271" s="21"/>
      <c r="F271" s="21"/>
      <c r="G271"/>
      <c r="H271"/>
      <c r="I271"/>
    </row>
    <row r="272" spans="1:9" s="6" customFormat="1" ht="12.75">
      <c r="A272" s="43"/>
      <c r="B272" s="45"/>
      <c r="C272" s="44"/>
      <c r="D272" s="46"/>
      <c r="E272" s="21"/>
      <c r="F272" s="21"/>
      <c r="G272"/>
      <c r="H272"/>
      <c r="I272"/>
    </row>
    <row r="273" spans="1:9" s="6" customFormat="1" ht="12.75">
      <c r="A273" s="43"/>
      <c r="B273" s="45"/>
      <c r="C273" s="44"/>
      <c r="D273" s="46"/>
      <c r="E273" s="21"/>
      <c r="F273" s="21"/>
      <c r="G273"/>
      <c r="H273"/>
      <c r="I273"/>
    </row>
    <row r="274" spans="1:9" s="6" customFormat="1" ht="12.75">
      <c r="A274" s="43"/>
      <c r="B274" s="45"/>
      <c r="C274" s="44"/>
      <c r="D274" s="46"/>
      <c r="E274" s="21"/>
      <c r="F274" s="21"/>
      <c r="G274"/>
      <c r="H274"/>
      <c r="I274"/>
    </row>
    <row r="275" spans="1:9" s="6" customFormat="1" ht="12.75">
      <c r="A275" s="43"/>
      <c r="B275" s="45"/>
      <c r="C275" s="44"/>
      <c r="D275" s="46"/>
      <c r="E275" s="21"/>
      <c r="F275" s="21"/>
      <c r="G275"/>
      <c r="H275"/>
      <c r="I275"/>
    </row>
    <row r="276" spans="1:9" s="6" customFormat="1" ht="12.75">
      <c r="A276" s="43"/>
      <c r="B276" s="45"/>
      <c r="C276" s="44"/>
      <c r="D276" s="46"/>
      <c r="E276" s="21"/>
      <c r="F276" s="21"/>
      <c r="G276"/>
      <c r="H276"/>
      <c r="I276"/>
    </row>
    <row r="277" spans="1:9" s="6" customFormat="1" ht="12.75">
      <c r="A277" s="43"/>
      <c r="B277" s="45"/>
      <c r="C277" s="44"/>
      <c r="D277" s="46"/>
      <c r="E277" s="21"/>
      <c r="F277" s="21"/>
      <c r="G277"/>
      <c r="H277"/>
      <c r="I277"/>
    </row>
    <row r="278" spans="1:9" s="6" customFormat="1" ht="12.75">
      <c r="A278" s="43"/>
      <c r="B278" s="45"/>
      <c r="C278" s="44"/>
      <c r="D278" s="46"/>
      <c r="E278" s="21"/>
      <c r="F278" s="21"/>
      <c r="G278"/>
      <c r="H278"/>
      <c r="I278"/>
    </row>
    <row r="279" spans="1:9" s="6" customFormat="1" ht="12.75">
      <c r="A279" s="43"/>
      <c r="B279" s="45"/>
      <c r="C279" s="44"/>
      <c r="D279" s="46"/>
      <c r="E279" s="21"/>
      <c r="F279" s="21"/>
      <c r="G279"/>
      <c r="H279"/>
      <c r="I279"/>
    </row>
    <row r="280" spans="1:9" s="6" customFormat="1" ht="12.75">
      <c r="A280" s="43"/>
      <c r="B280" s="45"/>
      <c r="C280" s="44"/>
      <c r="D280" s="46"/>
      <c r="E280" s="21"/>
      <c r="F280" s="21"/>
      <c r="G280"/>
      <c r="H280"/>
      <c r="I280"/>
    </row>
    <row r="281" spans="1:9" s="6" customFormat="1" ht="12.75">
      <c r="A281" s="43"/>
      <c r="B281" s="45"/>
      <c r="C281" s="44"/>
      <c r="D281" s="46"/>
      <c r="E281" s="21"/>
      <c r="F281" s="21"/>
      <c r="G281"/>
      <c r="H281"/>
      <c r="I281"/>
    </row>
    <row r="282" spans="1:9" s="6" customFormat="1" ht="12.75">
      <c r="A282" s="43"/>
      <c r="B282" s="45"/>
      <c r="C282" s="44"/>
      <c r="D282" s="46"/>
      <c r="E282" s="21"/>
      <c r="F282" s="21"/>
      <c r="G282"/>
      <c r="H282"/>
      <c r="I282"/>
    </row>
    <row r="283" spans="1:9" s="6" customFormat="1" ht="12.75">
      <c r="A283" s="43"/>
      <c r="B283" s="45"/>
      <c r="C283" s="44"/>
      <c r="D283" s="46"/>
      <c r="E283" s="21"/>
      <c r="F283" s="21"/>
      <c r="G283"/>
      <c r="H283"/>
      <c r="I283"/>
    </row>
    <row r="284" spans="1:9" s="6" customFormat="1" ht="12.75">
      <c r="A284" s="43"/>
      <c r="B284" s="45"/>
      <c r="C284" s="44"/>
      <c r="D284" s="46"/>
      <c r="E284" s="21"/>
      <c r="F284" s="21"/>
      <c r="G284"/>
      <c r="H284"/>
      <c r="I284"/>
    </row>
    <row r="285" spans="1:9" s="6" customFormat="1" ht="12.75">
      <c r="A285" s="43"/>
      <c r="B285" s="45"/>
      <c r="C285" s="44"/>
      <c r="D285" s="46"/>
      <c r="E285" s="21"/>
      <c r="F285" s="21"/>
      <c r="G285"/>
      <c r="H285"/>
      <c r="I285"/>
    </row>
    <row r="286" spans="1:9" s="6" customFormat="1" ht="12.75">
      <c r="A286" s="43"/>
      <c r="B286" s="45"/>
      <c r="C286" s="44"/>
      <c r="D286" s="46"/>
      <c r="E286" s="21"/>
      <c r="F286" s="21"/>
      <c r="G286"/>
      <c r="H286"/>
      <c r="I286"/>
    </row>
    <row r="287" spans="1:9" s="6" customFormat="1" ht="12.75">
      <c r="A287" s="43"/>
      <c r="B287" s="45"/>
      <c r="C287" s="44"/>
      <c r="D287" s="46"/>
      <c r="E287" s="21"/>
      <c r="F287" s="21"/>
      <c r="G287"/>
      <c r="H287"/>
      <c r="I287"/>
    </row>
    <row r="288" spans="1:9" s="6" customFormat="1" ht="12.75">
      <c r="A288" s="43"/>
      <c r="B288" s="45"/>
      <c r="C288" s="44"/>
      <c r="D288" s="46"/>
      <c r="E288" s="21"/>
      <c r="F288" s="21"/>
      <c r="G288"/>
      <c r="H288"/>
      <c r="I288"/>
    </row>
    <row r="289" spans="1:9" s="6" customFormat="1" ht="12.75">
      <c r="A289" s="43"/>
      <c r="B289" s="45"/>
      <c r="C289" s="44"/>
      <c r="D289" s="46"/>
      <c r="E289" s="21"/>
      <c r="F289" s="21"/>
      <c r="G289"/>
      <c r="H289"/>
      <c r="I289"/>
    </row>
    <row r="290" spans="1:9" s="6" customFormat="1" ht="12.75">
      <c r="A290" s="43"/>
      <c r="B290" s="45"/>
      <c r="C290" s="44"/>
      <c r="D290" s="46"/>
      <c r="E290" s="21"/>
      <c r="F290" s="21"/>
      <c r="G290"/>
      <c r="H290"/>
      <c r="I290"/>
    </row>
    <row r="291" spans="1:9" s="6" customFormat="1" ht="12.75">
      <c r="A291" s="43"/>
      <c r="B291" s="45"/>
      <c r="C291" s="44"/>
      <c r="D291" s="46"/>
      <c r="E291" s="21"/>
      <c r="F291" s="21"/>
      <c r="G291"/>
      <c r="H291"/>
      <c r="I291"/>
    </row>
    <row r="292" spans="1:9" s="6" customFormat="1" ht="12.75">
      <c r="A292" s="43"/>
      <c r="B292" s="45"/>
      <c r="C292" s="44"/>
      <c r="D292" s="46"/>
      <c r="E292" s="21"/>
      <c r="F292" s="21"/>
      <c r="G292"/>
      <c r="H292"/>
      <c r="I292"/>
    </row>
    <row r="293" spans="1:9" s="6" customFormat="1" ht="12.75">
      <c r="A293" s="43"/>
      <c r="B293" s="45"/>
      <c r="C293" s="44"/>
      <c r="D293" s="46"/>
      <c r="E293" s="21"/>
      <c r="F293" s="21"/>
      <c r="G293"/>
      <c r="H293"/>
      <c r="I293"/>
    </row>
    <row r="294" spans="1:9" s="6" customFormat="1" ht="12.75">
      <c r="A294" s="43"/>
      <c r="B294" s="45"/>
      <c r="C294" s="44"/>
      <c r="D294" s="46"/>
      <c r="E294" s="21"/>
      <c r="F294" s="21"/>
      <c r="G294"/>
      <c r="H294"/>
      <c r="I294"/>
    </row>
    <row r="295" spans="1:9" s="6" customFormat="1" ht="12.75">
      <c r="A295" s="43"/>
      <c r="B295" s="45"/>
      <c r="C295" s="44"/>
      <c r="D295" s="46"/>
      <c r="E295" s="21"/>
      <c r="F295" s="21"/>
      <c r="G295"/>
      <c r="H295"/>
      <c r="I295"/>
    </row>
    <row r="296" spans="1:9" s="6" customFormat="1" ht="12.75">
      <c r="A296" s="43"/>
      <c r="B296" s="45"/>
      <c r="C296" s="44"/>
      <c r="D296" s="46"/>
      <c r="E296" s="21"/>
      <c r="F296" s="21"/>
      <c r="G296"/>
      <c r="H296"/>
      <c r="I296"/>
    </row>
    <row r="297" spans="1:9" s="6" customFormat="1" ht="12.75">
      <c r="A297" s="43"/>
      <c r="B297" s="45"/>
      <c r="C297" s="44"/>
      <c r="D297" s="46"/>
      <c r="E297" s="21"/>
      <c r="F297" s="21"/>
      <c r="G297"/>
      <c r="H297"/>
      <c r="I297"/>
    </row>
    <row r="298" spans="1:9" s="6" customFormat="1" ht="12.75">
      <c r="A298" s="43"/>
      <c r="B298" s="45"/>
      <c r="C298" s="44"/>
      <c r="D298" s="46"/>
      <c r="E298" s="21"/>
      <c r="F298" s="21"/>
      <c r="G298"/>
      <c r="H298"/>
      <c r="I298"/>
    </row>
    <row r="299" spans="1:9" s="6" customFormat="1" ht="12.75">
      <c r="A299" s="43"/>
      <c r="B299" s="45"/>
      <c r="C299" s="44"/>
      <c r="D299" s="46"/>
      <c r="E299" s="21"/>
      <c r="F299" s="21"/>
      <c r="G299"/>
      <c r="H299"/>
      <c r="I299"/>
    </row>
    <row r="300" spans="1:9" s="6" customFormat="1" ht="12.75">
      <c r="A300" s="43"/>
      <c r="B300" s="45"/>
      <c r="C300" s="44"/>
      <c r="D300" s="46"/>
      <c r="E300" s="21"/>
      <c r="F300" s="21"/>
      <c r="G300"/>
      <c r="H300"/>
      <c r="I300"/>
    </row>
    <row r="301" spans="1:9" s="6" customFormat="1" ht="12.75">
      <c r="A301" s="43"/>
      <c r="B301" s="45"/>
      <c r="C301" s="44"/>
      <c r="D301" s="46"/>
      <c r="E301" s="21"/>
      <c r="F301" s="21"/>
      <c r="G301"/>
      <c r="H301"/>
      <c r="I301"/>
    </row>
    <row r="302" spans="1:9" s="6" customFormat="1" ht="12.75">
      <c r="A302" s="43"/>
      <c r="B302" s="45"/>
      <c r="C302" s="44"/>
      <c r="D302" s="46"/>
      <c r="E302" s="21"/>
      <c r="F302" s="21"/>
      <c r="G302"/>
      <c r="H302"/>
      <c r="I302"/>
    </row>
    <row r="303" spans="1:9" s="6" customFormat="1" ht="12.75">
      <c r="A303" s="43"/>
      <c r="B303" s="45"/>
      <c r="C303" s="44"/>
      <c r="D303" s="46"/>
      <c r="E303" s="21"/>
      <c r="F303" s="21"/>
      <c r="G303"/>
      <c r="H303"/>
      <c r="I303"/>
    </row>
    <row r="304" spans="1:9" s="6" customFormat="1" ht="12.75">
      <c r="A304" s="43"/>
      <c r="B304" s="45"/>
      <c r="C304" s="44"/>
      <c r="D304" s="46"/>
      <c r="E304" s="21"/>
      <c r="F304" s="21"/>
      <c r="G304"/>
      <c r="H304"/>
      <c r="I304"/>
    </row>
    <row r="305" spans="1:9" s="6" customFormat="1" ht="12.75">
      <c r="A305" s="43"/>
      <c r="B305" s="45"/>
      <c r="C305" s="44"/>
      <c r="D305" s="46"/>
      <c r="E305" s="21"/>
      <c r="F305" s="21"/>
      <c r="G305"/>
      <c r="H305"/>
      <c r="I305"/>
    </row>
    <row r="306" spans="1:9" s="6" customFormat="1" ht="12.75">
      <c r="A306" s="43"/>
      <c r="B306" s="45"/>
      <c r="C306" s="44"/>
      <c r="D306" s="46"/>
      <c r="E306" s="21"/>
      <c r="F306" s="21"/>
      <c r="G306"/>
      <c r="H306"/>
      <c r="I306"/>
    </row>
    <row r="307" spans="1:9" s="6" customFormat="1" ht="12.75">
      <c r="A307" s="43"/>
      <c r="B307" s="45"/>
      <c r="C307" s="44"/>
      <c r="D307" s="46"/>
      <c r="E307" s="21"/>
      <c r="F307" s="21"/>
      <c r="G307"/>
      <c r="H307"/>
      <c r="I307"/>
    </row>
    <row r="308" spans="1:9" s="6" customFormat="1" ht="12.75">
      <c r="A308" s="43"/>
      <c r="B308" s="45"/>
      <c r="C308" s="44"/>
      <c r="D308" s="46"/>
      <c r="E308" s="21"/>
      <c r="F308" s="21"/>
      <c r="G308"/>
      <c r="H308"/>
      <c r="I308"/>
    </row>
    <row r="309" spans="1:9" s="6" customFormat="1" ht="12.75">
      <c r="A309" s="43"/>
      <c r="B309" s="45"/>
      <c r="C309" s="44"/>
      <c r="D309" s="46"/>
      <c r="E309" s="21"/>
      <c r="F309" s="21"/>
      <c r="G309"/>
      <c r="H309"/>
      <c r="I309"/>
    </row>
    <row r="310" spans="1:9" s="6" customFormat="1" ht="12.75">
      <c r="A310" s="43"/>
      <c r="B310" s="45"/>
      <c r="C310" s="44"/>
      <c r="D310" s="46"/>
      <c r="E310" s="21"/>
      <c r="F310" s="21"/>
      <c r="G310"/>
      <c r="H310"/>
      <c r="I310"/>
    </row>
    <row r="311" spans="1:9" s="6" customFormat="1" ht="12.75">
      <c r="A311" s="43"/>
      <c r="B311" s="45"/>
      <c r="C311" s="44"/>
      <c r="D311" s="46"/>
      <c r="E311" s="21"/>
      <c r="F311" s="21"/>
      <c r="G311"/>
      <c r="H311"/>
      <c r="I311"/>
    </row>
    <row r="312" spans="1:9" s="6" customFormat="1" ht="12.75">
      <c r="A312" s="43"/>
      <c r="B312" s="45"/>
      <c r="C312" s="44"/>
      <c r="D312" s="46"/>
      <c r="E312" s="21"/>
      <c r="F312" s="21"/>
      <c r="G312"/>
      <c r="H312"/>
      <c r="I312"/>
    </row>
    <row r="313" spans="1:9" s="6" customFormat="1" ht="12.75">
      <c r="A313" s="43"/>
      <c r="B313" s="45"/>
      <c r="C313" s="44"/>
      <c r="D313" s="46"/>
      <c r="E313" s="21"/>
      <c r="F313" s="21"/>
      <c r="G313"/>
      <c r="H313"/>
      <c r="I313"/>
    </row>
    <row r="314" spans="1:9" s="6" customFormat="1" ht="12.75">
      <c r="A314" s="43"/>
      <c r="B314" s="45"/>
      <c r="C314" s="44"/>
      <c r="D314" s="46"/>
      <c r="E314" s="21"/>
      <c r="F314" s="21"/>
      <c r="G314"/>
      <c r="H314"/>
      <c r="I314"/>
    </row>
    <row r="315" spans="1:9" s="6" customFormat="1" ht="12.75">
      <c r="A315" s="43"/>
      <c r="B315" s="45"/>
      <c r="C315" s="44"/>
      <c r="D315" s="46"/>
      <c r="E315" s="21"/>
      <c r="F315" s="21"/>
      <c r="G315"/>
      <c r="H315"/>
      <c r="I315"/>
    </row>
    <row r="316" spans="1:9" s="6" customFormat="1" ht="12.75">
      <c r="A316" s="43"/>
      <c r="B316" s="45"/>
      <c r="C316" s="44"/>
      <c r="D316" s="46"/>
      <c r="E316" s="21"/>
      <c r="F316" s="21"/>
      <c r="G316"/>
      <c r="H316"/>
      <c r="I316"/>
    </row>
    <row r="317" spans="1:9" s="6" customFormat="1" ht="12.75">
      <c r="A317" s="43"/>
      <c r="B317" s="45"/>
      <c r="C317" s="44"/>
      <c r="D317" s="46"/>
      <c r="E317" s="21"/>
      <c r="F317" s="21"/>
      <c r="G317"/>
      <c r="H317"/>
      <c r="I317"/>
    </row>
    <row r="318" spans="1:9" s="6" customFormat="1" ht="12.75">
      <c r="A318" s="43"/>
      <c r="B318" s="45"/>
      <c r="C318" s="44"/>
      <c r="D318" s="46"/>
      <c r="E318" s="21"/>
      <c r="F318" s="21"/>
      <c r="G318"/>
      <c r="H318"/>
      <c r="I318"/>
    </row>
    <row r="319" spans="1:9" s="6" customFormat="1" ht="12.75">
      <c r="A319" s="43"/>
      <c r="B319" s="45"/>
      <c r="C319" s="44"/>
      <c r="D319" s="46"/>
      <c r="E319" s="21"/>
      <c r="F319" s="21"/>
      <c r="G319"/>
      <c r="H319"/>
      <c r="I319"/>
    </row>
    <row r="320" spans="1:9" s="6" customFormat="1" ht="12.75">
      <c r="A320" s="43"/>
      <c r="B320" s="45"/>
      <c r="C320" s="44"/>
      <c r="D320" s="46"/>
      <c r="E320" s="21"/>
      <c r="F320" s="21"/>
      <c r="G320"/>
      <c r="H320"/>
      <c r="I320"/>
    </row>
    <row r="321" spans="1:9" s="6" customFormat="1" ht="12.75">
      <c r="A321" s="43"/>
      <c r="B321" s="45"/>
      <c r="C321" s="44"/>
      <c r="D321" s="46"/>
      <c r="E321" s="21"/>
      <c r="F321" s="21"/>
      <c r="G321"/>
      <c r="H321"/>
      <c r="I321"/>
    </row>
    <row r="322" spans="1:9" s="6" customFormat="1" ht="12.75">
      <c r="A322" s="43"/>
      <c r="B322" s="45"/>
      <c r="C322" s="44"/>
      <c r="D322" s="46"/>
      <c r="E322" s="21"/>
      <c r="F322" s="21"/>
      <c r="G322"/>
      <c r="H322"/>
      <c r="I322"/>
    </row>
    <row r="323" spans="1:9" s="6" customFormat="1" ht="12.75">
      <c r="A323" s="43"/>
      <c r="B323" s="45"/>
      <c r="C323" s="44"/>
      <c r="D323" s="46"/>
      <c r="E323" s="21"/>
      <c r="F323" s="21"/>
      <c r="G323"/>
      <c r="H323"/>
      <c r="I323"/>
    </row>
    <row r="324" spans="1:9" s="6" customFormat="1" ht="12.75">
      <c r="A324" s="43"/>
      <c r="B324" s="45"/>
      <c r="C324" s="44"/>
      <c r="D324" s="46"/>
      <c r="E324" s="21"/>
      <c r="F324" s="21"/>
      <c r="G324"/>
      <c r="H324"/>
      <c r="I324"/>
    </row>
    <row r="325" spans="1:9" s="6" customFormat="1" ht="12.75">
      <c r="A325" s="43"/>
      <c r="B325" s="45"/>
      <c r="C325" s="44"/>
      <c r="D325" s="46"/>
      <c r="E325" s="21"/>
      <c r="F325" s="21"/>
      <c r="G325"/>
      <c r="H325"/>
      <c r="I325"/>
    </row>
    <row r="326" spans="1:9" s="6" customFormat="1" ht="12.75">
      <c r="A326" s="43"/>
      <c r="B326" s="45"/>
      <c r="C326" s="44"/>
      <c r="D326" s="46"/>
      <c r="E326" s="21"/>
      <c r="F326" s="21"/>
      <c r="G326"/>
      <c r="H326"/>
      <c r="I326"/>
    </row>
    <row r="327" spans="1:9" s="6" customFormat="1" ht="12.75">
      <c r="A327" s="43"/>
      <c r="B327" s="45"/>
      <c r="C327" s="44"/>
      <c r="D327" s="46"/>
      <c r="E327" s="21"/>
      <c r="F327" s="21"/>
      <c r="G327"/>
      <c r="H327"/>
      <c r="I327"/>
    </row>
    <row r="328" spans="1:9" s="6" customFormat="1" ht="12.75">
      <c r="A328" s="43"/>
      <c r="B328" s="45"/>
      <c r="C328" s="44"/>
      <c r="D328" s="46"/>
      <c r="E328" s="21"/>
      <c r="F328" s="21"/>
      <c r="G328"/>
      <c r="H328"/>
      <c r="I328"/>
    </row>
    <row r="329" spans="1:9" s="6" customFormat="1" ht="12.75">
      <c r="A329" s="43"/>
      <c r="B329" s="45"/>
      <c r="C329" s="44"/>
      <c r="D329" s="46"/>
      <c r="E329" s="21"/>
      <c r="F329" s="21"/>
      <c r="G329"/>
      <c r="H329"/>
      <c r="I329"/>
    </row>
    <row r="330" spans="1:9" s="6" customFormat="1" ht="12.75">
      <c r="A330" s="43"/>
      <c r="B330" s="45"/>
      <c r="C330" s="44"/>
      <c r="D330" s="46"/>
      <c r="E330" s="21"/>
      <c r="F330" s="21"/>
      <c r="G330"/>
      <c r="H330"/>
      <c r="I330"/>
    </row>
    <row r="331" spans="1:9" s="6" customFormat="1" ht="12.75">
      <c r="A331" s="43"/>
      <c r="B331" s="45"/>
      <c r="C331" s="44"/>
      <c r="D331" s="46"/>
      <c r="E331" s="21"/>
      <c r="F331" s="21"/>
      <c r="G331"/>
      <c r="H331"/>
      <c r="I331"/>
    </row>
    <row r="332" spans="1:9" s="6" customFormat="1" ht="12.75">
      <c r="A332" s="43"/>
      <c r="B332" s="45"/>
      <c r="C332" s="44"/>
      <c r="D332" s="46"/>
      <c r="E332" s="21"/>
      <c r="F332" s="21"/>
      <c r="G332"/>
      <c r="H332"/>
      <c r="I332"/>
    </row>
    <row r="333" spans="1:9" s="6" customFormat="1" ht="12.75">
      <c r="A333" s="43"/>
      <c r="B333" s="45"/>
      <c r="C333" s="44"/>
      <c r="D333" s="46"/>
      <c r="E333" s="21"/>
      <c r="F333" s="21"/>
      <c r="G333"/>
      <c r="H333"/>
      <c r="I333"/>
    </row>
    <row r="334" spans="1:9" s="6" customFormat="1" ht="12.75">
      <c r="A334" s="43"/>
      <c r="B334" s="45"/>
      <c r="C334" s="44"/>
      <c r="D334" s="46"/>
      <c r="E334" s="21"/>
      <c r="F334" s="21"/>
      <c r="G334"/>
      <c r="H334"/>
      <c r="I334"/>
    </row>
    <row r="335" spans="1:9" s="6" customFormat="1" ht="12.75">
      <c r="A335" s="43"/>
      <c r="B335" s="45"/>
      <c r="C335" s="44"/>
      <c r="D335" s="46"/>
      <c r="E335" s="21"/>
      <c r="F335" s="21"/>
      <c r="G335"/>
      <c r="H335"/>
      <c r="I335"/>
    </row>
    <row r="336" spans="1:9" s="6" customFormat="1" ht="12.75">
      <c r="A336" s="43"/>
      <c r="B336" s="45"/>
      <c r="C336" s="44"/>
      <c r="D336" s="46"/>
      <c r="E336" s="21"/>
      <c r="F336" s="21"/>
      <c r="G336"/>
      <c r="H336"/>
      <c r="I336"/>
    </row>
    <row r="337" spans="1:9" s="6" customFormat="1" ht="12.75">
      <c r="A337" s="43"/>
      <c r="B337" s="45"/>
      <c r="C337" s="44"/>
      <c r="D337" s="46"/>
      <c r="E337" s="21"/>
      <c r="F337" s="21"/>
      <c r="G337"/>
      <c r="H337"/>
      <c r="I337"/>
    </row>
    <row r="338" spans="1:9" s="6" customFormat="1" ht="12.75">
      <c r="A338" s="43"/>
      <c r="B338" s="45"/>
      <c r="C338" s="44"/>
      <c r="D338" s="46"/>
      <c r="E338" s="21"/>
      <c r="F338" s="21"/>
      <c r="G338"/>
      <c r="H338"/>
      <c r="I338"/>
    </row>
    <row r="339" spans="1:9" s="6" customFormat="1" ht="12.75">
      <c r="A339" s="43"/>
      <c r="B339" s="45"/>
      <c r="C339" s="44"/>
      <c r="D339" s="46"/>
      <c r="E339" s="21"/>
      <c r="F339" s="21"/>
      <c r="G339"/>
      <c r="H339"/>
      <c r="I339"/>
    </row>
    <row r="340" spans="1:9" s="6" customFormat="1" ht="12.75">
      <c r="A340" s="43"/>
      <c r="B340" s="45"/>
      <c r="C340" s="44"/>
      <c r="D340" s="46"/>
      <c r="E340" s="21"/>
      <c r="F340" s="21"/>
      <c r="G340"/>
      <c r="H340"/>
      <c r="I340"/>
    </row>
    <row r="341" spans="1:9" s="6" customFormat="1" ht="12.75">
      <c r="A341" s="43"/>
      <c r="B341" s="45"/>
      <c r="C341" s="44"/>
      <c r="D341" s="46"/>
      <c r="E341" s="21"/>
      <c r="F341" s="21"/>
      <c r="G341"/>
      <c r="H341"/>
      <c r="I341"/>
    </row>
    <row r="342" spans="1:9" s="6" customFormat="1" ht="12.75">
      <c r="A342" s="43"/>
      <c r="B342" s="45"/>
      <c r="C342" s="44"/>
      <c r="D342" s="46"/>
      <c r="E342" s="21"/>
      <c r="F342" s="21"/>
      <c r="G342"/>
      <c r="H342"/>
      <c r="I342"/>
    </row>
    <row r="343" spans="1:9" s="6" customFormat="1" ht="12.75">
      <c r="A343" s="43"/>
      <c r="B343" s="45"/>
      <c r="C343" s="44"/>
      <c r="D343" s="46"/>
      <c r="E343" s="21"/>
      <c r="F343" s="21"/>
      <c r="G343"/>
      <c r="H343"/>
      <c r="I343"/>
    </row>
    <row r="344" spans="1:9" s="6" customFormat="1" ht="12.75">
      <c r="A344" s="43"/>
      <c r="B344" s="45"/>
      <c r="C344" s="44"/>
      <c r="D344" s="46"/>
      <c r="E344" s="21"/>
      <c r="F344" s="21"/>
      <c r="G344"/>
      <c r="H344"/>
      <c r="I344"/>
    </row>
    <row r="345" spans="1:9" s="6" customFormat="1" ht="12.75">
      <c r="A345" s="43"/>
      <c r="B345" s="45"/>
      <c r="C345" s="44"/>
      <c r="D345" s="46"/>
      <c r="E345" s="21"/>
      <c r="F345" s="21"/>
      <c r="G345"/>
      <c r="H345"/>
      <c r="I345"/>
    </row>
    <row r="346" spans="1:9" s="6" customFormat="1" ht="12.75">
      <c r="A346" s="43"/>
      <c r="B346" s="45"/>
      <c r="C346" s="44"/>
      <c r="D346" s="46"/>
      <c r="E346" s="21"/>
      <c r="F346" s="21"/>
      <c r="G346"/>
      <c r="H346"/>
      <c r="I346"/>
    </row>
    <row r="347" spans="1:9" s="6" customFormat="1" ht="12.75">
      <c r="A347" s="43"/>
      <c r="B347" s="45"/>
      <c r="C347" s="44"/>
      <c r="D347" s="46"/>
      <c r="E347" s="21"/>
      <c r="F347" s="21"/>
      <c r="G347"/>
      <c r="H347"/>
      <c r="I347"/>
    </row>
    <row r="348" spans="1:9" s="6" customFormat="1" ht="12.75">
      <c r="A348" s="43"/>
      <c r="B348" s="45"/>
      <c r="C348" s="44"/>
      <c r="D348" s="46"/>
      <c r="E348" s="21"/>
      <c r="F348" s="21"/>
      <c r="G348"/>
      <c r="H348"/>
      <c r="I348"/>
    </row>
    <row r="349" spans="1:9" s="6" customFormat="1" ht="12.75">
      <c r="A349" s="43"/>
      <c r="B349" s="45"/>
      <c r="C349" s="44"/>
      <c r="D349" s="46"/>
      <c r="E349" s="21"/>
      <c r="F349" s="21"/>
      <c r="G349"/>
      <c r="H349"/>
      <c r="I349"/>
    </row>
    <row r="350" spans="1:9" s="6" customFormat="1" ht="12.75">
      <c r="A350" s="43"/>
      <c r="B350" s="45"/>
      <c r="C350" s="44"/>
      <c r="D350" s="46"/>
      <c r="E350" s="21"/>
      <c r="F350" s="21"/>
      <c r="G350"/>
      <c r="H350"/>
      <c r="I350"/>
    </row>
    <row r="351" spans="1:9" s="6" customFormat="1" ht="12.75">
      <c r="A351" s="43"/>
      <c r="B351" s="45"/>
      <c r="C351" s="44"/>
      <c r="D351" s="46"/>
      <c r="E351" s="21"/>
      <c r="F351" s="21"/>
      <c r="G351"/>
      <c r="H351"/>
      <c r="I351"/>
    </row>
    <row r="352" spans="1:9" s="6" customFormat="1" ht="12.75">
      <c r="A352" s="43"/>
      <c r="B352" s="45"/>
      <c r="C352" s="44"/>
      <c r="D352" s="46"/>
      <c r="E352" s="21"/>
      <c r="F352" s="21"/>
      <c r="G352"/>
      <c r="H352"/>
      <c r="I352"/>
    </row>
    <row r="353" spans="1:9" s="6" customFormat="1" ht="12.75">
      <c r="A353" s="43"/>
      <c r="B353" s="45"/>
      <c r="C353" s="44"/>
      <c r="D353" s="46"/>
      <c r="E353" s="21"/>
      <c r="F353" s="21"/>
      <c r="G353"/>
      <c r="H353"/>
      <c r="I353"/>
    </row>
    <row r="354" spans="1:9" s="6" customFormat="1" ht="12.75">
      <c r="A354" s="43"/>
      <c r="B354" s="45"/>
      <c r="C354" s="44"/>
      <c r="D354" s="46"/>
      <c r="E354" s="21"/>
      <c r="F354" s="21"/>
      <c r="G354"/>
      <c r="H354"/>
      <c r="I354"/>
    </row>
    <row r="355" spans="1:9" s="6" customFormat="1" ht="12.75">
      <c r="A355" s="43"/>
      <c r="B355" s="45"/>
      <c r="C355" s="44"/>
      <c r="D355" s="46"/>
      <c r="E355" s="21"/>
      <c r="F355" s="21"/>
      <c r="G355"/>
      <c r="H355"/>
      <c r="I355"/>
    </row>
    <row r="356" spans="1:9" s="6" customFormat="1" ht="12.75">
      <c r="A356" s="43"/>
      <c r="B356" s="45"/>
      <c r="C356" s="44"/>
      <c r="D356" s="46"/>
      <c r="E356" s="21"/>
      <c r="F356" s="21"/>
      <c r="G356"/>
      <c r="H356"/>
      <c r="I356"/>
    </row>
    <row r="357" spans="1:9" s="6" customFormat="1" ht="12.75">
      <c r="A357" s="43"/>
      <c r="B357" s="45"/>
      <c r="C357" s="44"/>
      <c r="D357" s="46"/>
      <c r="E357" s="21"/>
      <c r="F357" s="21"/>
      <c r="G357"/>
      <c r="H357"/>
      <c r="I357"/>
    </row>
    <row r="358" spans="1:9" s="6" customFormat="1" ht="12.75">
      <c r="A358" s="43"/>
      <c r="B358" s="45"/>
      <c r="C358" s="44"/>
      <c r="D358" s="46"/>
      <c r="E358" s="21"/>
      <c r="F358" s="21"/>
      <c r="G358"/>
      <c r="H358"/>
      <c r="I358"/>
    </row>
    <row r="359" spans="1:9" s="6" customFormat="1" ht="12.75">
      <c r="A359" s="43"/>
      <c r="B359" s="45"/>
      <c r="C359" s="44"/>
      <c r="D359" s="46"/>
      <c r="E359" s="21"/>
      <c r="F359" s="21"/>
      <c r="G359"/>
      <c r="H359"/>
      <c r="I359"/>
    </row>
    <row r="360" spans="1:9" s="6" customFormat="1" ht="12.75">
      <c r="A360" s="43"/>
      <c r="B360" s="45"/>
      <c r="C360" s="44"/>
      <c r="D360" s="46"/>
      <c r="E360" s="21"/>
      <c r="F360" s="21"/>
      <c r="G360"/>
      <c r="H360"/>
      <c r="I360"/>
    </row>
    <row r="361" spans="1:9" s="6" customFormat="1" ht="12.75">
      <c r="A361" s="43"/>
      <c r="B361" s="45"/>
      <c r="C361" s="44"/>
      <c r="D361" s="46"/>
      <c r="E361" s="21"/>
      <c r="F361" s="21"/>
      <c r="G361"/>
      <c r="H361"/>
      <c r="I361"/>
    </row>
    <row r="362" spans="1:9" s="6" customFormat="1" ht="12.75">
      <c r="A362" s="43"/>
      <c r="B362" s="45"/>
      <c r="C362" s="44"/>
      <c r="D362" s="46"/>
      <c r="E362" s="21"/>
      <c r="F362" s="21"/>
      <c r="G362"/>
      <c r="H362"/>
      <c r="I362"/>
    </row>
    <row r="363" spans="1:9" s="6" customFormat="1" ht="12.75">
      <c r="A363" s="43"/>
      <c r="B363" s="45"/>
      <c r="C363" s="44"/>
      <c r="D363" s="46"/>
      <c r="E363" s="21"/>
      <c r="F363" s="21"/>
      <c r="G363"/>
      <c r="H363"/>
      <c r="I363"/>
    </row>
    <row r="364" spans="1:9" s="6" customFormat="1" ht="12.75">
      <c r="A364" s="43"/>
      <c r="B364" s="45"/>
      <c r="C364" s="44"/>
      <c r="D364" s="46"/>
      <c r="E364" s="21"/>
      <c r="F364" s="21"/>
      <c r="G364"/>
      <c r="H364"/>
      <c r="I364"/>
    </row>
    <row r="365" spans="1:9" s="6" customFormat="1" ht="12.75">
      <c r="A365" s="43"/>
      <c r="B365" s="45"/>
      <c r="C365" s="44"/>
      <c r="D365" s="46"/>
      <c r="E365" s="21"/>
      <c r="F365" s="21"/>
      <c r="G365"/>
      <c r="H365"/>
      <c r="I365"/>
    </row>
    <row r="366" spans="1:9" s="6" customFormat="1" ht="12.75">
      <c r="A366" s="43"/>
      <c r="B366" s="45"/>
      <c r="C366" s="44"/>
      <c r="D366" s="46"/>
      <c r="E366" s="21"/>
      <c r="F366" s="21"/>
      <c r="G366"/>
      <c r="H366"/>
      <c r="I366"/>
    </row>
    <row r="367" spans="1:9" s="6" customFormat="1" ht="12.75">
      <c r="A367" s="43"/>
      <c r="B367" s="45"/>
      <c r="C367" s="44"/>
      <c r="D367" s="46"/>
      <c r="E367" s="21"/>
      <c r="F367" s="21"/>
      <c r="G367"/>
      <c r="H367"/>
      <c r="I367"/>
    </row>
    <row r="368" spans="1:9" s="6" customFormat="1" ht="12.75">
      <c r="A368" s="43"/>
      <c r="B368" s="45"/>
      <c r="C368" s="44"/>
      <c r="D368" s="46"/>
      <c r="E368" s="21"/>
      <c r="F368" s="21"/>
      <c r="G368"/>
      <c r="H368"/>
      <c r="I368"/>
    </row>
    <row r="369" spans="1:9" s="6" customFormat="1" ht="12.75">
      <c r="A369" s="43"/>
      <c r="B369" s="45"/>
      <c r="C369" s="44"/>
      <c r="D369" s="46"/>
      <c r="E369" s="21"/>
      <c r="F369" s="21"/>
      <c r="G369"/>
      <c r="H369"/>
      <c r="I369"/>
    </row>
    <row r="370" spans="1:9" s="6" customFormat="1" ht="12.75">
      <c r="A370" s="43"/>
      <c r="B370" s="45"/>
      <c r="C370" s="44"/>
      <c r="D370" s="46"/>
      <c r="E370" s="21"/>
      <c r="F370" s="21"/>
      <c r="G370"/>
      <c r="H370"/>
      <c r="I370"/>
    </row>
    <row r="371" spans="1:9" s="6" customFormat="1" ht="12.75">
      <c r="A371" s="43"/>
      <c r="B371" s="45"/>
      <c r="C371" s="44"/>
      <c r="D371" s="46"/>
      <c r="E371" s="21"/>
      <c r="F371" s="21"/>
      <c r="G371"/>
      <c r="H371"/>
      <c r="I371"/>
    </row>
    <row r="372" spans="1:9" s="6" customFormat="1" ht="12.75">
      <c r="A372" s="43"/>
      <c r="B372" s="45"/>
      <c r="C372" s="44"/>
      <c r="D372" s="46"/>
      <c r="E372" s="21"/>
      <c r="F372" s="21"/>
      <c r="G372"/>
      <c r="H372"/>
      <c r="I372"/>
    </row>
    <row r="373" spans="1:9" s="6" customFormat="1" ht="12.75">
      <c r="A373" s="43"/>
      <c r="B373" s="45"/>
      <c r="C373" s="44"/>
      <c r="D373" s="46"/>
      <c r="E373" s="21"/>
      <c r="F373" s="21"/>
      <c r="G373"/>
      <c r="H373"/>
      <c r="I373"/>
    </row>
    <row r="374" spans="1:9" s="6" customFormat="1" ht="12.75">
      <c r="A374" s="43"/>
      <c r="B374" s="45"/>
      <c r="C374" s="44"/>
      <c r="D374" s="46"/>
      <c r="E374" s="21"/>
      <c r="F374" s="21"/>
      <c r="G374"/>
      <c r="H374"/>
      <c r="I374"/>
    </row>
    <row r="375" spans="1:9" s="6" customFormat="1" ht="12.75">
      <c r="A375" s="43"/>
      <c r="B375" s="45"/>
      <c r="C375" s="44"/>
      <c r="D375" s="46"/>
      <c r="E375" s="21"/>
      <c r="F375" s="21"/>
      <c r="G375"/>
      <c r="H375"/>
      <c r="I375"/>
    </row>
    <row r="376" spans="1:9" s="6" customFormat="1" ht="12.75">
      <c r="A376" s="43"/>
      <c r="B376" s="45"/>
      <c r="C376" s="44"/>
      <c r="D376" s="46"/>
      <c r="E376" s="21"/>
      <c r="F376" s="21"/>
      <c r="G376"/>
      <c r="H376"/>
      <c r="I376"/>
    </row>
    <row r="377" spans="1:9" s="6" customFormat="1" ht="12.75">
      <c r="A377" s="43"/>
      <c r="B377" s="45"/>
      <c r="C377" s="44"/>
      <c r="D377" s="46"/>
      <c r="E377" s="21"/>
      <c r="F377" s="21"/>
      <c r="G377"/>
      <c r="H377"/>
      <c r="I377"/>
    </row>
    <row r="378" spans="1:9" s="6" customFormat="1" ht="12.75">
      <c r="A378" s="43"/>
      <c r="B378" s="45"/>
      <c r="C378" s="44"/>
      <c r="D378" s="46"/>
      <c r="E378" s="21"/>
      <c r="F378" s="21"/>
      <c r="G378"/>
      <c r="H378"/>
      <c r="I378"/>
    </row>
    <row r="379" spans="1:9" s="6" customFormat="1" ht="12.75">
      <c r="A379" s="43"/>
      <c r="B379" s="45"/>
      <c r="C379" s="44"/>
      <c r="D379" s="46"/>
      <c r="E379" s="21"/>
      <c r="F379" s="21"/>
      <c r="G379"/>
      <c r="H379"/>
      <c r="I379"/>
    </row>
    <row r="380" spans="1:9" s="6" customFormat="1" ht="12.75">
      <c r="A380" s="43"/>
      <c r="B380" s="45"/>
      <c r="C380" s="44"/>
      <c r="D380" s="46"/>
      <c r="E380" s="21"/>
      <c r="F380" s="21"/>
      <c r="G380"/>
      <c r="H380"/>
      <c r="I380"/>
    </row>
    <row r="381" spans="1:9" s="6" customFormat="1" ht="12.75">
      <c r="A381" s="43"/>
      <c r="B381" s="45"/>
      <c r="C381" s="44"/>
      <c r="D381" s="46"/>
      <c r="E381" s="21"/>
      <c r="F381" s="21"/>
      <c r="G381"/>
      <c r="H381"/>
      <c r="I381"/>
    </row>
    <row r="382" spans="1:9" s="6" customFormat="1" ht="12.75">
      <c r="A382" s="43"/>
      <c r="B382" s="45"/>
      <c r="C382" s="44"/>
      <c r="D382" s="46"/>
      <c r="E382" s="21"/>
      <c r="F382" s="21"/>
      <c r="G382"/>
      <c r="H382"/>
      <c r="I382"/>
    </row>
    <row r="383" spans="1:9" s="6" customFormat="1" ht="12.75">
      <c r="A383" s="43"/>
      <c r="B383" s="45"/>
      <c r="C383" s="44"/>
      <c r="D383" s="46"/>
      <c r="E383" s="21"/>
      <c r="F383" s="21"/>
      <c r="G383"/>
      <c r="H383"/>
      <c r="I383"/>
    </row>
    <row r="384" spans="1:9" s="6" customFormat="1" ht="12.75">
      <c r="A384" s="43"/>
      <c r="B384" s="45"/>
      <c r="C384" s="44"/>
      <c r="D384" s="46"/>
      <c r="E384" s="21"/>
      <c r="F384" s="21"/>
      <c r="G384"/>
      <c r="H384"/>
      <c r="I384"/>
    </row>
    <row r="385" spans="1:9" s="6" customFormat="1" ht="12.75">
      <c r="A385" s="43"/>
      <c r="B385" s="45"/>
      <c r="C385" s="44"/>
      <c r="D385" s="46"/>
      <c r="E385" s="21"/>
      <c r="F385" s="21"/>
      <c r="G385"/>
      <c r="H385"/>
      <c r="I385"/>
    </row>
    <row r="386" spans="1:9" s="6" customFormat="1" ht="12.75">
      <c r="A386" s="43"/>
      <c r="B386" s="45"/>
      <c r="C386" s="44"/>
      <c r="D386" s="46"/>
      <c r="E386" s="21"/>
      <c r="F386" s="21"/>
      <c r="G386"/>
      <c r="H386"/>
      <c r="I386"/>
    </row>
    <row r="387" spans="1:9" s="6" customFormat="1" ht="12.75">
      <c r="A387" s="43"/>
      <c r="B387" s="45"/>
      <c r="C387" s="44"/>
      <c r="D387" s="46"/>
      <c r="E387" s="21"/>
      <c r="F387" s="21"/>
      <c r="G387"/>
      <c r="H387"/>
      <c r="I387"/>
    </row>
    <row r="388" spans="1:9" s="6" customFormat="1" ht="12.75">
      <c r="A388" s="43"/>
      <c r="B388" s="45"/>
      <c r="C388" s="44"/>
      <c r="D388" s="46"/>
      <c r="E388" s="21"/>
      <c r="F388" s="21"/>
      <c r="G388"/>
      <c r="H388"/>
      <c r="I388"/>
    </row>
    <row r="389" spans="1:9" s="6" customFormat="1" ht="12.75">
      <c r="A389" s="43"/>
      <c r="B389" s="45"/>
      <c r="C389" s="44"/>
      <c r="D389" s="46"/>
      <c r="E389" s="21"/>
      <c r="F389" s="21"/>
      <c r="G389"/>
      <c r="H389"/>
      <c r="I389"/>
    </row>
    <row r="390" spans="1:9" s="6" customFormat="1" ht="12.75">
      <c r="A390" s="43"/>
      <c r="B390" s="45"/>
      <c r="C390" s="44"/>
      <c r="D390" s="46"/>
      <c r="E390" s="21"/>
      <c r="F390" s="21"/>
      <c r="G390"/>
      <c r="H390"/>
      <c r="I390"/>
    </row>
    <row r="391" spans="1:9" s="6" customFormat="1" ht="12.75">
      <c r="A391" s="43"/>
      <c r="B391" s="45"/>
      <c r="C391" s="44"/>
      <c r="D391" s="46"/>
      <c r="E391" s="21"/>
      <c r="F391" s="21"/>
      <c r="G391"/>
      <c r="H391"/>
      <c r="I391"/>
    </row>
    <row r="392" spans="1:9" s="6" customFormat="1" ht="12.75">
      <c r="A392" s="43"/>
      <c r="B392" s="45"/>
      <c r="C392" s="44"/>
      <c r="D392" s="46"/>
      <c r="E392" s="21"/>
      <c r="F392" s="21"/>
      <c r="G392"/>
      <c r="H392"/>
      <c r="I392"/>
    </row>
    <row r="393" spans="1:9" s="6" customFormat="1" ht="12.75">
      <c r="A393" s="43"/>
      <c r="B393" s="45"/>
      <c r="C393" s="44"/>
      <c r="D393" s="46"/>
      <c r="E393" s="21"/>
      <c r="F393" s="21"/>
      <c r="G393"/>
      <c r="H393"/>
      <c r="I393"/>
    </row>
    <row r="394" spans="1:9" s="6" customFormat="1" ht="12.75">
      <c r="A394" s="43"/>
      <c r="B394" s="45"/>
      <c r="C394" s="44"/>
      <c r="D394" s="46"/>
      <c r="E394" s="21"/>
      <c r="F394" s="21"/>
      <c r="G394"/>
      <c r="H394"/>
      <c r="I394"/>
    </row>
    <row r="395" spans="1:9" s="6" customFormat="1" ht="12.75">
      <c r="A395" s="43"/>
      <c r="B395" s="45"/>
      <c r="C395" s="44"/>
      <c r="D395" s="46"/>
      <c r="E395" s="21"/>
      <c r="F395" s="21"/>
      <c r="G395"/>
      <c r="H395"/>
      <c r="I395"/>
    </row>
    <row r="396" spans="1:9" s="6" customFormat="1" ht="12.75">
      <c r="A396" s="43"/>
      <c r="B396" s="45"/>
      <c r="C396" s="44"/>
      <c r="D396" s="46"/>
      <c r="E396" s="21"/>
      <c r="F396" s="21"/>
      <c r="G396"/>
      <c r="H396"/>
      <c r="I396"/>
    </row>
    <row r="397" spans="1:9" s="6" customFormat="1" ht="12.75">
      <c r="A397" s="43"/>
      <c r="B397" s="45"/>
      <c r="C397" s="44"/>
      <c r="D397" s="46"/>
      <c r="E397" s="21"/>
      <c r="F397" s="21"/>
      <c r="G397"/>
      <c r="H397"/>
      <c r="I397"/>
    </row>
    <row r="398" spans="1:9" s="6" customFormat="1" ht="12.75">
      <c r="A398" s="43"/>
      <c r="B398" s="45"/>
      <c r="C398" s="44"/>
      <c r="D398" s="46"/>
      <c r="E398" s="21"/>
      <c r="F398" s="21"/>
      <c r="G398"/>
      <c r="H398"/>
      <c r="I398"/>
    </row>
    <row r="399" spans="1:9" s="6" customFormat="1" ht="12.75">
      <c r="A399" s="43"/>
      <c r="B399" s="45"/>
      <c r="C399" s="44"/>
      <c r="D399" s="46"/>
      <c r="E399" s="21"/>
      <c r="F399" s="21"/>
      <c r="G399"/>
      <c r="H399"/>
      <c r="I399"/>
    </row>
    <row r="400" spans="1:9" s="6" customFormat="1" ht="12.75">
      <c r="A400" s="43"/>
      <c r="B400" s="45"/>
      <c r="C400" s="44"/>
      <c r="D400" s="46"/>
      <c r="E400" s="21"/>
      <c r="F400" s="21"/>
      <c r="G400"/>
      <c r="H400"/>
      <c r="I400"/>
    </row>
    <row r="401" spans="1:9" s="6" customFormat="1" ht="12.75">
      <c r="A401" s="43"/>
      <c r="B401" s="45"/>
      <c r="C401" s="44"/>
      <c r="D401" s="46"/>
      <c r="E401" s="21"/>
      <c r="F401" s="21"/>
      <c r="G401"/>
      <c r="H401"/>
      <c r="I401"/>
    </row>
    <row r="402" spans="1:9" s="6" customFormat="1" ht="12.75">
      <c r="A402" s="43"/>
      <c r="B402" s="45"/>
      <c r="C402" s="44"/>
      <c r="D402" s="46"/>
      <c r="E402" s="21"/>
      <c r="F402" s="21"/>
      <c r="G402"/>
      <c r="H402"/>
      <c r="I402"/>
    </row>
    <row r="403" spans="1:9" s="6" customFormat="1" ht="12.75">
      <c r="A403" s="43"/>
      <c r="B403" s="45"/>
      <c r="C403" s="44"/>
      <c r="D403" s="46"/>
      <c r="E403" s="21"/>
      <c r="F403" s="21"/>
      <c r="G403"/>
      <c r="H403"/>
      <c r="I403"/>
    </row>
    <row r="404" spans="1:9" s="6" customFormat="1" ht="12.75">
      <c r="A404" s="43"/>
      <c r="B404" s="45"/>
      <c r="C404" s="44"/>
      <c r="D404" s="46"/>
      <c r="E404" s="21"/>
      <c r="F404" s="21"/>
      <c r="G404"/>
      <c r="H404"/>
      <c r="I404"/>
    </row>
    <row r="405" spans="1:9" s="6" customFormat="1" ht="12.75">
      <c r="A405" s="43"/>
      <c r="B405" s="45"/>
      <c r="C405" s="44"/>
      <c r="D405" s="46"/>
      <c r="E405" s="21"/>
      <c r="F405" s="21"/>
      <c r="G405"/>
      <c r="H405"/>
      <c r="I405"/>
    </row>
    <row r="406" spans="1:9" s="6" customFormat="1" ht="12.75">
      <c r="A406" s="43"/>
      <c r="B406" s="45"/>
      <c r="C406" s="44"/>
      <c r="D406" s="46"/>
      <c r="E406" s="21"/>
      <c r="F406" s="21"/>
      <c r="G406"/>
      <c r="H406"/>
      <c r="I406"/>
    </row>
    <row r="407" spans="1:9" s="6" customFormat="1" ht="12.75">
      <c r="A407" s="43"/>
      <c r="B407" s="45"/>
      <c r="C407" s="44"/>
      <c r="D407" s="46"/>
      <c r="E407" s="21"/>
      <c r="F407" s="21"/>
      <c r="G407"/>
      <c r="H407"/>
      <c r="I407"/>
    </row>
    <row r="408" spans="1:9" s="6" customFormat="1" ht="12.75">
      <c r="A408" s="43"/>
      <c r="B408" s="45"/>
      <c r="C408" s="44"/>
      <c r="D408" s="46"/>
      <c r="E408" s="21"/>
      <c r="F408" s="21"/>
      <c r="G408"/>
      <c r="H408"/>
      <c r="I408"/>
    </row>
    <row r="409" spans="1:9" s="6" customFormat="1" ht="12.75">
      <c r="A409" s="43"/>
      <c r="B409" s="45"/>
      <c r="C409" s="44"/>
      <c r="D409" s="46"/>
      <c r="E409" s="21"/>
      <c r="F409" s="21"/>
      <c r="G409"/>
      <c r="H409"/>
      <c r="I409"/>
    </row>
    <row r="410" spans="1:9" s="6" customFormat="1" ht="12.75">
      <c r="A410" s="43"/>
      <c r="B410" s="45"/>
      <c r="C410" s="44"/>
      <c r="D410" s="46"/>
      <c r="E410" s="21"/>
      <c r="F410" s="21"/>
      <c r="G410"/>
      <c r="H410"/>
      <c r="I410"/>
    </row>
    <row r="411" spans="1:9" s="6" customFormat="1" ht="12.75">
      <c r="A411" s="43"/>
      <c r="B411" s="45"/>
      <c r="C411" s="44"/>
      <c r="D411" s="46"/>
      <c r="E411" s="21"/>
      <c r="F411" s="21"/>
      <c r="G411"/>
      <c r="H411"/>
      <c r="I411"/>
    </row>
    <row r="412" spans="1:9" s="6" customFormat="1" ht="12.75">
      <c r="A412" s="43"/>
      <c r="B412" s="45"/>
      <c r="C412" s="44"/>
      <c r="D412" s="46"/>
      <c r="E412" s="21"/>
      <c r="F412" s="21"/>
      <c r="G412"/>
      <c r="H412"/>
      <c r="I412"/>
    </row>
    <row r="413" spans="1:9" s="6" customFormat="1" ht="12.75">
      <c r="A413" s="43"/>
      <c r="B413" s="45"/>
      <c r="C413" s="44"/>
      <c r="D413" s="46"/>
      <c r="E413" s="21"/>
      <c r="F413" s="21"/>
      <c r="G413"/>
      <c r="H413"/>
      <c r="I413"/>
    </row>
    <row r="414" spans="1:9" s="6" customFormat="1" ht="12.75">
      <c r="A414" s="43"/>
      <c r="B414" s="45"/>
      <c r="C414" s="44"/>
      <c r="D414" s="46"/>
      <c r="E414" s="21"/>
      <c r="F414" s="21"/>
      <c r="G414"/>
      <c r="H414"/>
      <c r="I414"/>
    </row>
    <row r="415" spans="1:9" s="6" customFormat="1" ht="12.75">
      <c r="A415" s="43"/>
      <c r="B415" s="45"/>
      <c r="C415" s="44"/>
      <c r="D415" s="46"/>
      <c r="E415" s="21"/>
      <c r="F415" s="21"/>
      <c r="G415"/>
      <c r="H415"/>
      <c r="I415"/>
    </row>
    <row r="416" spans="1:9" s="6" customFormat="1" ht="12.75">
      <c r="A416" s="43"/>
      <c r="B416" s="45"/>
      <c r="C416" s="44"/>
      <c r="D416" s="46"/>
      <c r="E416" s="21"/>
      <c r="F416" s="21"/>
      <c r="G416"/>
      <c r="H416"/>
      <c r="I416"/>
    </row>
    <row r="417" spans="1:9" s="6" customFormat="1" ht="12.75">
      <c r="A417" s="43"/>
      <c r="B417" s="45"/>
      <c r="C417" s="44"/>
      <c r="D417" s="46"/>
      <c r="E417" s="21"/>
      <c r="F417" s="21"/>
      <c r="G417"/>
      <c r="H417"/>
      <c r="I417"/>
    </row>
    <row r="418" spans="1:9" s="6" customFormat="1" ht="12.75">
      <c r="A418" s="43"/>
      <c r="B418" s="45"/>
      <c r="C418" s="44"/>
      <c r="D418" s="46"/>
      <c r="E418" s="21"/>
      <c r="F418" s="21"/>
      <c r="G418"/>
      <c r="H418"/>
      <c r="I418"/>
    </row>
    <row r="419" spans="1:9" s="6" customFormat="1" ht="12.75">
      <c r="A419" s="43"/>
      <c r="B419" s="45"/>
      <c r="C419" s="44"/>
      <c r="D419" s="46"/>
      <c r="E419" s="21"/>
      <c r="F419" s="21"/>
      <c r="G419"/>
      <c r="H419"/>
      <c r="I419"/>
    </row>
    <row r="420" spans="1:9" s="6" customFormat="1" ht="12.75">
      <c r="A420" s="43"/>
      <c r="B420" s="45"/>
      <c r="C420" s="44"/>
      <c r="D420" s="46"/>
      <c r="E420" s="21"/>
      <c r="F420" s="21"/>
      <c r="G420"/>
      <c r="H420"/>
      <c r="I420"/>
    </row>
    <row r="421" spans="1:9" s="6" customFormat="1" ht="12.75">
      <c r="A421" s="43"/>
      <c r="B421" s="45"/>
      <c r="C421" s="44"/>
      <c r="D421" s="46"/>
      <c r="E421" s="21"/>
      <c r="F421" s="21"/>
      <c r="G421"/>
      <c r="H421"/>
      <c r="I421"/>
    </row>
    <row r="422" spans="1:9" s="6" customFormat="1" ht="12.75">
      <c r="A422" s="43"/>
      <c r="B422" s="45"/>
      <c r="C422" s="44"/>
      <c r="D422" s="46"/>
      <c r="E422" s="21"/>
      <c r="F422" s="21"/>
      <c r="G422"/>
      <c r="H422"/>
      <c r="I422"/>
    </row>
    <row r="423" spans="1:9" s="6" customFormat="1" ht="12.75">
      <c r="A423" s="43"/>
      <c r="B423" s="45"/>
      <c r="C423" s="44"/>
      <c r="D423" s="46"/>
      <c r="E423" s="21"/>
      <c r="F423" s="21"/>
      <c r="G423"/>
      <c r="H423"/>
      <c r="I423"/>
    </row>
    <row r="424" spans="1:9" s="6" customFormat="1" ht="12.75">
      <c r="A424" s="43"/>
      <c r="B424" s="45"/>
      <c r="C424" s="44"/>
      <c r="D424" s="46"/>
      <c r="E424" s="21"/>
      <c r="F424" s="21"/>
      <c r="G424"/>
      <c r="H424"/>
      <c r="I424"/>
    </row>
    <row r="425" spans="1:9" s="6" customFormat="1" ht="12.75">
      <c r="A425" s="43"/>
      <c r="B425" s="45"/>
      <c r="C425" s="44"/>
      <c r="D425" s="46"/>
      <c r="E425" s="21"/>
      <c r="F425" s="21"/>
      <c r="G425"/>
      <c r="H425"/>
      <c r="I425"/>
    </row>
    <row r="426" spans="1:9" s="6" customFormat="1" ht="12.75">
      <c r="A426" s="43"/>
      <c r="B426" s="45"/>
      <c r="C426" s="44"/>
      <c r="D426" s="46"/>
      <c r="E426" s="21"/>
      <c r="F426" s="21"/>
      <c r="G426"/>
      <c r="H426"/>
      <c r="I426"/>
    </row>
    <row r="427" spans="1:9" s="6" customFormat="1" ht="12.75">
      <c r="A427" s="43"/>
      <c r="B427" s="45"/>
      <c r="C427" s="44"/>
      <c r="D427" s="46"/>
      <c r="E427" s="21"/>
      <c r="F427" s="21"/>
      <c r="G427"/>
      <c r="H427"/>
      <c r="I427"/>
    </row>
    <row r="428" spans="1:9" s="6" customFormat="1" ht="12.75">
      <c r="A428" s="43"/>
      <c r="B428" s="45"/>
      <c r="C428" s="44"/>
      <c r="D428" s="46"/>
      <c r="E428" s="21"/>
      <c r="F428" s="21"/>
      <c r="G428"/>
      <c r="H428"/>
      <c r="I428"/>
    </row>
    <row r="429" spans="1:9" s="6" customFormat="1" ht="12.75">
      <c r="A429" s="43"/>
      <c r="B429" s="45"/>
      <c r="C429" s="44"/>
      <c r="D429" s="46"/>
      <c r="E429" s="21"/>
      <c r="F429" s="21"/>
      <c r="G429"/>
      <c r="H429"/>
      <c r="I429"/>
    </row>
    <row r="430" spans="1:9" s="6" customFormat="1" ht="12.75">
      <c r="A430" s="43"/>
      <c r="B430" s="45"/>
      <c r="C430" s="44"/>
      <c r="D430" s="46"/>
      <c r="E430" s="21"/>
      <c r="F430" s="21"/>
      <c r="G430"/>
      <c r="H430"/>
      <c r="I430"/>
    </row>
    <row r="431" spans="1:9" s="6" customFormat="1" ht="12.75">
      <c r="A431" s="43"/>
      <c r="B431" s="45"/>
      <c r="C431" s="44"/>
      <c r="D431" s="46"/>
      <c r="E431" s="21"/>
      <c r="F431" s="21"/>
      <c r="G431"/>
      <c r="H431"/>
      <c r="I431"/>
    </row>
    <row r="432" spans="1:9" s="6" customFormat="1" ht="12.75">
      <c r="A432" s="43"/>
      <c r="B432" s="45"/>
      <c r="C432" s="44"/>
      <c r="D432" s="46"/>
      <c r="E432" s="21"/>
      <c r="F432" s="21"/>
      <c r="G432"/>
      <c r="H432"/>
      <c r="I432"/>
    </row>
    <row r="433" spans="1:9" s="6" customFormat="1" ht="12.75">
      <c r="A433" s="43"/>
      <c r="B433" s="45"/>
      <c r="C433" s="44"/>
      <c r="D433" s="46"/>
      <c r="E433" s="21"/>
      <c r="F433" s="21"/>
      <c r="G433"/>
      <c r="H433"/>
      <c r="I433"/>
    </row>
    <row r="434" spans="1:9" s="6" customFormat="1" ht="12.75">
      <c r="A434" s="43"/>
      <c r="B434" s="45"/>
      <c r="C434" s="44"/>
      <c r="D434" s="46"/>
      <c r="E434" s="21"/>
      <c r="F434" s="21"/>
      <c r="G434"/>
      <c r="H434"/>
      <c r="I434"/>
    </row>
    <row r="435" spans="1:9" s="6" customFormat="1" ht="12.75">
      <c r="A435" s="43"/>
      <c r="B435" s="45"/>
      <c r="C435" s="44"/>
      <c r="D435" s="46"/>
      <c r="E435" s="21"/>
      <c r="F435" s="21"/>
      <c r="G435"/>
      <c r="H435"/>
      <c r="I435"/>
    </row>
    <row r="436" spans="1:9" s="6" customFormat="1" ht="12.75">
      <c r="A436" s="43"/>
      <c r="B436" s="45"/>
      <c r="C436" s="44"/>
      <c r="D436" s="46"/>
      <c r="E436" s="21"/>
      <c r="F436" s="21"/>
      <c r="G436"/>
      <c r="H436"/>
      <c r="I436"/>
    </row>
    <row r="437" spans="1:9" s="6" customFormat="1" ht="12.75">
      <c r="A437" s="43"/>
      <c r="B437" s="45"/>
      <c r="C437" s="44"/>
      <c r="D437" s="46"/>
      <c r="E437" s="21"/>
      <c r="F437" s="21"/>
      <c r="G437"/>
      <c r="H437"/>
      <c r="I437"/>
    </row>
    <row r="438" spans="1:9" s="6" customFormat="1" ht="12.75">
      <c r="A438" s="43"/>
      <c r="B438" s="45"/>
      <c r="C438" s="44"/>
      <c r="D438" s="46"/>
      <c r="E438" s="21"/>
      <c r="F438" s="21"/>
      <c r="G438"/>
      <c r="H438"/>
      <c r="I438"/>
    </row>
    <row r="439" spans="1:9" s="6" customFormat="1" ht="12.75">
      <c r="A439" s="43"/>
      <c r="B439" s="45"/>
      <c r="C439" s="44"/>
      <c r="D439" s="46"/>
      <c r="E439" s="21"/>
      <c r="F439" s="21"/>
      <c r="G439"/>
      <c r="H439"/>
      <c r="I439"/>
    </row>
    <row r="440" spans="1:9" s="6" customFormat="1" ht="12.75">
      <c r="A440" s="43"/>
      <c r="B440" s="45"/>
      <c r="C440" s="44"/>
      <c r="D440" s="46"/>
      <c r="E440" s="21"/>
      <c r="F440" s="21"/>
      <c r="G440"/>
      <c r="H440"/>
      <c r="I440"/>
    </row>
    <row r="441" spans="1:9" s="6" customFormat="1" ht="12.75">
      <c r="A441" s="43"/>
      <c r="B441" s="45"/>
      <c r="C441" s="44"/>
      <c r="D441" s="46"/>
      <c r="E441" s="21"/>
      <c r="F441" s="21"/>
      <c r="G441"/>
      <c r="H441"/>
      <c r="I441"/>
    </row>
    <row r="442" spans="1:9" s="6" customFormat="1" ht="12.75">
      <c r="A442" s="43"/>
      <c r="B442" s="45"/>
      <c r="C442" s="44"/>
      <c r="D442" s="46"/>
      <c r="E442" s="21"/>
      <c r="F442" s="21"/>
      <c r="G442"/>
      <c r="H442"/>
      <c r="I442"/>
    </row>
    <row r="443" spans="1:9" s="6" customFormat="1" ht="12.75">
      <c r="A443" s="43"/>
      <c r="B443" s="45"/>
      <c r="C443" s="44"/>
      <c r="D443" s="46"/>
      <c r="E443" s="21"/>
      <c r="F443" s="21"/>
      <c r="G443"/>
      <c r="H443"/>
      <c r="I443"/>
    </row>
    <row r="444" spans="1:9" s="6" customFormat="1" ht="12.75">
      <c r="A444" s="43"/>
      <c r="B444" s="45"/>
      <c r="C444" s="44"/>
      <c r="D444" s="46"/>
      <c r="E444" s="21"/>
      <c r="F444" s="21"/>
      <c r="G444"/>
      <c r="H444"/>
      <c r="I444"/>
    </row>
    <row r="445" spans="1:9" s="6" customFormat="1" ht="12.75">
      <c r="A445" s="43"/>
      <c r="B445" s="45"/>
      <c r="C445" s="44"/>
      <c r="D445" s="46"/>
      <c r="E445" s="21"/>
      <c r="F445" s="21"/>
      <c r="G445"/>
      <c r="H445"/>
      <c r="I445"/>
    </row>
    <row r="446" spans="1:9" s="6" customFormat="1" ht="12.75">
      <c r="A446" s="43"/>
      <c r="B446" s="45"/>
      <c r="C446" s="44"/>
      <c r="D446" s="46"/>
      <c r="E446" s="21"/>
      <c r="F446" s="21"/>
      <c r="G446"/>
      <c r="H446"/>
      <c r="I446"/>
    </row>
    <row r="447" spans="1:9" s="6" customFormat="1" ht="12.75">
      <c r="A447" s="43"/>
      <c r="B447" s="45"/>
      <c r="C447" s="44"/>
      <c r="D447" s="46"/>
      <c r="E447" s="21"/>
      <c r="F447" s="21"/>
      <c r="G447"/>
      <c r="H447"/>
      <c r="I447"/>
    </row>
    <row r="448" spans="1:9" s="6" customFormat="1" ht="12.75">
      <c r="A448" s="43"/>
      <c r="B448" s="45"/>
      <c r="C448" s="44"/>
      <c r="D448" s="46"/>
      <c r="E448" s="21"/>
      <c r="F448" s="21"/>
      <c r="G448"/>
      <c r="H448"/>
      <c r="I448"/>
    </row>
    <row r="449" spans="1:9" s="6" customFormat="1" ht="12.75">
      <c r="A449" s="43"/>
      <c r="B449" s="45"/>
      <c r="C449" s="44"/>
      <c r="D449" s="46"/>
      <c r="E449" s="21"/>
      <c r="F449" s="21"/>
      <c r="G449"/>
      <c r="H449"/>
      <c r="I449"/>
    </row>
    <row r="450" spans="1:9" s="6" customFormat="1" ht="12.75">
      <c r="A450" s="43"/>
      <c r="B450" s="45"/>
      <c r="C450" s="44"/>
      <c r="D450" s="46"/>
      <c r="E450" s="21"/>
      <c r="F450" s="21"/>
      <c r="G450"/>
      <c r="H450"/>
      <c r="I450"/>
    </row>
    <row r="451" spans="1:9" s="6" customFormat="1" ht="12.75">
      <c r="A451" s="43"/>
      <c r="B451" s="45"/>
      <c r="C451" s="44"/>
      <c r="D451" s="46"/>
      <c r="E451" s="21"/>
      <c r="F451" s="21"/>
      <c r="G451"/>
      <c r="H451"/>
      <c r="I451"/>
    </row>
    <row r="452" spans="1:9" s="6" customFormat="1" ht="12.75">
      <c r="A452" s="43"/>
      <c r="B452" s="45"/>
      <c r="C452" s="44"/>
      <c r="D452" s="46"/>
      <c r="E452" s="21"/>
      <c r="F452" s="21"/>
      <c r="G452"/>
      <c r="H452"/>
      <c r="I452"/>
    </row>
    <row r="453" spans="1:9" s="6" customFormat="1" ht="12.75">
      <c r="A453" s="43"/>
      <c r="B453" s="45"/>
      <c r="C453" s="44"/>
      <c r="D453" s="46"/>
      <c r="E453" s="21"/>
      <c r="F453" s="21"/>
      <c r="G453"/>
      <c r="H453"/>
      <c r="I453"/>
    </row>
    <row r="454" spans="1:9" s="6" customFormat="1" ht="12.75">
      <c r="A454" s="43"/>
      <c r="B454" s="45"/>
      <c r="C454" s="44"/>
      <c r="D454" s="46"/>
      <c r="E454" s="21"/>
      <c r="F454" s="21"/>
      <c r="G454"/>
      <c r="H454"/>
      <c r="I454"/>
    </row>
    <row r="455" spans="1:9" s="6" customFormat="1" ht="12.75">
      <c r="A455" s="43"/>
      <c r="B455" s="45"/>
      <c r="C455" s="44"/>
      <c r="D455" s="46"/>
      <c r="E455" s="21"/>
      <c r="F455" s="21"/>
      <c r="G455"/>
      <c r="H455"/>
      <c r="I455"/>
    </row>
    <row r="456" spans="1:9" s="6" customFormat="1" ht="12.75">
      <c r="A456" s="43"/>
      <c r="B456" s="45"/>
      <c r="C456" s="44"/>
      <c r="D456" s="46"/>
      <c r="E456" s="21"/>
      <c r="F456" s="21"/>
      <c r="G456"/>
      <c r="H456"/>
      <c r="I456"/>
    </row>
    <row r="457" spans="1:9" s="6" customFormat="1" ht="12.75">
      <c r="A457" s="43"/>
      <c r="B457" s="45"/>
      <c r="C457" s="44"/>
      <c r="D457" s="46"/>
      <c r="E457" s="21"/>
      <c r="F457" s="21"/>
      <c r="G457"/>
      <c r="H457"/>
      <c r="I457"/>
    </row>
    <row r="458" spans="1:9" s="6" customFormat="1" ht="12.75">
      <c r="A458" s="43"/>
      <c r="B458" s="45"/>
      <c r="C458" s="44"/>
      <c r="D458" s="46"/>
      <c r="E458" s="21"/>
      <c r="F458" s="21"/>
      <c r="G458"/>
      <c r="H458"/>
      <c r="I458"/>
    </row>
    <row r="459" spans="1:9" s="6" customFormat="1" ht="12.75">
      <c r="A459" s="43"/>
      <c r="B459" s="45"/>
      <c r="C459" s="44"/>
      <c r="D459" s="46"/>
      <c r="E459" s="21"/>
      <c r="F459" s="21"/>
      <c r="G459"/>
      <c r="H459"/>
      <c r="I459"/>
    </row>
    <row r="460" spans="1:9" s="6" customFormat="1" ht="12.75">
      <c r="A460" s="43"/>
      <c r="B460" s="45"/>
      <c r="C460" s="44"/>
      <c r="D460" s="46"/>
      <c r="E460" s="21"/>
      <c r="F460" s="21"/>
      <c r="G460"/>
      <c r="H460"/>
      <c r="I460"/>
    </row>
    <row r="461" spans="1:9" s="6" customFormat="1" ht="12.75">
      <c r="A461" s="43"/>
      <c r="B461" s="45"/>
      <c r="C461" s="44"/>
      <c r="D461" s="46"/>
      <c r="E461" s="21"/>
      <c r="F461" s="21"/>
      <c r="G461"/>
      <c r="H461"/>
      <c r="I461"/>
    </row>
    <row r="462" spans="1:9" s="6" customFormat="1" ht="12.75">
      <c r="A462" s="43"/>
      <c r="B462" s="45"/>
      <c r="C462" s="44"/>
      <c r="D462" s="46"/>
      <c r="E462" s="21"/>
      <c r="F462" s="21"/>
      <c r="G462"/>
      <c r="H462"/>
      <c r="I462"/>
    </row>
    <row r="463" spans="1:9" s="6" customFormat="1" ht="12.75">
      <c r="A463" s="43"/>
      <c r="B463" s="45"/>
      <c r="C463" s="44"/>
      <c r="D463" s="46"/>
      <c r="E463" s="21"/>
      <c r="F463" s="21"/>
      <c r="G463"/>
      <c r="H463"/>
      <c r="I463"/>
    </row>
    <row r="464" spans="1:9" s="6" customFormat="1" ht="12.75">
      <c r="A464" s="43"/>
      <c r="B464" s="45"/>
      <c r="C464" s="44"/>
      <c r="D464" s="46"/>
      <c r="E464" s="21"/>
      <c r="F464" s="21"/>
      <c r="G464"/>
      <c r="H464"/>
      <c r="I464"/>
    </row>
    <row r="465" spans="1:9" s="6" customFormat="1" ht="12.75">
      <c r="A465" s="43"/>
      <c r="B465" s="45"/>
      <c r="C465" s="44"/>
      <c r="D465" s="46"/>
      <c r="E465" s="21"/>
      <c r="F465" s="21"/>
      <c r="G465"/>
      <c r="H465"/>
      <c r="I465"/>
    </row>
    <row r="466" spans="1:9" s="6" customFormat="1" ht="12.75">
      <c r="A466" s="43"/>
      <c r="B466" s="45"/>
      <c r="C466" s="44"/>
      <c r="D466" s="46"/>
      <c r="E466" s="21"/>
      <c r="F466" s="21"/>
      <c r="G466"/>
      <c r="H466"/>
      <c r="I466"/>
    </row>
    <row r="467" spans="1:9" s="6" customFormat="1" ht="12.75">
      <c r="A467" s="43"/>
      <c r="B467" s="45"/>
      <c r="C467" s="44"/>
      <c r="D467" s="46"/>
      <c r="E467" s="21"/>
      <c r="F467" s="21"/>
      <c r="G467"/>
      <c r="H467"/>
      <c r="I467"/>
    </row>
    <row r="468" spans="1:9" s="6" customFormat="1" ht="12.75">
      <c r="A468" s="43"/>
      <c r="B468" s="45"/>
      <c r="C468" s="44"/>
      <c r="D468" s="46"/>
      <c r="E468" s="21"/>
      <c r="F468" s="21"/>
      <c r="G468"/>
      <c r="H468"/>
      <c r="I468"/>
    </row>
    <row r="469" spans="1:9" s="6" customFormat="1" ht="12.75">
      <c r="A469" s="43"/>
      <c r="B469" s="45"/>
      <c r="C469" s="44"/>
      <c r="D469" s="46"/>
      <c r="E469" s="21"/>
      <c r="F469" s="21"/>
      <c r="G469"/>
      <c r="H469"/>
      <c r="I469"/>
    </row>
    <row r="470" spans="1:9" s="6" customFormat="1" ht="12.75">
      <c r="A470" s="43"/>
      <c r="B470" s="45"/>
      <c r="C470" s="44"/>
      <c r="D470" s="46"/>
      <c r="E470" s="21"/>
      <c r="F470" s="21"/>
      <c r="G470"/>
      <c r="H470"/>
      <c r="I470"/>
    </row>
    <row r="471" spans="1:9" s="6" customFormat="1" ht="12.75">
      <c r="A471" s="43"/>
      <c r="B471" s="45"/>
      <c r="C471" s="44"/>
      <c r="D471" s="46"/>
      <c r="E471" s="21"/>
      <c r="F471" s="21"/>
      <c r="G471"/>
      <c r="H471"/>
      <c r="I471"/>
    </row>
    <row r="472" spans="1:9" s="6" customFormat="1" ht="12.75">
      <c r="A472" s="43"/>
      <c r="B472" s="45"/>
      <c r="C472" s="44"/>
      <c r="D472" s="46"/>
      <c r="E472" s="21"/>
      <c r="F472" s="21"/>
      <c r="G472"/>
      <c r="H472"/>
      <c r="I472"/>
    </row>
    <row r="473" spans="1:9" s="6" customFormat="1" ht="12.75">
      <c r="A473" s="43"/>
      <c r="B473" s="45"/>
      <c r="C473" s="44"/>
      <c r="D473" s="46"/>
      <c r="E473" s="21"/>
      <c r="F473" s="21"/>
      <c r="G473"/>
      <c r="H473"/>
      <c r="I473"/>
    </row>
    <row r="474" spans="1:9" s="6" customFormat="1" ht="12.75">
      <c r="A474" s="43"/>
      <c r="B474" s="45"/>
      <c r="C474" s="44"/>
      <c r="D474" s="46"/>
      <c r="E474" s="21"/>
      <c r="F474" s="21"/>
      <c r="G474"/>
      <c r="H474"/>
      <c r="I474"/>
    </row>
    <row r="475" spans="1:9" s="6" customFormat="1" ht="12.75">
      <c r="A475" s="43"/>
      <c r="B475" s="45"/>
      <c r="C475" s="44"/>
      <c r="D475" s="46"/>
      <c r="E475" s="21"/>
      <c r="F475" s="21"/>
      <c r="G475"/>
      <c r="H475"/>
      <c r="I475"/>
    </row>
    <row r="476" spans="1:9" s="6" customFormat="1" ht="12.75">
      <c r="A476" s="43"/>
      <c r="B476" s="45"/>
      <c r="C476" s="44"/>
      <c r="D476" s="46"/>
      <c r="E476" s="21"/>
      <c r="F476" s="21"/>
      <c r="G476"/>
      <c r="H476"/>
      <c r="I476"/>
    </row>
    <row r="477" spans="1:9" s="6" customFormat="1" ht="12.75">
      <c r="A477" s="43"/>
      <c r="B477" s="45"/>
      <c r="C477" s="44"/>
      <c r="D477" s="46"/>
      <c r="E477" s="21"/>
      <c r="F477" s="21"/>
      <c r="G477"/>
      <c r="H477"/>
      <c r="I477"/>
    </row>
    <row r="478" spans="1:9" s="6" customFormat="1" ht="12.75">
      <c r="A478" s="43"/>
      <c r="B478" s="45"/>
      <c r="C478" s="44"/>
      <c r="D478" s="46"/>
      <c r="E478" s="21"/>
      <c r="F478" s="21"/>
      <c r="G478"/>
      <c r="H478"/>
      <c r="I478"/>
    </row>
    <row r="479" spans="1:9" s="6" customFormat="1" ht="12.75">
      <c r="A479" s="43"/>
      <c r="B479" s="45"/>
      <c r="C479" s="44"/>
      <c r="D479" s="46"/>
      <c r="E479" s="21"/>
      <c r="F479" s="21"/>
      <c r="G479"/>
      <c r="H479"/>
      <c r="I479"/>
    </row>
    <row r="480" spans="1:9" s="6" customFormat="1" ht="12.75">
      <c r="A480" s="43"/>
      <c r="B480" s="45"/>
      <c r="C480" s="44"/>
      <c r="D480" s="46"/>
      <c r="E480" s="21"/>
      <c r="F480" s="21"/>
      <c r="G480"/>
      <c r="H480"/>
      <c r="I480"/>
    </row>
    <row r="481" spans="1:9" s="6" customFormat="1" ht="12.75">
      <c r="A481" s="43"/>
      <c r="B481" s="45"/>
      <c r="C481" s="44"/>
      <c r="D481" s="46"/>
      <c r="E481" s="21"/>
      <c r="F481" s="21"/>
      <c r="G481"/>
      <c r="H481"/>
      <c r="I481"/>
    </row>
    <row r="482" spans="1:9" s="6" customFormat="1" ht="12.75">
      <c r="A482" s="43"/>
      <c r="B482" s="45"/>
      <c r="C482" s="44"/>
      <c r="D482" s="46"/>
      <c r="E482" s="21"/>
      <c r="F482" s="21"/>
      <c r="G482"/>
      <c r="H482"/>
      <c r="I482"/>
    </row>
    <row r="483" spans="1:9" s="6" customFormat="1" ht="12.75">
      <c r="A483" s="43"/>
      <c r="B483" s="45"/>
      <c r="C483" s="44"/>
      <c r="D483" s="46"/>
      <c r="E483" s="21"/>
      <c r="F483" s="21"/>
      <c r="G483"/>
      <c r="H483"/>
      <c r="I483"/>
    </row>
    <row r="484" spans="1:9" s="6" customFormat="1" ht="12.75">
      <c r="A484" s="43"/>
      <c r="B484" s="45"/>
      <c r="C484" s="44"/>
      <c r="D484" s="46"/>
      <c r="E484" s="21"/>
      <c r="F484" s="21"/>
      <c r="G484"/>
      <c r="H484"/>
      <c r="I484"/>
    </row>
    <row r="485" spans="1:9" s="6" customFormat="1" ht="12.75">
      <c r="A485" s="43"/>
      <c r="B485" s="45"/>
      <c r="C485" s="44"/>
      <c r="D485" s="46"/>
      <c r="E485" s="21"/>
      <c r="F485" s="21"/>
      <c r="G485"/>
      <c r="H485"/>
      <c r="I485"/>
    </row>
    <row r="486" spans="1:9" s="6" customFormat="1" ht="12.75">
      <c r="A486" s="43"/>
      <c r="B486" s="45"/>
      <c r="C486" s="44"/>
      <c r="D486" s="46"/>
      <c r="E486" s="21"/>
      <c r="F486" s="21"/>
      <c r="G486"/>
      <c r="H486"/>
      <c r="I486"/>
    </row>
    <row r="487" spans="1:9" s="6" customFormat="1" ht="12.75">
      <c r="A487" s="43"/>
      <c r="B487" s="45"/>
      <c r="C487" s="44"/>
      <c r="D487" s="46"/>
      <c r="E487" s="21"/>
      <c r="F487" s="21"/>
      <c r="G487"/>
      <c r="H487"/>
      <c r="I487"/>
    </row>
    <row r="488" spans="1:9" s="6" customFormat="1" ht="12.75">
      <c r="A488" s="43"/>
      <c r="B488" s="45"/>
      <c r="C488" s="44"/>
      <c r="D488" s="46"/>
      <c r="E488" s="21"/>
      <c r="F488" s="21"/>
      <c r="G488"/>
      <c r="H488"/>
      <c r="I488"/>
    </row>
    <row r="489" spans="1:9" s="6" customFormat="1" ht="12.75">
      <c r="A489" s="43"/>
      <c r="B489" s="45"/>
      <c r="C489" s="44"/>
      <c r="D489" s="46"/>
      <c r="E489" s="21"/>
      <c r="F489" s="21"/>
      <c r="G489"/>
      <c r="H489"/>
      <c r="I489"/>
    </row>
    <row r="490" spans="1:9" s="6" customFormat="1" ht="12.75">
      <c r="A490" s="43"/>
      <c r="B490" s="45"/>
      <c r="C490" s="44"/>
      <c r="D490" s="46"/>
      <c r="E490" s="21"/>
      <c r="F490" s="21"/>
      <c r="G490"/>
      <c r="H490"/>
      <c r="I490"/>
    </row>
    <row r="491" spans="1:9" s="6" customFormat="1" ht="12.75">
      <c r="A491" s="43"/>
      <c r="B491" s="45"/>
      <c r="C491" s="44"/>
      <c r="D491" s="46"/>
      <c r="E491" s="21"/>
      <c r="F491" s="21"/>
      <c r="G491"/>
      <c r="H491"/>
      <c r="I491"/>
    </row>
    <row r="492" spans="1:9" s="6" customFormat="1" ht="12.75">
      <c r="A492" s="43"/>
      <c r="B492" s="45"/>
      <c r="C492" s="44"/>
      <c r="D492" s="46"/>
      <c r="E492" s="21"/>
      <c r="F492" s="21"/>
      <c r="G492"/>
      <c r="H492"/>
      <c r="I492"/>
    </row>
    <row r="493" spans="1:9" s="6" customFormat="1" ht="12.75">
      <c r="A493" s="43"/>
      <c r="B493" s="45"/>
      <c r="C493" s="44"/>
      <c r="D493" s="46"/>
      <c r="E493" s="21"/>
      <c r="F493" s="21"/>
      <c r="G493"/>
      <c r="H493"/>
      <c r="I493"/>
    </row>
    <row r="494" spans="1:9" s="6" customFormat="1" ht="12.75">
      <c r="A494" s="43"/>
      <c r="B494" s="45"/>
      <c r="C494" s="44"/>
      <c r="D494" s="46"/>
      <c r="E494" s="21"/>
      <c r="F494" s="21"/>
      <c r="G494"/>
      <c r="H494"/>
      <c r="I494"/>
    </row>
    <row r="495" spans="1:9" s="6" customFormat="1" ht="12.75">
      <c r="A495" s="43"/>
      <c r="B495" s="45"/>
      <c r="C495" s="44"/>
      <c r="D495" s="46"/>
      <c r="E495" s="21"/>
      <c r="F495" s="21"/>
      <c r="G495"/>
      <c r="H495"/>
      <c r="I495"/>
    </row>
    <row r="496" spans="1:9" s="6" customFormat="1" ht="12.75">
      <c r="A496" s="43"/>
      <c r="B496" s="45"/>
      <c r="C496" s="44"/>
      <c r="D496" s="46"/>
      <c r="E496" s="21"/>
      <c r="F496" s="21"/>
      <c r="G496"/>
      <c r="H496"/>
      <c r="I496"/>
    </row>
    <row r="497" spans="1:9" s="6" customFormat="1" ht="12.75">
      <c r="A497" s="43"/>
      <c r="B497" s="45"/>
      <c r="C497" s="44"/>
      <c r="D497" s="46"/>
      <c r="E497" s="21"/>
      <c r="F497" s="21"/>
      <c r="G497"/>
      <c r="H497"/>
      <c r="I497"/>
    </row>
    <row r="498" spans="1:9" s="6" customFormat="1" ht="12.75">
      <c r="A498" s="43"/>
      <c r="B498" s="45"/>
      <c r="C498" s="44"/>
      <c r="D498" s="46"/>
      <c r="E498" s="21"/>
      <c r="F498" s="21"/>
      <c r="G498"/>
      <c r="H498"/>
      <c r="I498"/>
    </row>
    <row r="499" spans="1:9" s="6" customFormat="1" ht="12.75">
      <c r="A499" s="43"/>
      <c r="B499" s="45"/>
      <c r="C499" s="44"/>
      <c r="D499" s="46"/>
      <c r="E499" s="21"/>
      <c r="F499" s="21"/>
      <c r="G499"/>
      <c r="H499"/>
      <c r="I499"/>
    </row>
    <row r="500" spans="1:9" s="6" customFormat="1" ht="12.75">
      <c r="A500" s="43"/>
      <c r="B500" s="45"/>
      <c r="C500" s="44"/>
      <c r="D500" s="46"/>
      <c r="E500" s="21"/>
      <c r="F500" s="21"/>
      <c r="G500"/>
      <c r="H500"/>
      <c r="I500"/>
    </row>
    <row r="501" spans="1:9" s="6" customFormat="1" ht="12.75">
      <c r="A501" s="43"/>
      <c r="B501" s="45"/>
      <c r="C501" s="44"/>
      <c r="D501" s="46"/>
      <c r="E501" s="21"/>
      <c r="F501" s="21"/>
      <c r="G501"/>
      <c r="H501"/>
      <c r="I501"/>
    </row>
    <row r="502" spans="1:9" s="6" customFormat="1" ht="12.75">
      <c r="A502" s="43"/>
      <c r="B502" s="45"/>
      <c r="C502" s="44"/>
      <c r="D502" s="46"/>
      <c r="E502" s="21"/>
      <c r="F502" s="21"/>
      <c r="G502"/>
      <c r="H502"/>
      <c r="I502"/>
    </row>
    <row r="503" spans="1:9" s="6" customFormat="1" ht="12.75">
      <c r="A503" s="43"/>
      <c r="B503" s="45"/>
      <c r="C503" s="44"/>
      <c r="D503" s="46"/>
      <c r="E503" s="21"/>
      <c r="F503" s="21"/>
      <c r="G503"/>
      <c r="H503"/>
      <c r="I503"/>
    </row>
    <row r="504" spans="1:9" s="6" customFormat="1" ht="12.75">
      <c r="A504" s="43"/>
      <c r="B504" s="45"/>
      <c r="C504" s="44"/>
      <c r="D504" s="46"/>
      <c r="E504" s="21"/>
      <c r="F504" s="21"/>
      <c r="G504"/>
      <c r="H504"/>
      <c r="I504"/>
    </row>
    <row r="505" spans="1:9" s="6" customFormat="1" ht="12.75">
      <c r="A505" s="43"/>
      <c r="B505" s="45"/>
      <c r="C505" s="44"/>
      <c r="D505" s="46"/>
      <c r="E505" s="21"/>
      <c r="F505" s="21"/>
      <c r="G505"/>
      <c r="H505"/>
      <c r="I505"/>
    </row>
    <row r="506" spans="1:9" s="6" customFormat="1" ht="12.75">
      <c r="A506" s="43"/>
      <c r="B506" s="45"/>
      <c r="C506" s="44"/>
      <c r="D506" s="46"/>
      <c r="E506" s="21"/>
      <c r="F506" s="21"/>
      <c r="G506"/>
      <c r="H506"/>
      <c r="I506"/>
    </row>
    <row r="507" spans="1:9" s="6" customFormat="1" ht="12.75">
      <c r="A507" s="43"/>
      <c r="B507" s="45"/>
      <c r="C507" s="44"/>
      <c r="D507" s="46"/>
      <c r="E507" s="21"/>
      <c r="F507" s="21"/>
      <c r="G507"/>
      <c r="H507"/>
      <c r="I507"/>
    </row>
    <row r="508" spans="1:9" s="6" customFormat="1" ht="12.75">
      <c r="A508" s="43"/>
      <c r="B508" s="45"/>
      <c r="C508" s="44"/>
      <c r="D508" s="46"/>
      <c r="E508" s="21"/>
      <c r="F508" s="21"/>
      <c r="G508"/>
      <c r="H508"/>
      <c r="I508"/>
    </row>
    <row r="509" spans="1:9" s="6" customFormat="1" ht="12.75">
      <c r="A509" s="43"/>
      <c r="B509" s="45"/>
      <c r="C509" s="44"/>
      <c r="D509" s="46"/>
      <c r="E509" s="21"/>
      <c r="F509" s="21"/>
      <c r="G509"/>
      <c r="H509"/>
      <c r="I509"/>
    </row>
    <row r="510" spans="1:9" s="6" customFormat="1" ht="12.75">
      <c r="A510" s="43"/>
      <c r="B510" s="45"/>
      <c r="C510" s="44"/>
      <c r="D510" s="46"/>
      <c r="E510" s="21"/>
      <c r="F510" s="21"/>
      <c r="G510"/>
      <c r="H510"/>
      <c r="I510"/>
    </row>
    <row r="511" spans="1:9" s="6" customFormat="1" ht="12.75">
      <c r="A511" s="43"/>
      <c r="B511" s="45"/>
      <c r="C511" s="44"/>
      <c r="D511" s="46"/>
      <c r="E511" s="21"/>
      <c r="F511" s="21"/>
      <c r="G511"/>
      <c r="H511"/>
      <c r="I511"/>
    </row>
    <row r="512" spans="1:9" s="6" customFormat="1" ht="12.75">
      <c r="A512" s="43"/>
      <c r="B512" s="45"/>
      <c r="C512" s="44"/>
      <c r="D512" s="46"/>
      <c r="E512" s="21"/>
      <c r="F512" s="21"/>
      <c r="G512"/>
      <c r="H512"/>
      <c r="I512"/>
    </row>
    <row r="513" spans="1:9" s="6" customFormat="1" ht="12.75">
      <c r="A513" s="43"/>
      <c r="B513" s="45"/>
      <c r="C513" s="44"/>
      <c r="D513" s="46"/>
      <c r="E513" s="21"/>
      <c r="F513" s="21"/>
      <c r="G513"/>
      <c r="H513"/>
      <c r="I513"/>
    </row>
    <row r="514" spans="1:9" s="6" customFormat="1" ht="12.75">
      <c r="A514" s="43"/>
      <c r="B514" s="45"/>
      <c r="C514" s="44"/>
      <c r="D514" s="46"/>
      <c r="E514" s="21"/>
      <c r="F514" s="21"/>
      <c r="G514"/>
      <c r="H514"/>
      <c r="I514"/>
    </row>
    <row r="515" spans="1:9" s="6" customFormat="1" ht="12.75">
      <c r="A515" s="43"/>
      <c r="B515" s="45"/>
      <c r="C515" s="44"/>
      <c r="D515" s="46"/>
      <c r="E515" s="21"/>
      <c r="F515" s="21"/>
      <c r="G515"/>
      <c r="H515"/>
      <c r="I515"/>
    </row>
    <row r="516" spans="1:9" s="6" customFormat="1" ht="12.75">
      <c r="A516" s="43"/>
      <c r="B516" s="45"/>
      <c r="C516" s="44"/>
      <c r="D516" s="46"/>
      <c r="E516" s="21"/>
      <c r="F516" s="21"/>
      <c r="G516"/>
      <c r="H516"/>
      <c r="I516"/>
    </row>
    <row r="517" spans="1:9" s="6" customFormat="1" ht="12.75">
      <c r="A517" s="43"/>
      <c r="B517" s="45"/>
      <c r="C517" s="44"/>
      <c r="D517" s="46"/>
      <c r="E517" s="21"/>
      <c r="F517" s="21"/>
      <c r="G517"/>
      <c r="H517"/>
      <c r="I517"/>
    </row>
    <row r="518" spans="1:9" s="6" customFormat="1" ht="12.75">
      <c r="A518" s="43"/>
      <c r="B518" s="45"/>
      <c r="C518" s="44"/>
      <c r="D518" s="46"/>
      <c r="E518" s="21"/>
      <c r="F518" s="21"/>
      <c r="G518"/>
      <c r="H518"/>
      <c r="I518"/>
    </row>
    <row r="519" spans="1:9" s="6" customFormat="1" ht="12.75">
      <c r="A519" s="43"/>
      <c r="B519" s="45"/>
      <c r="C519" s="44"/>
      <c r="D519" s="46"/>
      <c r="E519" s="21"/>
      <c r="F519" s="21"/>
      <c r="G519"/>
      <c r="H519"/>
      <c r="I519"/>
    </row>
    <row r="520" spans="1:9" s="6" customFormat="1" ht="12.75">
      <c r="A520" s="43"/>
      <c r="B520" s="45"/>
      <c r="C520" s="44"/>
      <c r="D520" s="46"/>
      <c r="E520" s="21"/>
      <c r="F520" s="21"/>
      <c r="G520"/>
      <c r="H520"/>
      <c r="I520"/>
    </row>
    <row r="521" spans="1:9" s="6" customFormat="1" ht="12.75">
      <c r="A521" s="43"/>
      <c r="B521" s="45"/>
      <c r="C521" s="44"/>
      <c r="D521" s="46"/>
      <c r="E521" s="21"/>
      <c r="F521" s="21"/>
      <c r="G521"/>
      <c r="H521"/>
      <c r="I521"/>
    </row>
    <row r="522" spans="1:9" s="6" customFormat="1" ht="12.75">
      <c r="A522" s="43"/>
      <c r="B522" s="45"/>
      <c r="C522" s="44"/>
      <c r="D522" s="46"/>
      <c r="E522" s="21"/>
      <c r="F522" s="21"/>
      <c r="G522"/>
      <c r="H522"/>
      <c r="I522"/>
    </row>
    <row r="523" spans="1:9" s="6" customFormat="1" ht="12.75">
      <c r="A523" s="43"/>
      <c r="B523" s="45"/>
      <c r="C523" s="44"/>
      <c r="D523" s="46"/>
      <c r="E523" s="21"/>
      <c r="F523" s="21"/>
      <c r="G523"/>
      <c r="H523"/>
      <c r="I523"/>
    </row>
    <row r="524" spans="1:9" s="6" customFormat="1" ht="12.75">
      <c r="A524" s="43"/>
      <c r="B524" s="45"/>
      <c r="C524" s="44"/>
      <c r="D524" s="46"/>
      <c r="E524" s="21"/>
      <c r="F524" s="21"/>
      <c r="G524"/>
      <c r="H524"/>
      <c r="I524"/>
    </row>
    <row r="525" spans="1:9" s="6" customFormat="1" ht="12.75">
      <c r="A525" s="43"/>
      <c r="B525" s="45"/>
      <c r="C525" s="44"/>
      <c r="D525" s="46"/>
      <c r="E525" s="21"/>
      <c r="F525" s="21"/>
      <c r="G525"/>
      <c r="H525"/>
      <c r="I525"/>
    </row>
    <row r="526" spans="1:9" s="6" customFormat="1" ht="12.75">
      <c r="A526" s="43"/>
      <c r="B526" s="45"/>
      <c r="C526" s="44"/>
      <c r="D526" s="46"/>
      <c r="E526" s="21"/>
      <c r="F526" s="21"/>
      <c r="G526"/>
      <c r="H526"/>
      <c r="I526"/>
    </row>
    <row r="527" spans="1:9" s="6" customFormat="1" ht="12.75">
      <c r="A527" s="43"/>
      <c r="B527" s="45"/>
      <c r="C527" s="44"/>
      <c r="D527" s="46"/>
      <c r="E527" s="21"/>
      <c r="F527" s="21"/>
      <c r="G527"/>
      <c r="H527"/>
      <c r="I527"/>
    </row>
    <row r="528" spans="1:9" s="6" customFormat="1" ht="12.75">
      <c r="A528" s="43"/>
      <c r="B528" s="45"/>
      <c r="C528" s="44"/>
      <c r="D528" s="46"/>
      <c r="E528" s="21"/>
      <c r="F528" s="21"/>
      <c r="G528"/>
      <c r="H528"/>
      <c r="I528"/>
    </row>
    <row r="529" spans="1:9" s="6" customFormat="1" ht="12.75">
      <c r="A529" s="43"/>
      <c r="B529" s="45"/>
      <c r="C529" s="44"/>
      <c r="D529" s="46"/>
      <c r="E529" s="21"/>
      <c r="F529" s="21"/>
      <c r="G529"/>
      <c r="H529"/>
      <c r="I529"/>
    </row>
    <row r="530" spans="1:9" s="6" customFormat="1" ht="12.75">
      <c r="A530" s="43"/>
      <c r="B530" s="45"/>
      <c r="C530" s="44"/>
      <c r="D530" s="46"/>
      <c r="E530" s="21"/>
      <c r="F530" s="21"/>
      <c r="G530"/>
      <c r="H530"/>
      <c r="I530"/>
    </row>
    <row r="531" spans="1:9" s="6" customFormat="1" ht="12.75">
      <c r="A531" s="43"/>
      <c r="B531" s="45"/>
      <c r="C531" s="44"/>
      <c r="D531" s="46"/>
      <c r="E531" s="21"/>
      <c r="F531" s="21"/>
      <c r="G531"/>
      <c r="H531"/>
      <c r="I531"/>
    </row>
    <row r="532" spans="1:9" s="6" customFormat="1" ht="12.75">
      <c r="A532" s="43"/>
      <c r="B532" s="45"/>
      <c r="C532" s="44"/>
      <c r="D532" s="46"/>
      <c r="E532" s="21"/>
      <c r="F532" s="21"/>
      <c r="G532"/>
      <c r="H532"/>
      <c r="I532"/>
    </row>
    <row r="533" spans="1:9" s="6" customFormat="1" ht="12.75">
      <c r="A533" s="43"/>
      <c r="B533" s="45"/>
      <c r="C533" s="44"/>
      <c r="D533" s="46"/>
      <c r="E533" s="21"/>
      <c r="F533" s="21"/>
      <c r="G533"/>
      <c r="H533"/>
      <c r="I533"/>
    </row>
    <row r="534" spans="1:9" s="6" customFormat="1" ht="12.75">
      <c r="A534" s="43"/>
      <c r="B534" s="45"/>
      <c r="C534" s="44"/>
      <c r="D534" s="46"/>
      <c r="E534" s="21"/>
      <c r="F534" s="21"/>
      <c r="G534"/>
      <c r="H534"/>
      <c r="I534"/>
    </row>
    <row r="535" spans="1:9" s="6" customFormat="1" ht="12.75">
      <c r="A535" s="43"/>
      <c r="B535" s="45"/>
      <c r="C535" s="44"/>
      <c r="D535" s="46"/>
      <c r="E535" s="21"/>
      <c r="F535" s="21"/>
      <c r="G535"/>
      <c r="H535"/>
      <c r="I535"/>
    </row>
    <row r="536" spans="1:9" s="6" customFormat="1" ht="12.75">
      <c r="A536" s="43"/>
      <c r="B536" s="45"/>
      <c r="C536" s="44"/>
      <c r="D536" s="46"/>
      <c r="E536" s="21"/>
      <c r="F536" s="21"/>
      <c r="G536"/>
      <c r="H536"/>
      <c r="I536"/>
    </row>
    <row r="537" spans="1:9" s="6" customFormat="1" ht="12.75">
      <c r="A537" s="43"/>
      <c r="B537" s="45"/>
      <c r="C537" s="44"/>
      <c r="D537" s="46"/>
      <c r="E537" s="21"/>
      <c r="F537" s="21"/>
      <c r="G537"/>
      <c r="H537"/>
      <c r="I537"/>
    </row>
    <row r="538" spans="1:9" s="6" customFormat="1" ht="12.75">
      <c r="A538" s="43"/>
      <c r="B538" s="45"/>
      <c r="C538" s="44"/>
      <c r="D538" s="46"/>
      <c r="E538" s="21"/>
      <c r="F538" s="21"/>
      <c r="G538"/>
      <c r="H538"/>
      <c r="I538"/>
    </row>
    <row r="539" spans="1:9" s="6" customFormat="1" ht="12.75">
      <c r="A539" s="43"/>
      <c r="B539" s="45"/>
      <c r="C539" s="44"/>
      <c r="D539" s="46"/>
      <c r="E539" s="21"/>
      <c r="F539" s="21"/>
      <c r="G539"/>
      <c r="H539"/>
      <c r="I539"/>
    </row>
    <row r="540" spans="1:9" s="6" customFormat="1" ht="12.75">
      <c r="A540" s="43"/>
      <c r="B540" s="45"/>
      <c r="C540" s="44"/>
      <c r="D540" s="46"/>
      <c r="E540" s="21"/>
      <c r="F540" s="21"/>
      <c r="G540"/>
      <c r="H540"/>
      <c r="I540"/>
    </row>
    <row r="541" spans="1:9" s="6" customFormat="1" ht="12.75">
      <c r="A541" s="43"/>
      <c r="B541" s="45"/>
      <c r="C541" s="44"/>
      <c r="D541" s="46"/>
      <c r="E541" s="21"/>
      <c r="F541" s="21"/>
      <c r="G541"/>
      <c r="H541"/>
      <c r="I541"/>
    </row>
    <row r="542" spans="1:9" s="6" customFormat="1" ht="12.75">
      <c r="A542" s="43"/>
      <c r="B542" s="45"/>
      <c r="C542" s="44"/>
      <c r="D542" s="46"/>
      <c r="E542" s="21"/>
      <c r="F542" s="21"/>
      <c r="G542"/>
      <c r="H542"/>
      <c r="I542"/>
    </row>
    <row r="543" spans="1:9" s="6" customFormat="1" ht="12.75">
      <c r="A543" s="43"/>
      <c r="B543" s="45"/>
      <c r="C543" s="44"/>
      <c r="D543" s="46"/>
      <c r="E543" s="21"/>
      <c r="F543" s="21"/>
      <c r="G543"/>
      <c r="H543"/>
      <c r="I543"/>
    </row>
    <row r="544" spans="1:9" s="6" customFormat="1" ht="12.75">
      <c r="A544" s="43"/>
      <c r="B544" s="45"/>
      <c r="C544" s="44"/>
      <c r="D544" s="46"/>
      <c r="E544" s="21"/>
      <c r="F544" s="21"/>
      <c r="G544"/>
      <c r="H544"/>
      <c r="I544"/>
    </row>
    <row r="545" spans="1:9" s="6" customFormat="1" ht="12.75">
      <c r="A545" s="43"/>
      <c r="B545" s="45"/>
      <c r="C545" s="44"/>
      <c r="D545" s="46"/>
      <c r="E545" s="21"/>
      <c r="F545" s="21"/>
      <c r="G545"/>
      <c r="H545"/>
      <c r="I545"/>
    </row>
    <row r="546" spans="1:9" s="6" customFormat="1" ht="12.75">
      <c r="A546" s="43"/>
      <c r="B546" s="45"/>
      <c r="C546" s="44"/>
      <c r="D546" s="46"/>
      <c r="E546" s="21"/>
      <c r="F546" s="21"/>
      <c r="G546"/>
      <c r="H546"/>
      <c r="I546"/>
    </row>
    <row r="547" spans="1:9" s="6" customFormat="1" ht="12.75">
      <c r="A547" s="43"/>
      <c r="B547" s="45"/>
      <c r="C547" s="44"/>
      <c r="D547" s="46"/>
      <c r="E547" s="21"/>
      <c r="F547" s="21"/>
      <c r="G547"/>
      <c r="H547"/>
      <c r="I547"/>
    </row>
    <row r="548" spans="1:9" s="6" customFormat="1" ht="12.75">
      <c r="A548" s="43"/>
      <c r="B548" s="45"/>
      <c r="C548" s="44"/>
      <c r="D548" s="46"/>
      <c r="E548" s="21"/>
      <c r="F548" s="21"/>
      <c r="G548"/>
      <c r="H548"/>
      <c r="I548"/>
    </row>
    <row r="549" spans="1:9" s="6" customFormat="1" ht="12.75">
      <c r="A549" s="43"/>
      <c r="B549" s="45"/>
      <c r="C549" s="44"/>
      <c r="D549" s="46"/>
      <c r="E549" s="21"/>
      <c r="F549" s="21"/>
      <c r="G549"/>
      <c r="H549"/>
      <c r="I549"/>
    </row>
    <row r="550" spans="1:9" s="6" customFormat="1" ht="12.75">
      <c r="A550" s="43"/>
      <c r="B550" s="45"/>
      <c r="C550" s="44"/>
      <c r="D550" s="46"/>
      <c r="E550" s="21"/>
      <c r="F550" s="21"/>
      <c r="G550"/>
      <c r="H550"/>
      <c r="I550"/>
    </row>
    <row r="551" spans="1:9" s="6" customFormat="1" ht="12.75">
      <c r="A551" s="43"/>
      <c r="B551" s="45"/>
      <c r="C551" s="44"/>
      <c r="D551" s="46"/>
      <c r="E551" s="21"/>
      <c r="F551" s="21"/>
      <c r="G551"/>
      <c r="H551"/>
      <c r="I551"/>
    </row>
    <row r="552" spans="1:9" s="6" customFormat="1" ht="12.75">
      <c r="A552" s="43"/>
      <c r="B552" s="45"/>
      <c r="C552" s="44"/>
      <c r="D552" s="46"/>
      <c r="E552" s="21"/>
      <c r="F552" s="21"/>
      <c r="G552"/>
      <c r="H552"/>
      <c r="I552"/>
    </row>
    <row r="553" spans="1:9" s="6" customFormat="1" ht="12.75">
      <c r="A553" s="43"/>
      <c r="B553" s="45"/>
      <c r="C553" s="44"/>
      <c r="D553" s="46"/>
      <c r="E553" s="21"/>
      <c r="F553" s="21"/>
      <c r="G553"/>
      <c r="H553"/>
      <c r="I553"/>
    </row>
    <row r="554" spans="1:9" s="6" customFormat="1" ht="12.75">
      <c r="A554" s="43"/>
      <c r="B554" s="45"/>
      <c r="C554" s="44"/>
      <c r="D554" s="46"/>
      <c r="E554" s="21"/>
      <c r="F554" s="21"/>
      <c r="G554"/>
      <c r="H554"/>
      <c r="I554"/>
    </row>
    <row r="555" spans="1:9" s="6" customFormat="1" ht="12.75">
      <c r="A555" s="43"/>
      <c r="B555" s="45"/>
      <c r="C555" s="44"/>
      <c r="D555" s="46"/>
      <c r="E555" s="21"/>
      <c r="F555" s="21"/>
      <c r="G555"/>
      <c r="H555"/>
      <c r="I555"/>
    </row>
    <row r="556" spans="1:9" s="6" customFormat="1" ht="12.75">
      <c r="A556" s="43"/>
      <c r="B556" s="45"/>
      <c r="C556" s="44"/>
      <c r="D556" s="46"/>
      <c r="E556" s="21"/>
      <c r="F556" s="21"/>
      <c r="G556"/>
      <c r="H556"/>
      <c r="I556"/>
    </row>
    <row r="557" spans="1:9" s="6" customFormat="1" ht="12.75">
      <c r="A557" s="43"/>
      <c r="B557" s="45"/>
      <c r="C557" s="44"/>
      <c r="D557" s="46"/>
      <c r="E557" s="21"/>
      <c r="F557" s="21"/>
      <c r="G557"/>
      <c r="H557"/>
      <c r="I557"/>
    </row>
    <row r="558" spans="1:9" s="6" customFormat="1" ht="12.75">
      <c r="A558" s="43"/>
      <c r="B558" s="45"/>
      <c r="C558" s="44"/>
      <c r="D558" s="46"/>
      <c r="E558" s="21"/>
      <c r="F558" s="21"/>
      <c r="G558"/>
      <c r="H558"/>
      <c r="I558"/>
    </row>
    <row r="559" spans="1:9" s="6" customFormat="1" ht="12.75">
      <c r="A559" s="43"/>
      <c r="B559" s="45"/>
      <c r="C559" s="44"/>
      <c r="D559" s="46"/>
      <c r="E559" s="21"/>
      <c r="F559" s="21"/>
      <c r="G559"/>
      <c r="H559"/>
      <c r="I559"/>
    </row>
    <row r="560" spans="1:9" s="6" customFormat="1" ht="12.75">
      <c r="A560" s="43"/>
      <c r="B560" s="45"/>
      <c r="C560" s="44"/>
      <c r="D560" s="46"/>
      <c r="E560" s="21"/>
      <c r="F560" s="21"/>
      <c r="G560"/>
      <c r="H560"/>
      <c r="I560"/>
    </row>
    <row r="561" spans="1:9" s="6" customFormat="1" ht="12.75">
      <c r="A561" s="43"/>
      <c r="B561" s="45"/>
      <c r="C561" s="44"/>
      <c r="D561" s="46"/>
      <c r="E561" s="21"/>
      <c r="F561" s="21"/>
      <c r="G561"/>
      <c r="H561"/>
      <c r="I561"/>
    </row>
    <row r="562" spans="1:9" s="6" customFormat="1" ht="12.75">
      <c r="A562" s="43"/>
      <c r="B562" s="45"/>
      <c r="C562" s="44"/>
      <c r="D562" s="46"/>
      <c r="E562" s="21"/>
      <c r="F562" s="21"/>
      <c r="G562"/>
      <c r="H562"/>
      <c r="I562"/>
    </row>
    <row r="563" spans="1:9" s="6" customFormat="1" ht="12.75">
      <c r="A563" s="43"/>
      <c r="B563" s="45"/>
      <c r="C563" s="44"/>
      <c r="D563" s="46"/>
      <c r="E563" s="21"/>
      <c r="F563" s="21"/>
      <c r="G563"/>
      <c r="H563"/>
      <c r="I563"/>
    </row>
    <row r="564" spans="1:9" s="6" customFormat="1" ht="12.75">
      <c r="A564" s="43"/>
      <c r="B564" s="45"/>
      <c r="C564" s="44"/>
      <c r="D564" s="46"/>
      <c r="E564" s="21"/>
      <c r="F564" s="21"/>
      <c r="G564"/>
      <c r="H564"/>
      <c r="I564"/>
    </row>
    <row r="565" spans="1:9" s="6" customFormat="1" ht="12.75">
      <c r="A565" s="43"/>
      <c r="B565" s="45"/>
      <c r="C565" s="44"/>
      <c r="D565" s="46"/>
      <c r="E565" s="21"/>
      <c r="F565" s="21"/>
      <c r="G565"/>
      <c r="H565"/>
      <c r="I565"/>
    </row>
    <row r="566" spans="1:9" s="6" customFormat="1" ht="12.75">
      <c r="A566" s="43"/>
      <c r="B566" s="45"/>
      <c r="C566" s="44"/>
      <c r="D566" s="46"/>
      <c r="E566" s="21"/>
      <c r="F566" s="21"/>
      <c r="G566"/>
      <c r="H566"/>
      <c r="I566"/>
    </row>
    <row r="567" spans="1:9" s="6" customFormat="1" ht="12.75">
      <c r="A567" s="43"/>
      <c r="B567" s="45"/>
      <c r="C567" s="44"/>
      <c r="D567" s="46"/>
      <c r="E567" s="21"/>
      <c r="F567" s="21"/>
      <c r="G567"/>
      <c r="H567"/>
      <c r="I567"/>
    </row>
    <row r="568" spans="1:9" s="6" customFormat="1" ht="12.75">
      <c r="A568" s="43"/>
      <c r="B568" s="45"/>
      <c r="C568" s="44"/>
      <c r="D568" s="46"/>
      <c r="E568" s="21"/>
      <c r="F568" s="21"/>
      <c r="G568"/>
      <c r="H568"/>
      <c r="I568"/>
    </row>
    <row r="569" spans="1:9" s="6" customFormat="1" ht="12.75">
      <c r="A569" s="43"/>
      <c r="B569" s="45"/>
      <c r="C569" s="44"/>
      <c r="D569" s="46"/>
      <c r="E569" s="21"/>
      <c r="F569" s="21"/>
      <c r="G569"/>
      <c r="H569"/>
      <c r="I569"/>
    </row>
    <row r="570" spans="1:9" s="6" customFormat="1" ht="12.75">
      <c r="A570" s="43"/>
      <c r="B570" s="45"/>
      <c r="C570" s="44"/>
      <c r="D570" s="46"/>
      <c r="E570" s="21"/>
      <c r="F570" s="21"/>
      <c r="G570"/>
      <c r="H570"/>
      <c r="I570"/>
    </row>
    <row r="571" spans="1:9" s="6" customFormat="1" ht="12.75">
      <c r="A571" s="43"/>
      <c r="B571" s="45"/>
      <c r="C571" s="44"/>
      <c r="D571" s="46"/>
      <c r="E571" s="21"/>
      <c r="F571" s="21"/>
      <c r="G571"/>
      <c r="H571"/>
      <c r="I571"/>
    </row>
    <row r="572" spans="1:9" s="6" customFormat="1" ht="12.75">
      <c r="A572" s="43"/>
      <c r="B572" s="45"/>
      <c r="C572" s="44"/>
      <c r="D572" s="46"/>
      <c r="E572" s="21"/>
      <c r="F572" s="21"/>
      <c r="G572"/>
      <c r="H572"/>
      <c r="I572"/>
    </row>
    <row r="573" spans="1:9" s="6" customFormat="1" ht="12.75">
      <c r="A573" s="43"/>
      <c r="B573" s="45"/>
      <c r="C573" s="44"/>
      <c r="D573" s="46"/>
      <c r="E573" s="21"/>
      <c r="F573" s="21"/>
      <c r="G573"/>
      <c r="H573"/>
      <c r="I573"/>
    </row>
    <row r="574" spans="1:9" s="6" customFormat="1" ht="12.75">
      <c r="A574" s="43"/>
      <c r="B574" s="45"/>
      <c r="C574" s="44"/>
      <c r="D574" s="46"/>
      <c r="E574" s="21"/>
      <c r="F574" s="21"/>
      <c r="G574"/>
      <c r="H574"/>
      <c r="I574"/>
    </row>
    <row r="575" spans="1:9" s="6" customFormat="1" ht="12.75">
      <c r="A575" s="43"/>
      <c r="B575" s="45"/>
      <c r="C575" s="44"/>
      <c r="D575" s="46"/>
      <c r="E575" s="21"/>
      <c r="F575" s="21"/>
      <c r="G575"/>
      <c r="H575"/>
      <c r="I575"/>
    </row>
    <row r="576" spans="1:9" s="6" customFormat="1" ht="12.75">
      <c r="A576" s="43"/>
      <c r="B576" s="45"/>
      <c r="C576" s="44"/>
      <c r="D576" s="46"/>
      <c r="E576" s="21"/>
      <c r="F576" s="21"/>
      <c r="G576"/>
      <c r="H576"/>
      <c r="I576"/>
    </row>
    <row r="577" spans="1:9" s="6" customFormat="1" ht="12.75">
      <c r="A577" s="43"/>
      <c r="B577" s="45"/>
      <c r="C577" s="44"/>
      <c r="D577" s="46"/>
      <c r="E577" s="21"/>
      <c r="F577" s="21"/>
      <c r="G577"/>
      <c r="H577"/>
      <c r="I577"/>
    </row>
    <row r="578" spans="1:9" s="6" customFormat="1" ht="12.75">
      <c r="A578" s="43"/>
      <c r="B578" s="45"/>
      <c r="C578" s="44"/>
      <c r="D578" s="46"/>
      <c r="E578" s="21"/>
      <c r="F578" s="21"/>
      <c r="G578"/>
      <c r="H578"/>
      <c r="I578"/>
    </row>
    <row r="579" spans="1:9" s="6" customFormat="1" ht="12.75">
      <c r="A579" s="43"/>
      <c r="B579" s="45"/>
      <c r="C579" s="44"/>
      <c r="D579" s="46"/>
      <c r="E579" s="21"/>
      <c r="F579" s="21"/>
      <c r="G579"/>
      <c r="H579"/>
      <c r="I579"/>
    </row>
    <row r="580" spans="1:9" s="6" customFormat="1" ht="12.75">
      <c r="A580" s="43"/>
      <c r="B580" s="45"/>
      <c r="C580" s="44"/>
      <c r="D580" s="46"/>
      <c r="E580" s="21"/>
      <c r="F580" s="21"/>
      <c r="G580"/>
      <c r="H580"/>
      <c r="I580"/>
    </row>
    <row r="581" spans="1:9" s="6" customFormat="1" ht="12.75">
      <c r="A581" s="43"/>
      <c r="B581" s="45"/>
      <c r="C581" s="44"/>
      <c r="D581" s="46"/>
      <c r="E581" s="21"/>
      <c r="F581" s="21"/>
      <c r="G581"/>
      <c r="H581"/>
      <c r="I581"/>
    </row>
    <row r="582" spans="1:9" s="6" customFormat="1" ht="12.75">
      <c r="A582" s="43"/>
      <c r="B582" s="45"/>
      <c r="C582" s="44"/>
      <c r="D582" s="46"/>
      <c r="E582" s="21"/>
      <c r="F582" s="21"/>
      <c r="G582"/>
      <c r="H582"/>
      <c r="I582"/>
    </row>
    <row r="583" spans="1:9" s="6" customFormat="1" ht="12.75">
      <c r="A583" s="43"/>
      <c r="B583" s="45"/>
      <c r="C583" s="44"/>
      <c r="D583" s="46"/>
      <c r="E583" s="21"/>
      <c r="F583" s="21"/>
      <c r="G583"/>
      <c r="H583"/>
      <c r="I583"/>
    </row>
    <row r="584" spans="1:9" s="6" customFormat="1" ht="12.75">
      <c r="A584" s="43"/>
      <c r="B584" s="45"/>
      <c r="C584" s="44"/>
      <c r="D584" s="46"/>
      <c r="E584" s="21"/>
      <c r="F584" s="21"/>
      <c r="G584"/>
      <c r="H584"/>
      <c r="I584"/>
    </row>
    <row r="585" spans="1:9" s="6" customFormat="1" ht="12.75">
      <c r="A585" s="43"/>
      <c r="B585" s="45"/>
      <c r="C585" s="44"/>
      <c r="D585" s="46"/>
      <c r="E585" s="21"/>
      <c r="F585" s="21"/>
      <c r="G585"/>
      <c r="H585"/>
      <c r="I585"/>
    </row>
    <row r="586" spans="1:9" s="6" customFormat="1" ht="12.75">
      <c r="A586" s="43"/>
      <c r="B586" s="45"/>
      <c r="C586" s="44"/>
      <c r="D586" s="46"/>
      <c r="E586" s="21"/>
      <c r="F586" s="21"/>
      <c r="G586"/>
      <c r="H586"/>
      <c r="I586"/>
    </row>
    <row r="587" spans="1:9" s="6" customFormat="1" ht="12.75">
      <c r="A587" s="43"/>
      <c r="B587" s="45"/>
      <c r="C587" s="44"/>
      <c r="D587" s="46"/>
      <c r="E587" s="21"/>
      <c r="F587" s="21"/>
      <c r="G587"/>
      <c r="H587"/>
      <c r="I587"/>
    </row>
    <row r="588" spans="1:9" s="6" customFormat="1" ht="12.75">
      <c r="A588" s="43"/>
      <c r="B588" s="45"/>
      <c r="C588" s="44"/>
      <c r="D588" s="46"/>
      <c r="E588" s="21"/>
      <c r="F588" s="21"/>
      <c r="G588"/>
      <c r="H588"/>
      <c r="I588"/>
    </row>
    <row r="589" spans="1:9" s="6" customFormat="1" ht="12.75">
      <c r="A589" s="43"/>
      <c r="B589" s="45"/>
      <c r="C589" s="44"/>
      <c r="D589" s="46"/>
      <c r="E589" s="21"/>
      <c r="F589" s="21"/>
      <c r="G589"/>
      <c r="H589"/>
      <c r="I589"/>
    </row>
    <row r="590" spans="1:9" s="6" customFormat="1" ht="12.75">
      <c r="A590" s="43"/>
      <c r="B590" s="45"/>
      <c r="C590" s="44"/>
      <c r="D590" s="46"/>
      <c r="E590" s="21"/>
      <c r="F590" s="21"/>
      <c r="G590"/>
      <c r="H590"/>
      <c r="I590"/>
    </row>
    <row r="591" spans="1:9" s="6" customFormat="1" ht="12.75">
      <c r="A591" s="43"/>
      <c r="B591" s="45"/>
      <c r="C591" s="44"/>
      <c r="D591" s="46"/>
      <c r="E591" s="21"/>
      <c r="F591" s="21"/>
      <c r="G591"/>
      <c r="H591"/>
      <c r="I591"/>
    </row>
    <row r="592" spans="1:9" s="6" customFormat="1" ht="12.75">
      <c r="A592" s="43"/>
      <c r="B592" s="45"/>
      <c r="C592" s="44"/>
      <c r="D592" s="46"/>
      <c r="E592" s="21"/>
      <c r="F592" s="21"/>
      <c r="G592"/>
      <c r="H592"/>
      <c r="I592"/>
    </row>
    <row r="593" spans="1:9" s="6" customFormat="1" ht="12.75">
      <c r="A593" s="43"/>
      <c r="B593" s="45"/>
      <c r="C593" s="44"/>
      <c r="D593" s="46"/>
      <c r="E593" s="21"/>
      <c r="F593" s="21"/>
      <c r="G593"/>
      <c r="H593"/>
      <c r="I593"/>
    </row>
    <row r="594" spans="1:9" s="6" customFormat="1" ht="12.75">
      <c r="A594" s="43"/>
      <c r="B594" s="45"/>
      <c r="C594" s="44"/>
      <c r="D594" s="46"/>
      <c r="E594" s="21"/>
      <c r="F594" s="21"/>
      <c r="G594"/>
      <c r="H594"/>
      <c r="I594"/>
    </row>
    <row r="595" spans="1:9" s="6" customFormat="1" ht="12.75">
      <c r="A595" s="43"/>
      <c r="B595" s="45"/>
      <c r="C595" s="44"/>
      <c r="D595" s="46"/>
      <c r="E595" s="21"/>
      <c r="F595" s="21"/>
      <c r="G595"/>
      <c r="H595"/>
      <c r="I595"/>
    </row>
    <row r="596" spans="1:9" s="6" customFormat="1" ht="12.75">
      <c r="A596" s="43"/>
      <c r="B596" s="45"/>
      <c r="C596" s="44"/>
      <c r="D596" s="46"/>
      <c r="E596" s="21"/>
      <c r="F596" s="21"/>
      <c r="G596"/>
      <c r="H596"/>
      <c r="I596"/>
    </row>
    <row r="597" spans="1:9" s="6" customFormat="1" ht="12.75">
      <c r="A597" s="43"/>
      <c r="B597" s="45"/>
      <c r="C597" s="44"/>
      <c r="D597" s="46"/>
      <c r="E597" s="21"/>
      <c r="F597" s="21"/>
      <c r="G597"/>
      <c r="H597"/>
      <c r="I597"/>
    </row>
    <row r="598" spans="1:9" s="6" customFormat="1" ht="12.75">
      <c r="A598" s="43"/>
      <c r="B598" s="45"/>
      <c r="C598" s="44"/>
      <c r="D598" s="46"/>
      <c r="E598" s="21"/>
      <c r="F598" s="21"/>
      <c r="G598"/>
      <c r="H598"/>
      <c r="I598"/>
    </row>
    <row r="599" spans="1:9" s="6" customFormat="1" ht="12.75">
      <c r="A599" s="43"/>
      <c r="B599" s="45"/>
      <c r="C599" s="44"/>
      <c r="D599" s="46"/>
      <c r="E599" s="21"/>
      <c r="F599" s="21"/>
      <c r="G599"/>
      <c r="H599"/>
      <c r="I599"/>
    </row>
    <row r="600" spans="1:9" s="6" customFormat="1" ht="12.75">
      <c r="A600" s="43"/>
      <c r="B600" s="45"/>
      <c r="C600" s="44"/>
      <c r="D600" s="46"/>
      <c r="E600" s="21"/>
      <c r="F600" s="21"/>
      <c r="G600"/>
      <c r="H600"/>
      <c r="I600"/>
    </row>
    <row r="601" spans="1:9" s="6" customFormat="1" ht="12.75">
      <c r="A601" s="43"/>
      <c r="B601" s="45"/>
      <c r="C601" s="44"/>
      <c r="D601" s="46"/>
      <c r="E601" s="21"/>
      <c r="F601" s="21"/>
      <c r="G601"/>
      <c r="H601"/>
      <c r="I601"/>
    </row>
    <row r="602" spans="1:9" s="6" customFormat="1" ht="12.75">
      <c r="A602" s="43"/>
      <c r="B602" s="45"/>
      <c r="C602" s="44"/>
      <c r="D602" s="46"/>
      <c r="E602" s="21"/>
      <c r="F602" s="21"/>
      <c r="G602"/>
      <c r="H602"/>
      <c r="I602"/>
    </row>
    <row r="603" spans="1:9" s="6" customFormat="1" ht="12.75">
      <c r="A603" s="43"/>
      <c r="B603" s="45"/>
      <c r="C603" s="44"/>
      <c r="D603" s="46"/>
      <c r="E603" s="21"/>
      <c r="F603" s="21"/>
      <c r="G603"/>
      <c r="H603"/>
      <c r="I603"/>
    </row>
    <row r="604" spans="1:9" s="6" customFormat="1" ht="12.75">
      <c r="A604" s="43"/>
      <c r="B604" s="45"/>
      <c r="C604" s="44"/>
      <c r="D604" s="46"/>
      <c r="E604" s="21"/>
      <c r="F604" s="21"/>
      <c r="G604"/>
      <c r="H604"/>
      <c r="I604"/>
    </row>
    <row r="605" spans="1:9" s="6" customFormat="1" ht="12.75">
      <c r="A605" s="43"/>
      <c r="B605" s="45"/>
      <c r="C605" s="44"/>
      <c r="D605" s="46"/>
      <c r="E605" s="21"/>
      <c r="F605" s="21"/>
      <c r="G605"/>
      <c r="H605"/>
      <c r="I605"/>
    </row>
    <row r="606" spans="1:9" s="6" customFormat="1" ht="12.75">
      <c r="A606" s="43"/>
      <c r="B606" s="45"/>
      <c r="C606" s="44"/>
      <c r="D606" s="46"/>
      <c r="E606" s="21"/>
      <c r="F606" s="21"/>
      <c r="G606"/>
      <c r="H606"/>
      <c r="I606"/>
    </row>
    <row r="607" spans="1:9" s="6" customFormat="1" ht="12.75">
      <c r="A607" s="43"/>
      <c r="B607" s="45"/>
      <c r="C607" s="44"/>
      <c r="D607" s="46"/>
      <c r="E607" s="21"/>
      <c r="F607" s="21"/>
      <c r="G607"/>
      <c r="H607"/>
      <c r="I607"/>
    </row>
    <row r="608" spans="1:9" s="6" customFormat="1" ht="12.75">
      <c r="A608" s="43"/>
      <c r="B608" s="45"/>
      <c r="C608" s="44"/>
      <c r="D608" s="46"/>
      <c r="E608" s="21"/>
      <c r="F608" s="21"/>
      <c r="G608"/>
      <c r="H608"/>
      <c r="I608"/>
    </row>
    <row r="609" spans="1:9" s="6" customFormat="1" ht="12.75">
      <c r="A609" s="43"/>
      <c r="B609" s="45"/>
      <c r="C609" s="44"/>
      <c r="D609" s="46"/>
      <c r="E609" s="21"/>
      <c r="F609" s="21"/>
      <c r="G609"/>
      <c r="H609"/>
      <c r="I609"/>
    </row>
    <row r="610" spans="1:9" s="6" customFormat="1" ht="12.75">
      <c r="A610" s="43"/>
      <c r="B610" s="45"/>
      <c r="C610" s="44"/>
      <c r="D610" s="46"/>
      <c r="E610" s="21"/>
      <c r="F610" s="21"/>
      <c r="G610"/>
      <c r="H610"/>
      <c r="I610"/>
    </row>
    <row r="611" spans="1:9" s="6" customFormat="1" ht="12.75">
      <c r="A611" s="43"/>
      <c r="B611" s="45"/>
      <c r="C611" s="44"/>
      <c r="D611" s="46"/>
      <c r="E611" s="21"/>
      <c r="F611" s="21"/>
      <c r="G611"/>
      <c r="H611"/>
      <c r="I611"/>
    </row>
    <row r="612" spans="1:9" s="6" customFormat="1" ht="12.75">
      <c r="A612" s="43"/>
      <c r="B612" s="45"/>
      <c r="C612" s="44"/>
      <c r="D612" s="46"/>
      <c r="E612" s="21"/>
      <c r="F612" s="21"/>
      <c r="G612"/>
      <c r="H612"/>
      <c r="I612"/>
    </row>
    <row r="613" spans="1:9" s="6" customFormat="1" ht="12.75">
      <c r="A613" s="43"/>
      <c r="B613" s="45"/>
      <c r="C613" s="44"/>
      <c r="D613" s="46"/>
      <c r="E613" s="21"/>
      <c r="F613" s="21"/>
      <c r="G613"/>
      <c r="H613"/>
      <c r="I613"/>
    </row>
    <row r="614" spans="1:9" s="6" customFormat="1" ht="12.75">
      <c r="A614" s="43"/>
      <c r="B614" s="45"/>
      <c r="C614" s="44"/>
      <c r="D614" s="46"/>
      <c r="E614" s="21"/>
      <c r="F614" s="21"/>
      <c r="G614"/>
      <c r="H614"/>
      <c r="I614"/>
    </row>
    <row r="615" spans="1:9" s="6" customFormat="1" ht="12.75">
      <c r="A615" s="43"/>
      <c r="B615" s="45"/>
      <c r="C615" s="44"/>
      <c r="D615" s="46"/>
      <c r="E615" s="21"/>
      <c r="F615" s="21"/>
      <c r="G615"/>
      <c r="H615"/>
      <c r="I615"/>
    </row>
    <row r="616" spans="1:9" s="6" customFormat="1" ht="12.75">
      <c r="A616" s="43"/>
      <c r="B616" s="45"/>
      <c r="C616" s="44"/>
      <c r="D616" s="46"/>
      <c r="E616" s="21"/>
      <c r="F616" s="21"/>
      <c r="G616"/>
      <c r="H616"/>
      <c r="I616"/>
    </row>
    <row r="617" spans="1:9" s="6" customFormat="1" ht="12.75">
      <c r="A617" s="43"/>
      <c r="B617" s="45"/>
      <c r="C617" s="44"/>
      <c r="D617" s="46"/>
      <c r="E617" s="21"/>
      <c r="F617" s="21"/>
      <c r="G617"/>
      <c r="H617"/>
      <c r="I617"/>
    </row>
    <row r="618" spans="1:9" s="6" customFormat="1" ht="12.75">
      <c r="A618" s="43"/>
      <c r="B618" s="45"/>
      <c r="C618" s="44"/>
      <c r="D618" s="46"/>
      <c r="E618" s="21"/>
      <c r="F618" s="21"/>
      <c r="G618"/>
      <c r="H618"/>
      <c r="I618"/>
    </row>
    <row r="619" spans="1:9" s="6" customFormat="1" ht="12.75">
      <c r="A619" s="43"/>
      <c r="B619" s="45"/>
      <c r="C619" s="44"/>
      <c r="D619" s="46"/>
      <c r="E619" s="21"/>
      <c r="F619" s="21"/>
      <c r="G619"/>
      <c r="H619"/>
      <c r="I619"/>
    </row>
    <row r="620" spans="1:9" s="6" customFormat="1" ht="12.75">
      <c r="A620" s="43"/>
      <c r="B620" s="45"/>
      <c r="C620" s="44"/>
      <c r="D620" s="46"/>
      <c r="E620" s="21"/>
      <c r="F620" s="21"/>
      <c r="G620"/>
      <c r="H620"/>
      <c r="I620"/>
    </row>
    <row r="621" spans="1:9" s="6" customFormat="1" ht="12.75">
      <c r="A621" s="43"/>
      <c r="B621" s="45"/>
      <c r="C621" s="44"/>
      <c r="D621" s="46"/>
      <c r="E621" s="21"/>
      <c r="F621" s="21"/>
      <c r="G621"/>
      <c r="H621"/>
      <c r="I621"/>
    </row>
    <row r="622" spans="1:9" s="6" customFormat="1" ht="12.75">
      <c r="A622" s="43"/>
      <c r="B622" s="45"/>
      <c r="C622" s="44"/>
      <c r="D622" s="46"/>
      <c r="E622" s="21"/>
      <c r="F622" s="21"/>
      <c r="G622"/>
      <c r="H622"/>
      <c r="I622"/>
    </row>
    <row r="623" spans="1:9" s="6" customFormat="1" ht="12.75">
      <c r="A623" s="43"/>
      <c r="B623" s="45"/>
      <c r="C623" s="44"/>
      <c r="D623" s="46"/>
      <c r="E623" s="21"/>
      <c r="F623" s="21"/>
      <c r="G623"/>
      <c r="H623"/>
      <c r="I623"/>
    </row>
    <row r="624" spans="1:9" s="6" customFormat="1" ht="12.75">
      <c r="A624" s="43"/>
      <c r="B624" s="45"/>
      <c r="C624" s="44"/>
      <c r="D624" s="46"/>
      <c r="E624" s="21"/>
      <c r="F624" s="21"/>
      <c r="G624"/>
      <c r="H624"/>
      <c r="I624"/>
    </row>
    <row r="625" spans="1:9" s="6" customFormat="1" ht="12.75">
      <c r="A625" s="43"/>
      <c r="B625" s="45"/>
      <c r="C625" s="44"/>
      <c r="D625" s="46"/>
      <c r="E625" s="21"/>
      <c r="F625" s="21"/>
      <c r="G625"/>
      <c r="H625"/>
      <c r="I625"/>
    </row>
    <row r="626" spans="1:9" s="6" customFormat="1" ht="12.75">
      <c r="A626" s="43"/>
      <c r="B626" s="45"/>
      <c r="C626" s="44"/>
      <c r="D626" s="46"/>
      <c r="E626" s="21"/>
      <c r="F626" s="21"/>
      <c r="G626"/>
      <c r="H626"/>
      <c r="I626"/>
    </row>
    <row r="627" spans="1:9" s="6" customFormat="1" ht="12.75">
      <c r="A627" s="43"/>
      <c r="B627" s="45"/>
      <c r="C627" s="44"/>
      <c r="D627" s="46"/>
      <c r="E627" s="21"/>
      <c r="F627" s="21"/>
      <c r="G627"/>
      <c r="H627"/>
      <c r="I627"/>
    </row>
    <row r="628" spans="1:9" s="6" customFormat="1" ht="12.75">
      <c r="A628" s="43"/>
      <c r="B628" s="45"/>
      <c r="C628" s="44"/>
      <c r="D628" s="46"/>
      <c r="E628" s="21"/>
      <c r="F628" s="21"/>
      <c r="G628"/>
      <c r="H628"/>
      <c r="I628"/>
    </row>
    <row r="629" spans="1:9" s="6" customFormat="1" ht="12.75">
      <c r="A629" s="43"/>
      <c r="B629" s="45"/>
      <c r="C629" s="44"/>
      <c r="D629" s="46"/>
      <c r="E629" s="21"/>
      <c r="F629" s="21"/>
      <c r="G629"/>
      <c r="H629"/>
      <c r="I629"/>
    </row>
    <row r="630" spans="1:9" s="6" customFormat="1" ht="12.75">
      <c r="A630" s="43"/>
      <c r="B630" s="45"/>
      <c r="C630" s="44"/>
      <c r="D630" s="46"/>
      <c r="E630" s="21"/>
      <c r="F630" s="21"/>
      <c r="G630"/>
      <c r="H630"/>
      <c r="I630"/>
    </row>
    <row r="631" spans="1:9" s="6" customFormat="1" ht="12.75">
      <c r="A631" s="43"/>
      <c r="B631" s="45"/>
      <c r="C631" s="44"/>
      <c r="D631" s="46"/>
      <c r="E631" s="21"/>
      <c r="F631" s="21"/>
      <c r="G631"/>
      <c r="H631"/>
      <c r="I631"/>
    </row>
    <row r="632" spans="1:9" s="6" customFormat="1" ht="12.75">
      <c r="A632" s="43"/>
      <c r="B632" s="45"/>
      <c r="C632" s="44"/>
      <c r="D632" s="46"/>
      <c r="E632" s="21"/>
      <c r="F632" s="21"/>
      <c r="G632"/>
      <c r="H632"/>
      <c r="I632"/>
    </row>
    <row r="633" spans="1:9" s="6" customFormat="1" ht="12.75">
      <c r="A633" s="43"/>
      <c r="B633" s="45"/>
      <c r="C633" s="44"/>
      <c r="D633" s="46"/>
      <c r="E633" s="21"/>
      <c r="F633" s="21"/>
      <c r="G633"/>
      <c r="H633"/>
      <c r="I633"/>
    </row>
    <row r="634" spans="1:9" s="6" customFormat="1" ht="12.75">
      <c r="A634" s="43"/>
      <c r="B634" s="45"/>
      <c r="C634" s="44"/>
      <c r="D634" s="46"/>
      <c r="E634" s="21"/>
      <c r="F634" s="21"/>
      <c r="G634"/>
      <c r="H634"/>
      <c r="I634"/>
    </row>
    <row r="635" spans="1:9" s="6" customFormat="1" ht="12.75">
      <c r="A635" s="43"/>
      <c r="B635" s="45"/>
      <c r="C635" s="44"/>
      <c r="D635" s="46"/>
      <c r="E635" s="21"/>
      <c r="F635" s="21"/>
      <c r="G635"/>
      <c r="H635"/>
      <c r="I635"/>
    </row>
    <row r="636" spans="1:9" s="6" customFormat="1" ht="12.75">
      <c r="A636" s="43"/>
      <c r="B636" s="45"/>
      <c r="C636" s="44"/>
      <c r="D636" s="46"/>
      <c r="E636" s="21"/>
      <c r="F636" s="21"/>
      <c r="G636"/>
      <c r="H636"/>
      <c r="I636"/>
    </row>
    <row r="637" spans="1:9" s="6" customFormat="1" ht="12.75">
      <c r="A637" s="43"/>
      <c r="B637" s="45"/>
      <c r="C637" s="44"/>
      <c r="D637" s="46"/>
      <c r="E637" s="21"/>
      <c r="F637" s="21"/>
      <c r="G637"/>
      <c r="H637"/>
      <c r="I637"/>
    </row>
    <row r="638" spans="1:9" s="6" customFormat="1" ht="12.75">
      <c r="A638" s="43"/>
      <c r="B638" s="45"/>
      <c r="C638" s="44"/>
      <c r="D638" s="46"/>
      <c r="E638" s="21"/>
      <c r="F638" s="21"/>
      <c r="G638"/>
      <c r="H638"/>
      <c r="I638"/>
    </row>
    <row r="639" spans="1:9" s="6" customFormat="1" ht="12.75">
      <c r="A639" s="43"/>
      <c r="B639" s="45"/>
      <c r="C639" s="44"/>
      <c r="D639" s="46"/>
      <c r="E639" s="21"/>
      <c r="F639" s="21"/>
      <c r="G639"/>
      <c r="H639"/>
      <c r="I639"/>
    </row>
    <row r="640" spans="1:9" s="6" customFormat="1" ht="12.75">
      <c r="A640" s="43"/>
      <c r="B640" s="45"/>
      <c r="C640" s="44"/>
      <c r="D640" s="46"/>
      <c r="E640" s="21"/>
      <c r="F640" s="21"/>
      <c r="G640"/>
      <c r="H640"/>
      <c r="I640"/>
    </row>
    <row r="641" spans="1:9" s="6" customFormat="1" ht="12.75">
      <c r="A641" s="43"/>
      <c r="B641" s="45"/>
      <c r="C641" s="44"/>
      <c r="D641" s="46"/>
      <c r="E641" s="21"/>
      <c r="F641" s="21"/>
      <c r="G641"/>
      <c r="H641"/>
      <c r="I641"/>
    </row>
    <row r="642" spans="1:9" s="6" customFormat="1" ht="12.75">
      <c r="A642" s="43"/>
      <c r="B642" s="45"/>
      <c r="C642" s="44"/>
      <c r="D642" s="46"/>
      <c r="E642" s="21"/>
      <c r="F642" s="21"/>
      <c r="G642"/>
      <c r="H642"/>
      <c r="I642"/>
    </row>
    <row r="643" spans="1:9" s="6" customFormat="1" ht="12.75">
      <c r="A643" s="43"/>
      <c r="B643" s="45"/>
      <c r="C643" s="44"/>
      <c r="D643" s="46"/>
      <c r="E643" s="21"/>
      <c r="F643" s="21"/>
      <c r="G643"/>
      <c r="H643"/>
      <c r="I643"/>
    </row>
    <row r="644" spans="1:9" s="6" customFormat="1" ht="12.75">
      <c r="A644" s="43"/>
      <c r="B644" s="45"/>
      <c r="C644" s="44"/>
      <c r="D644" s="46"/>
      <c r="E644" s="21"/>
      <c r="F644" s="21"/>
      <c r="G644"/>
      <c r="H644"/>
      <c r="I644"/>
    </row>
    <row r="645" spans="1:9" s="6" customFormat="1" ht="12.75">
      <c r="A645" s="43"/>
      <c r="B645" s="45"/>
      <c r="C645" s="44"/>
      <c r="D645" s="46"/>
      <c r="E645" s="21"/>
      <c r="F645" s="21"/>
      <c r="G645"/>
      <c r="H645"/>
      <c r="I645"/>
    </row>
    <row r="646" spans="1:9" s="6" customFormat="1" ht="12.75">
      <c r="A646" s="43"/>
      <c r="B646" s="45"/>
      <c r="C646" s="44"/>
      <c r="D646" s="46"/>
      <c r="E646" s="21"/>
      <c r="F646" s="21"/>
      <c r="G646"/>
      <c r="H646"/>
      <c r="I646"/>
    </row>
    <row r="647" spans="1:9" s="6" customFormat="1" ht="12.75">
      <c r="A647" s="43"/>
      <c r="B647" s="45"/>
      <c r="C647" s="44"/>
      <c r="D647" s="46"/>
      <c r="E647" s="21"/>
      <c r="F647" s="21"/>
      <c r="G647"/>
      <c r="H647"/>
      <c r="I647"/>
    </row>
    <row r="648" spans="1:9" s="6" customFormat="1" ht="12.75">
      <c r="A648" s="43"/>
      <c r="B648" s="45"/>
      <c r="C648" s="44"/>
      <c r="D648" s="46"/>
      <c r="E648" s="21"/>
      <c r="F648" s="21"/>
      <c r="G648"/>
      <c r="H648"/>
      <c r="I648"/>
    </row>
    <row r="649" spans="1:9" s="6" customFormat="1" ht="12.75">
      <c r="A649" s="43"/>
      <c r="B649" s="45"/>
      <c r="C649" s="44"/>
      <c r="D649" s="46"/>
      <c r="E649" s="21"/>
      <c r="F649" s="21"/>
      <c r="G649"/>
      <c r="H649"/>
      <c r="I649"/>
    </row>
    <row r="650" spans="1:9" s="6" customFormat="1" ht="12.75">
      <c r="A650" s="43"/>
      <c r="B650" s="45"/>
      <c r="C650" s="44"/>
      <c r="D650" s="46"/>
      <c r="E650" s="21"/>
      <c r="F650" s="21"/>
      <c r="G650"/>
      <c r="H650"/>
      <c r="I650"/>
    </row>
    <row r="651" spans="1:9" s="6" customFormat="1" ht="12.75">
      <c r="A651" s="43"/>
      <c r="B651" s="45"/>
      <c r="C651" s="44"/>
      <c r="D651" s="46"/>
      <c r="E651" s="21"/>
      <c r="F651" s="21"/>
      <c r="G651"/>
      <c r="H651"/>
      <c r="I651"/>
    </row>
    <row r="652" spans="1:9" s="6" customFormat="1" ht="12.75">
      <c r="A652" s="43"/>
      <c r="B652" s="45"/>
      <c r="C652" s="44"/>
      <c r="D652" s="46"/>
      <c r="E652" s="21"/>
      <c r="F652" s="21"/>
      <c r="G652"/>
      <c r="H652"/>
      <c r="I652"/>
    </row>
    <row r="653" spans="1:9" s="6" customFormat="1" ht="12.75">
      <c r="A653" s="43"/>
      <c r="B653" s="45"/>
      <c r="C653" s="44"/>
      <c r="D653" s="46"/>
      <c r="E653" s="21"/>
      <c r="F653" s="21"/>
      <c r="G653"/>
      <c r="H653"/>
      <c r="I653"/>
    </row>
    <row r="654" spans="1:9" s="6" customFormat="1" ht="12.75">
      <c r="A654" s="43"/>
      <c r="B654" s="45"/>
      <c r="C654" s="44"/>
      <c r="D654" s="46"/>
      <c r="E654" s="21"/>
      <c r="F654" s="21"/>
      <c r="G654"/>
      <c r="H654"/>
      <c r="I654"/>
    </row>
    <row r="655" spans="1:9" s="6" customFormat="1" ht="12.75">
      <c r="A655" s="43"/>
      <c r="B655" s="45"/>
      <c r="C655" s="44"/>
      <c r="D655" s="46"/>
      <c r="E655" s="21"/>
      <c r="F655" s="21"/>
      <c r="G655"/>
      <c r="H655"/>
      <c r="I655"/>
    </row>
    <row r="656" spans="1:9" s="6" customFormat="1" ht="12.75">
      <c r="A656" s="43"/>
      <c r="B656" s="45"/>
      <c r="C656" s="44"/>
      <c r="D656" s="46"/>
      <c r="E656" s="21"/>
      <c r="F656" s="21"/>
      <c r="G656"/>
      <c r="H656"/>
      <c r="I656"/>
    </row>
    <row r="657" spans="1:9" s="6" customFormat="1" ht="12.75">
      <c r="A657" s="43"/>
      <c r="B657" s="45"/>
      <c r="C657" s="44"/>
      <c r="D657" s="46"/>
      <c r="E657" s="21"/>
      <c r="F657" s="21"/>
      <c r="G657"/>
      <c r="H657"/>
      <c r="I657"/>
    </row>
    <row r="658" spans="1:9" s="6" customFormat="1" ht="12.75">
      <c r="A658" s="43"/>
      <c r="B658" s="45"/>
      <c r="C658" s="44"/>
      <c r="D658" s="46"/>
      <c r="E658" s="21"/>
      <c r="F658" s="21"/>
      <c r="G658"/>
      <c r="H658"/>
      <c r="I658"/>
    </row>
    <row r="659" spans="1:9" s="6" customFormat="1" ht="12.75">
      <c r="A659" s="43"/>
      <c r="B659" s="45"/>
      <c r="C659" s="44"/>
      <c r="D659" s="46"/>
      <c r="E659" s="21"/>
      <c r="F659" s="21"/>
      <c r="G659"/>
      <c r="H659"/>
      <c r="I659"/>
    </row>
    <row r="660" spans="1:9" s="6" customFormat="1" ht="12.75">
      <c r="A660" s="43"/>
      <c r="B660" s="45"/>
      <c r="C660" s="44"/>
      <c r="D660" s="46"/>
      <c r="E660" s="21"/>
      <c r="F660" s="21"/>
      <c r="G660"/>
      <c r="H660"/>
      <c r="I660"/>
    </row>
    <row r="661" spans="1:9" s="6" customFormat="1" ht="12.75">
      <c r="A661" s="43"/>
      <c r="B661" s="45"/>
      <c r="C661" s="44"/>
      <c r="D661" s="46"/>
      <c r="E661" s="21"/>
      <c r="F661" s="21"/>
      <c r="G661"/>
      <c r="H661"/>
      <c r="I661"/>
    </row>
    <row r="662" spans="1:9" s="6" customFormat="1" ht="12.75">
      <c r="A662" s="43"/>
      <c r="B662" s="45"/>
      <c r="C662" s="44"/>
      <c r="D662" s="46"/>
      <c r="E662" s="21"/>
      <c r="F662" s="21"/>
      <c r="G662"/>
      <c r="H662"/>
      <c r="I662"/>
    </row>
    <row r="663" spans="1:9" s="6" customFormat="1" ht="12.75">
      <c r="A663" s="43"/>
      <c r="B663" s="45"/>
      <c r="C663" s="44"/>
      <c r="D663" s="46"/>
      <c r="E663" s="21"/>
      <c r="F663" s="21"/>
      <c r="G663"/>
      <c r="H663"/>
      <c r="I663"/>
    </row>
    <row r="664" spans="1:9" s="6" customFormat="1" ht="12.75">
      <c r="A664" s="43"/>
      <c r="B664" s="45"/>
      <c r="C664" s="44"/>
      <c r="D664" s="46"/>
      <c r="E664" s="21"/>
      <c r="F664" s="21"/>
      <c r="G664"/>
      <c r="H664"/>
      <c r="I664"/>
    </row>
    <row r="665" spans="1:9" s="6" customFormat="1" ht="12.75">
      <c r="A665" s="43"/>
      <c r="B665" s="45"/>
      <c r="C665" s="44"/>
      <c r="D665" s="46"/>
      <c r="E665" s="21"/>
      <c r="F665" s="21"/>
      <c r="G665"/>
      <c r="H665"/>
      <c r="I665"/>
    </row>
    <row r="666" spans="1:9" s="6" customFormat="1" ht="12.75">
      <c r="A666" s="43"/>
      <c r="B666" s="45"/>
      <c r="C666" s="44"/>
      <c r="D666" s="46"/>
      <c r="E666" s="21"/>
      <c r="F666" s="21"/>
      <c r="G666"/>
      <c r="H666"/>
      <c r="I666"/>
    </row>
    <row r="667" spans="1:9" s="6" customFormat="1" ht="12.75">
      <c r="A667" s="43"/>
      <c r="B667" s="45"/>
      <c r="C667" s="44"/>
      <c r="D667" s="46"/>
      <c r="E667" s="21"/>
      <c r="F667" s="21"/>
      <c r="G667"/>
      <c r="H667"/>
      <c r="I667"/>
    </row>
    <row r="668" spans="1:9" s="6" customFormat="1" ht="12.75">
      <c r="A668" s="43"/>
      <c r="B668" s="45"/>
      <c r="C668" s="44"/>
      <c r="D668" s="46"/>
      <c r="E668" s="21"/>
      <c r="F668" s="21"/>
      <c r="G668"/>
      <c r="H668"/>
      <c r="I668"/>
    </row>
    <row r="669" spans="1:9" s="6" customFormat="1" ht="12.75">
      <c r="A669" s="43"/>
      <c r="B669" s="45"/>
      <c r="C669" s="44"/>
      <c r="D669" s="46"/>
      <c r="E669" s="21"/>
      <c r="F669" s="21"/>
      <c r="G669"/>
      <c r="H669"/>
      <c r="I669"/>
    </row>
    <row r="670" spans="1:9" s="6" customFormat="1" ht="12.75">
      <c r="A670" s="43"/>
      <c r="B670" s="45"/>
      <c r="C670" s="44"/>
      <c r="D670" s="46"/>
      <c r="E670" s="21"/>
      <c r="F670" s="21"/>
      <c r="G670"/>
      <c r="H670"/>
      <c r="I670"/>
    </row>
    <row r="671" spans="1:9" s="6" customFormat="1" ht="12.75">
      <c r="A671" s="43"/>
      <c r="B671" s="45"/>
      <c r="C671" s="44"/>
      <c r="D671" s="46"/>
      <c r="E671" s="21"/>
      <c r="F671" s="21"/>
      <c r="G671"/>
      <c r="H671"/>
      <c r="I671"/>
    </row>
    <row r="672" spans="1:9" s="6" customFormat="1" ht="12.75">
      <c r="A672" s="43"/>
      <c r="B672" s="45"/>
      <c r="C672" s="44"/>
      <c r="D672" s="46"/>
      <c r="E672" s="21"/>
      <c r="F672" s="21"/>
      <c r="G672"/>
      <c r="H672"/>
      <c r="I672"/>
    </row>
    <row r="673" spans="1:9" s="6" customFormat="1" ht="12.75">
      <c r="A673" s="43"/>
      <c r="B673" s="45"/>
      <c r="C673" s="44"/>
      <c r="D673" s="46"/>
      <c r="E673" s="21"/>
      <c r="F673" s="21"/>
      <c r="G673"/>
      <c r="H673"/>
      <c r="I673"/>
    </row>
    <row r="674" spans="1:9" s="6" customFormat="1" ht="12.75">
      <c r="A674" s="43"/>
      <c r="B674" s="45"/>
      <c r="C674" s="44"/>
      <c r="D674" s="46"/>
      <c r="E674" s="21"/>
      <c r="F674" s="21"/>
      <c r="G674"/>
      <c r="H674"/>
      <c r="I674"/>
    </row>
    <row r="675" spans="1:9" s="6" customFormat="1" ht="12.75">
      <c r="A675" s="43"/>
      <c r="B675" s="45"/>
      <c r="C675" s="44"/>
      <c r="D675" s="46"/>
      <c r="E675" s="21"/>
      <c r="F675" s="21"/>
      <c r="G675"/>
      <c r="H675"/>
      <c r="I675"/>
    </row>
    <row r="676" spans="1:9" s="6" customFormat="1" ht="12.75">
      <c r="A676" s="43"/>
      <c r="B676" s="45"/>
      <c r="C676" s="44"/>
      <c r="D676" s="46"/>
      <c r="E676" s="21"/>
      <c r="F676" s="21"/>
      <c r="G676"/>
      <c r="H676"/>
      <c r="I676"/>
    </row>
    <row r="677" spans="1:9" s="6" customFormat="1" ht="12.75">
      <c r="A677" s="43"/>
      <c r="B677" s="45"/>
      <c r="C677" s="44"/>
      <c r="D677" s="46"/>
      <c r="E677" s="21"/>
      <c r="F677" s="21"/>
      <c r="G677"/>
      <c r="H677"/>
      <c r="I677"/>
    </row>
    <row r="678" spans="1:9" s="6" customFormat="1" ht="12.75">
      <c r="A678" s="43"/>
      <c r="B678" s="45"/>
      <c r="C678" s="44"/>
      <c r="D678" s="46"/>
      <c r="E678" s="21"/>
      <c r="F678" s="21"/>
      <c r="G678"/>
      <c r="H678"/>
      <c r="I678"/>
    </row>
    <row r="679" spans="1:9" s="6" customFormat="1" ht="12.75">
      <c r="A679" s="43"/>
      <c r="B679" s="45"/>
      <c r="C679" s="44"/>
      <c r="D679" s="46"/>
      <c r="E679" s="21"/>
      <c r="F679" s="21"/>
      <c r="G679"/>
      <c r="H679"/>
      <c r="I679"/>
    </row>
    <row r="680" spans="1:9" s="6" customFormat="1" ht="12.75">
      <c r="A680" s="43"/>
      <c r="B680" s="45"/>
      <c r="C680" s="44"/>
      <c r="D680" s="46"/>
      <c r="E680" s="21"/>
      <c r="F680" s="21"/>
      <c r="G680"/>
      <c r="H680"/>
      <c r="I680"/>
    </row>
    <row r="681" spans="1:9" s="6" customFormat="1" ht="12.75">
      <c r="A681" s="43"/>
      <c r="B681" s="45"/>
      <c r="C681" s="44"/>
      <c r="D681" s="46"/>
      <c r="E681" s="21"/>
      <c r="F681" s="21"/>
      <c r="G681"/>
      <c r="H681"/>
      <c r="I681"/>
    </row>
    <row r="682" spans="1:9" s="6" customFormat="1" ht="12.75">
      <c r="A682" s="43"/>
      <c r="B682" s="45"/>
      <c r="C682" s="44"/>
      <c r="D682" s="46"/>
      <c r="E682" s="21"/>
      <c r="F682" s="21"/>
      <c r="G682"/>
      <c r="H682"/>
      <c r="I682"/>
    </row>
    <row r="683" spans="1:9" s="6" customFormat="1" ht="12.75">
      <c r="A683" s="43"/>
      <c r="B683" s="45"/>
      <c r="C683" s="44"/>
      <c r="D683" s="46"/>
      <c r="E683" s="21"/>
      <c r="F683" s="21"/>
      <c r="G683"/>
      <c r="H683"/>
      <c r="I683"/>
    </row>
    <row r="684" spans="1:9" s="6" customFormat="1" ht="12.75">
      <c r="A684" s="43"/>
      <c r="B684" s="45"/>
      <c r="C684" s="44"/>
      <c r="D684" s="46"/>
      <c r="E684" s="21"/>
      <c r="F684" s="21"/>
      <c r="G684"/>
      <c r="H684"/>
      <c r="I684"/>
    </row>
    <row r="685" spans="1:9" s="6" customFormat="1" ht="12.75">
      <c r="A685" s="43"/>
      <c r="B685" s="45"/>
      <c r="C685" s="44"/>
      <c r="D685" s="46"/>
      <c r="E685" s="21"/>
      <c r="F685" s="21"/>
      <c r="G685"/>
      <c r="H685"/>
      <c r="I685"/>
    </row>
    <row r="686" spans="1:9" s="6" customFormat="1" ht="12.75">
      <c r="A686" s="43"/>
      <c r="B686" s="45"/>
      <c r="C686" s="44"/>
      <c r="D686" s="46"/>
      <c r="E686" s="21"/>
      <c r="F686" s="21"/>
      <c r="G686"/>
      <c r="H686"/>
      <c r="I686"/>
    </row>
    <row r="687" spans="1:9" s="6" customFormat="1" ht="12.75">
      <c r="A687" s="43"/>
      <c r="B687" s="45"/>
      <c r="C687" s="44"/>
      <c r="D687" s="46"/>
      <c r="E687" s="21"/>
      <c r="F687" s="21"/>
      <c r="G687"/>
      <c r="H687"/>
      <c r="I687"/>
    </row>
    <row r="688" spans="1:9" s="6" customFormat="1" ht="12.75">
      <c r="A688" s="43"/>
      <c r="B688" s="45"/>
      <c r="C688" s="44"/>
      <c r="D688" s="46"/>
      <c r="E688" s="21"/>
      <c r="F688" s="21"/>
      <c r="G688"/>
      <c r="H688"/>
      <c r="I688"/>
    </row>
    <row r="689" spans="1:9" s="6" customFormat="1" ht="12.75">
      <c r="A689" s="43"/>
      <c r="B689" s="45"/>
      <c r="C689" s="44"/>
      <c r="D689" s="46"/>
      <c r="E689" s="21"/>
      <c r="F689" s="21"/>
      <c r="G689"/>
      <c r="H689"/>
      <c r="I689"/>
    </row>
    <row r="690" spans="1:9" s="6" customFormat="1" ht="12.75">
      <c r="A690" s="43"/>
      <c r="B690" s="45"/>
      <c r="C690" s="44"/>
      <c r="D690" s="46"/>
      <c r="E690" s="21"/>
      <c r="F690" s="21"/>
      <c r="G690"/>
      <c r="H690"/>
      <c r="I690"/>
    </row>
    <row r="691" spans="1:9" s="6" customFormat="1" ht="12.75">
      <c r="A691" s="43"/>
      <c r="B691" s="45"/>
      <c r="C691" s="44"/>
      <c r="D691" s="46"/>
      <c r="E691" s="21"/>
      <c r="F691" s="21"/>
      <c r="G691"/>
      <c r="H691"/>
      <c r="I691"/>
    </row>
    <row r="692" spans="1:9" s="6" customFormat="1" ht="12.75">
      <c r="A692" s="43"/>
      <c r="B692" s="45"/>
      <c r="C692" s="44"/>
      <c r="D692" s="46"/>
      <c r="E692" s="21"/>
      <c r="F692" s="21"/>
      <c r="G692"/>
      <c r="H692"/>
      <c r="I692"/>
    </row>
    <row r="693" spans="1:9" s="6" customFormat="1" ht="12.75">
      <c r="A693" s="43"/>
      <c r="B693" s="45"/>
      <c r="C693" s="44"/>
      <c r="D693" s="46"/>
      <c r="E693" s="21"/>
      <c r="F693" s="21"/>
      <c r="G693"/>
      <c r="H693"/>
      <c r="I693"/>
    </row>
    <row r="694" spans="1:9" s="6" customFormat="1" ht="12.75">
      <c r="A694" s="43"/>
      <c r="B694" s="45"/>
      <c r="C694" s="44"/>
      <c r="D694" s="46"/>
      <c r="E694" s="21"/>
      <c r="F694" s="21"/>
      <c r="G694"/>
      <c r="H694"/>
      <c r="I694"/>
    </row>
    <row r="695" spans="1:9" s="6" customFormat="1" ht="12.75">
      <c r="A695" s="43"/>
      <c r="B695" s="45"/>
      <c r="C695" s="44"/>
      <c r="D695" s="46"/>
      <c r="E695" s="21"/>
      <c r="F695" s="21"/>
      <c r="G695"/>
      <c r="H695"/>
      <c r="I695"/>
    </row>
    <row r="696" spans="1:9" s="6" customFormat="1" ht="12.75">
      <c r="A696" s="43"/>
      <c r="B696" s="45"/>
      <c r="C696" s="44"/>
      <c r="D696" s="46"/>
      <c r="E696" s="21"/>
      <c r="F696" s="21"/>
      <c r="G696"/>
      <c r="H696"/>
      <c r="I696"/>
    </row>
    <row r="697" spans="1:9" s="6" customFormat="1" ht="12.75">
      <c r="A697" s="43"/>
      <c r="B697" s="45"/>
      <c r="C697" s="44"/>
      <c r="D697" s="46"/>
      <c r="E697" s="21"/>
      <c r="F697" s="21"/>
      <c r="G697"/>
      <c r="H697"/>
      <c r="I697"/>
    </row>
    <row r="698" spans="1:9" s="6" customFormat="1" ht="12.75">
      <c r="A698" s="43"/>
      <c r="B698" s="45"/>
      <c r="C698" s="44"/>
      <c r="D698" s="46"/>
      <c r="E698" s="21"/>
      <c r="F698" s="21"/>
      <c r="G698"/>
      <c r="H698"/>
      <c r="I698"/>
    </row>
    <row r="699" spans="1:9" s="6" customFormat="1" ht="12.75">
      <c r="A699" s="43"/>
      <c r="B699" s="45"/>
      <c r="C699" s="44"/>
      <c r="D699" s="46"/>
      <c r="E699" s="21"/>
      <c r="F699" s="21"/>
      <c r="G699"/>
      <c r="H699"/>
      <c r="I699"/>
    </row>
    <row r="700" spans="1:9" s="6" customFormat="1" ht="12.75">
      <c r="A700" s="43"/>
      <c r="B700" s="45"/>
      <c r="C700" s="44"/>
      <c r="D700" s="46"/>
      <c r="E700" s="21"/>
      <c r="F700" s="21"/>
      <c r="G700"/>
      <c r="H700"/>
      <c r="I700"/>
    </row>
    <row r="701" spans="1:9" s="6" customFormat="1" ht="12.75">
      <c r="A701" s="43"/>
      <c r="B701" s="45"/>
      <c r="C701" s="44"/>
      <c r="D701" s="46"/>
      <c r="E701" s="21"/>
      <c r="F701" s="21"/>
      <c r="G701"/>
      <c r="H701"/>
      <c r="I701"/>
    </row>
    <row r="702" spans="1:9" s="6" customFormat="1" ht="12.75">
      <c r="A702" s="43"/>
      <c r="B702" s="45"/>
      <c r="C702" s="44"/>
      <c r="D702" s="46"/>
      <c r="E702" s="21"/>
      <c r="F702" s="21"/>
      <c r="G702"/>
      <c r="H702"/>
      <c r="I702"/>
    </row>
    <row r="703" spans="1:9" s="6" customFormat="1" ht="12.75">
      <c r="A703" s="43"/>
      <c r="B703" s="45"/>
      <c r="C703" s="44"/>
      <c r="D703" s="46"/>
      <c r="E703" s="21"/>
      <c r="F703" s="21"/>
      <c r="G703"/>
      <c r="H703"/>
      <c r="I703"/>
    </row>
    <row r="704" spans="1:9" s="6" customFormat="1" ht="12.75">
      <c r="A704" s="43"/>
      <c r="B704" s="45"/>
      <c r="C704" s="44"/>
      <c r="D704" s="46"/>
      <c r="E704" s="21"/>
      <c r="F704" s="21"/>
      <c r="G704"/>
      <c r="H704"/>
      <c r="I704"/>
    </row>
    <row r="705" spans="1:9" s="6" customFormat="1" ht="12.75">
      <c r="A705" s="43"/>
      <c r="B705" s="45"/>
      <c r="C705" s="44"/>
      <c r="D705" s="46"/>
      <c r="E705" s="21"/>
      <c r="F705" s="21"/>
      <c r="G705"/>
      <c r="H705"/>
      <c r="I705"/>
    </row>
    <row r="706" spans="1:9" s="6" customFormat="1" ht="12.75">
      <c r="A706" s="43"/>
      <c r="B706" s="45"/>
      <c r="C706" s="44"/>
      <c r="D706" s="46"/>
      <c r="E706" s="21"/>
      <c r="F706" s="21"/>
      <c r="G706"/>
      <c r="H706"/>
      <c r="I706"/>
    </row>
    <row r="707" spans="1:9" s="6" customFormat="1" ht="12.75">
      <c r="A707" s="43"/>
      <c r="B707" s="45"/>
      <c r="C707" s="44"/>
      <c r="D707" s="46"/>
      <c r="E707" s="21"/>
      <c r="F707" s="21"/>
      <c r="G707"/>
      <c r="H707"/>
      <c r="I707"/>
    </row>
    <row r="708" spans="1:9" s="6" customFormat="1" ht="12.75">
      <c r="A708" s="43"/>
      <c r="B708" s="45"/>
      <c r="C708" s="44"/>
      <c r="D708" s="46"/>
      <c r="E708" s="21"/>
      <c r="F708" s="21"/>
      <c r="G708"/>
      <c r="H708"/>
      <c r="I708"/>
    </row>
    <row r="709" spans="1:9" s="6" customFormat="1" ht="12.75">
      <c r="A709" s="43"/>
      <c r="B709" s="45"/>
      <c r="C709" s="44"/>
      <c r="D709" s="46"/>
      <c r="E709" s="21"/>
      <c r="F709" s="21"/>
      <c r="G709"/>
      <c r="H709"/>
      <c r="I709"/>
    </row>
    <row r="710" spans="1:9" s="6" customFormat="1" ht="12.75">
      <c r="A710" s="43"/>
      <c r="B710" s="45"/>
      <c r="C710" s="44"/>
      <c r="D710" s="46"/>
      <c r="E710" s="21"/>
      <c r="F710" s="21"/>
      <c r="G710"/>
      <c r="H710"/>
      <c r="I710"/>
    </row>
    <row r="711" spans="1:9" s="6" customFormat="1" ht="12.75">
      <c r="A711" s="43"/>
      <c r="B711" s="45"/>
      <c r="C711" s="44"/>
      <c r="D711" s="46"/>
      <c r="E711" s="21"/>
      <c r="F711" s="21"/>
      <c r="G711"/>
      <c r="H711"/>
      <c r="I711"/>
    </row>
    <row r="712" spans="1:9" s="6" customFormat="1" ht="12.75">
      <c r="A712" s="43"/>
      <c r="B712" s="45"/>
      <c r="C712" s="44"/>
      <c r="D712" s="46"/>
      <c r="E712" s="21"/>
      <c r="F712" s="21"/>
      <c r="G712"/>
      <c r="H712"/>
      <c r="I712"/>
    </row>
    <row r="713" spans="1:9" s="6" customFormat="1" ht="12.75">
      <c r="A713" s="43"/>
      <c r="B713" s="45"/>
      <c r="C713" s="44"/>
      <c r="D713" s="46"/>
      <c r="E713" s="21"/>
      <c r="F713" s="21"/>
      <c r="G713"/>
      <c r="H713"/>
      <c r="I713"/>
    </row>
    <row r="714" spans="1:9" s="6" customFormat="1" ht="12.75">
      <c r="A714" s="43"/>
      <c r="B714" s="45"/>
      <c r="C714" s="44"/>
      <c r="D714" s="46"/>
      <c r="E714" s="21"/>
      <c r="F714" s="21"/>
      <c r="G714"/>
      <c r="H714"/>
      <c r="I714"/>
    </row>
    <row r="715" spans="1:9" s="6" customFormat="1" ht="12.75">
      <c r="A715" s="43"/>
      <c r="B715" s="45"/>
      <c r="C715" s="44"/>
      <c r="D715" s="46"/>
      <c r="E715" s="21"/>
      <c r="F715" s="21"/>
      <c r="G715"/>
      <c r="H715"/>
      <c r="I715"/>
    </row>
    <row r="716" spans="1:9" s="6" customFormat="1" ht="12.75">
      <c r="A716" s="43"/>
      <c r="B716" s="45"/>
      <c r="C716" s="44"/>
      <c r="D716" s="46"/>
      <c r="E716" s="21"/>
      <c r="F716" s="21"/>
      <c r="G716"/>
      <c r="H716"/>
      <c r="I716"/>
    </row>
    <row r="717" spans="1:9" s="6" customFormat="1" ht="12.75">
      <c r="A717" s="43"/>
      <c r="B717" s="45"/>
      <c r="C717" s="44"/>
      <c r="D717" s="46"/>
      <c r="E717" s="21"/>
      <c r="F717" s="21"/>
      <c r="G717"/>
      <c r="H717"/>
      <c r="I717"/>
    </row>
    <row r="718" spans="1:9" s="6" customFormat="1" ht="12.75">
      <c r="A718" s="43"/>
      <c r="B718" s="45"/>
      <c r="C718" s="44"/>
      <c r="D718" s="46"/>
      <c r="E718" s="21"/>
      <c r="F718" s="21"/>
      <c r="G718"/>
      <c r="H718"/>
      <c r="I718"/>
    </row>
    <row r="719" spans="1:9" s="6" customFormat="1" ht="12.75">
      <c r="A719" s="43"/>
      <c r="B719" s="45"/>
      <c r="C719" s="44"/>
      <c r="D719" s="46"/>
      <c r="E719" s="21"/>
      <c r="F719" s="21"/>
      <c r="G719"/>
      <c r="H719"/>
      <c r="I719"/>
    </row>
    <row r="720" spans="1:9" s="6" customFormat="1" ht="12.75">
      <c r="A720" s="43"/>
      <c r="B720" s="45"/>
      <c r="C720" s="44"/>
      <c r="D720" s="46"/>
      <c r="E720" s="21"/>
      <c r="F720" s="21"/>
      <c r="G720"/>
      <c r="H720"/>
      <c r="I720"/>
    </row>
    <row r="721" spans="1:9" s="6" customFormat="1" ht="12.75">
      <c r="A721" s="43"/>
      <c r="B721" s="45"/>
      <c r="C721" s="44"/>
      <c r="D721" s="46"/>
      <c r="E721" s="21"/>
      <c r="F721" s="21"/>
      <c r="G721"/>
      <c r="H721"/>
      <c r="I721"/>
    </row>
    <row r="722" spans="1:9" s="6" customFormat="1" ht="12.75">
      <c r="A722" s="43"/>
      <c r="B722" s="45"/>
      <c r="C722" s="44"/>
      <c r="D722" s="46"/>
      <c r="E722" s="21"/>
      <c r="F722" s="21"/>
      <c r="G722"/>
      <c r="H722"/>
      <c r="I722"/>
    </row>
    <row r="723" spans="1:9" s="6" customFormat="1" ht="12.75">
      <c r="A723" s="43"/>
      <c r="B723" s="45"/>
      <c r="C723" s="44"/>
      <c r="D723" s="46"/>
      <c r="E723" s="21"/>
      <c r="F723" s="21"/>
      <c r="G723"/>
      <c r="H723"/>
      <c r="I723"/>
    </row>
    <row r="724" spans="1:9" s="6" customFormat="1" ht="12.75">
      <c r="A724" s="43"/>
      <c r="B724" s="45"/>
      <c r="C724" s="44"/>
      <c r="D724" s="46"/>
      <c r="E724" s="21"/>
      <c r="F724" s="21"/>
      <c r="G724"/>
      <c r="H724"/>
      <c r="I724"/>
    </row>
    <row r="725" spans="1:9" s="6" customFormat="1" ht="12.75">
      <c r="A725" s="43"/>
      <c r="B725" s="45"/>
      <c r="C725" s="44"/>
      <c r="D725" s="46"/>
      <c r="E725" s="21"/>
      <c r="F725" s="21"/>
      <c r="G725"/>
      <c r="H725"/>
      <c r="I725"/>
    </row>
    <row r="726" spans="1:9" s="6" customFormat="1" ht="12.75">
      <c r="A726" s="43"/>
      <c r="B726" s="45"/>
      <c r="C726" s="44"/>
      <c r="D726" s="46"/>
      <c r="E726" s="21"/>
      <c r="F726" s="21"/>
      <c r="G726"/>
      <c r="H726"/>
      <c r="I726"/>
    </row>
    <row r="727" spans="1:9" s="6" customFormat="1" ht="12.75">
      <c r="A727" s="43"/>
      <c r="B727" s="45"/>
      <c r="C727" s="44"/>
      <c r="D727" s="46"/>
      <c r="E727" s="21"/>
      <c r="F727" s="21"/>
      <c r="G727"/>
      <c r="H727"/>
      <c r="I727"/>
    </row>
    <row r="728" spans="1:9" s="6" customFormat="1" ht="12.75">
      <c r="A728" s="43"/>
      <c r="B728" s="45"/>
      <c r="C728" s="44"/>
      <c r="D728" s="46"/>
      <c r="E728" s="21"/>
      <c r="F728" s="21"/>
      <c r="G728"/>
      <c r="H728"/>
      <c r="I728"/>
    </row>
    <row r="729" spans="1:9" s="6" customFormat="1" ht="12.75">
      <c r="A729" s="43"/>
      <c r="B729" s="45"/>
      <c r="C729" s="44"/>
      <c r="D729" s="46"/>
      <c r="E729" s="21"/>
      <c r="F729" s="21"/>
      <c r="G729"/>
      <c r="H729"/>
      <c r="I729"/>
    </row>
    <row r="730" spans="1:9" s="6" customFormat="1" ht="12.75">
      <c r="A730" s="43"/>
      <c r="B730" s="45"/>
      <c r="C730" s="44"/>
      <c r="D730" s="46"/>
      <c r="E730" s="21"/>
      <c r="F730" s="21"/>
      <c r="G730"/>
      <c r="H730"/>
      <c r="I730"/>
    </row>
    <row r="731" spans="1:9" s="6" customFormat="1" ht="12.75">
      <c r="A731" s="43"/>
      <c r="B731" s="45"/>
      <c r="C731" s="44"/>
      <c r="D731" s="46"/>
      <c r="E731" s="21"/>
      <c r="F731" s="21"/>
      <c r="G731"/>
      <c r="H731"/>
      <c r="I731"/>
    </row>
    <row r="732" spans="1:9" s="6" customFormat="1" ht="12.75">
      <c r="A732" s="43"/>
      <c r="B732" s="45"/>
      <c r="C732" s="44"/>
      <c r="D732" s="46"/>
      <c r="E732" s="21"/>
      <c r="F732" s="21"/>
      <c r="G732"/>
      <c r="H732"/>
      <c r="I732"/>
    </row>
    <row r="733" spans="1:9" s="6" customFormat="1" ht="12.75">
      <c r="A733" s="43"/>
      <c r="B733" s="45"/>
      <c r="C733" s="44"/>
      <c r="D733" s="46"/>
      <c r="E733" s="21"/>
      <c r="F733" s="21"/>
      <c r="G733"/>
      <c r="H733"/>
      <c r="I733"/>
    </row>
    <row r="734" spans="1:9" s="6" customFormat="1" ht="12.75">
      <c r="A734" s="43"/>
      <c r="B734" s="45"/>
      <c r="C734" s="44"/>
      <c r="D734" s="46"/>
      <c r="E734" s="21"/>
      <c r="F734" s="21"/>
      <c r="G734"/>
      <c r="H734"/>
      <c r="I734"/>
    </row>
    <row r="735" spans="1:9" s="6" customFormat="1" ht="12.75">
      <c r="A735" s="43"/>
      <c r="B735" s="45"/>
      <c r="C735" s="44"/>
      <c r="D735" s="46"/>
      <c r="E735" s="21"/>
      <c r="F735" s="21"/>
      <c r="G735"/>
      <c r="H735"/>
      <c r="I735"/>
    </row>
    <row r="736" spans="1:9" s="6" customFormat="1" ht="12.75">
      <c r="A736" s="43"/>
      <c r="B736" s="45"/>
      <c r="C736" s="44"/>
      <c r="D736" s="46"/>
      <c r="E736" s="21"/>
      <c r="F736" s="21"/>
      <c r="G736"/>
      <c r="H736"/>
      <c r="I736"/>
    </row>
    <row r="737" spans="1:9" s="6" customFormat="1" ht="12.75">
      <c r="A737" s="43"/>
      <c r="B737" s="45"/>
      <c r="C737" s="44"/>
      <c r="D737" s="46"/>
      <c r="E737" s="21"/>
      <c r="F737" s="21"/>
      <c r="G737"/>
      <c r="H737"/>
      <c r="I737"/>
    </row>
    <row r="738" spans="1:9" s="6" customFormat="1" ht="12.75">
      <c r="A738" s="43"/>
      <c r="B738" s="45"/>
      <c r="C738" s="44"/>
      <c r="D738" s="46"/>
      <c r="E738" s="21"/>
      <c r="F738" s="21"/>
      <c r="G738"/>
      <c r="H738"/>
      <c r="I738"/>
    </row>
    <row r="739" spans="1:9" s="6" customFormat="1" ht="12.75">
      <c r="A739" s="43"/>
      <c r="B739" s="45"/>
      <c r="C739" s="44"/>
      <c r="D739" s="46"/>
      <c r="E739" s="21"/>
      <c r="F739" s="21"/>
      <c r="G739"/>
      <c r="H739"/>
      <c r="I739"/>
    </row>
    <row r="740" spans="1:9" s="6" customFormat="1" ht="12.75">
      <c r="A740" s="43"/>
      <c r="B740" s="45"/>
      <c r="C740" s="44"/>
      <c r="D740" s="46"/>
      <c r="E740" s="21"/>
      <c r="F740" s="21"/>
      <c r="G740"/>
      <c r="H740"/>
      <c r="I740"/>
    </row>
    <row r="741" spans="1:9" s="6" customFormat="1" ht="12.75">
      <c r="A741" s="43"/>
      <c r="B741" s="45"/>
      <c r="C741" s="44"/>
      <c r="D741" s="46"/>
      <c r="E741" s="21"/>
      <c r="F741" s="21"/>
      <c r="G741"/>
      <c r="H741"/>
      <c r="I741"/>
    </row>
    <row r="742" spans="1:9" s="6" customFormat="1" ht="12.75">
      <c r="A742" s="43"/>
      <c r="B742" s="45"/>
      <c r="C742" s="44"/>
      <c r="D742" s="46"/>
      <c r="E742" s="21"/>
      <c r="F742" s="21"/>
      <c r="G742"/>
      <c r="H742"/>
      <c r="I742"/>
    </row>
    <row r="743" spans="1:9" s="6" customFormat="1" ht="12.75">
      <c r="A743" s="43"/>
      <c r="B743" s="45"/>
      <c r="C743" s="44"/>
      <c r="D743" s="46"/>
      <c r="E743" s="21"/>
      <c r="F743" s="21"/>
      <c r="G743"/>
      <c r="H743"/>
      <c r="I743"/>
    </row>
    <row r="744" spans="1:9" s="6" customFormat="1" ht="12.75">
      <c r="A744" s="43"/>
      <c r="B744" s="45"/>
      <c r="C744" s="44"/>
      <c r="D744" s="46"/>
      <c r="E744" s="21"/>
      <c r="F744" s="21"/>
      <c r="G744"/>
      <c r="H744"/>
      <c r="I744"/>
    </row>
    <row r="745" spans="1:9" s="6" customFormat="1" ht="12.75">
      <c r="A745" s="43"/>
      <c r="B745" s="45"/>
      <c r="C745" s="44"/>
      <c r="D745" s="46"/>
      <c r="E745" s="21"/>
      <c r="F745" s="21"/>
      <c r="G745"/>
      <c r="H745"/>
      <c r="I745"/>
    </row>
    <row r="746" spans="1:9" s="6" customFormat="1" ht="12.75">
      <c r="A746" s="43"/>
      <c r="B746" s="45"/>
      <c r="C746" s="44"/>
      <c r="D746" s="46"/>
      <c r="E746" s="21"/>
      <c r="F746" s="21"/>
      <c r="G746"/>
      <c r="H746"/>
      <c r="I746"/>
    </row>
    <row r="747" spans="1:9" s="6" customFormat="1" ht="12.75">
      <c r="A747" s="43"/>
      <c r="B747" s="45"/>
      <c r="C747" s="44"/>
      <c r="D747" s="46"/>
      <c r="E747" s="21"/>
      <c r="F747" s="21"/>
      <c r="G747"/>
      <c r="H747"/>
      <c r="I747"/>
    </row>
    <row r="748" spans="1:9" s="6" customFormat="1" ht="12.75">
      <c r="A748" s="43"/>
      <c r="B748" s="45"/>
      <c r="C748" s="44"/>
      <c r="D748" s="46"/>
      <c r="E748" s="21"/>
      <c r="F748" s="21"/>
      <c r="G748"/>
      <c r="H748"/>
      <c r="I748"/>
    </row>
    <row r="749" spans="1:9" s="6" customFormat="1" ht="12.75">
      <c r="A749" s="43"/>
      <c r="B749" s="45"/>
      <c r="C749" s="44"/>
      <c r="D749" s="46"/>
      <c r="E749" s="21"/>
      <c r="F749" s="21"/>
      <c r="G749"/>
      <c r="H749"/>
      <c r="I749"/>
    </row>
    <row r="750" spans="1:9" s="6" customFormat="1" ht="12.75">
      <c r="A750" s="43"/>
      <c r="B750" s="45"/>
      <c r="C750" s="44"/>
      <c r="D750" s="46"/>
      <c r="E750" s="21"/>
      <c r="F750" s="21"/>
      <c r="G750"/>
      <c r="H750"/>
      <c r="I750"/>
    </row>
    <row r="751" spans="1:9" s="6" customFormat="1" ht="12.75">
      <c r="A751" s="43"/>
      <c r="B751" s="45"/>
      <c r="C751" s="44"/>
      <c r="D751" s="46"/>
      <c r="E751" s="21"/>
      <c r="F751" s="21"/>
      <c r="G751"/>
      <c r="H751"/>
      <c r="I751"/>
    </row>
    <row r="752" spans="1:9" s="6" customFormat="1" ht="12.75">
      <c r="A752" s="43"/>
      <c r="B752" s="45"/>
      <c r="C752" s="44"/>
      <c r="D752" s="46"/>
      <c r="E752" s="21"/>
      <c r="F752" s="21"/>
      <c r="G752"/>
      <c r="H752"/>
      <c r="I752"/>
    </row>
    <row r="753" spans="1:9" s="6" customFormat="1" ht="12.75">
      <c r="A753" s="43"/>
      <c r="B753" s="45"/>
      <c r="C753" s="44"/>
      <c r="D753" s="46"/>
      <c r="E753" s="21"/>
      <c r="F753" s="21"/>
      <c r="G753"/>
      <c r="H753"/>
      <c r="I753"/>
    </row>
    <row r="754" spans="1:9" s="6" customFormat="1" ht="12.75">
      <c r="A754" s="43"/>
      <c r="B754" s="45"/>
      <c r="C754" s="44"/>
      <c r="D754" s="46"/>
      <c r="E754" s="21"/>
      <c r="F754" s="21"/>
      <c r="G754"/>
      <c r="H754"/>
      <c r="I754"/>
    </row>
    <row r="755" spans="1:9" s="6" customFormat="1" ht="12.75">
      <c r="A755" s="43"/>
      <c r="B755" s="45"/>
      <c r="C755" s="44"/>
      <c r="D755" s="46"/>
      <c r="E755" s="21"/>
      <c r="F755" s="21"/>
      <c r="G755"/>
      <c r="H755"/>
      <c r="I755"/>
    </row>
    <row r="756" spans="1:9" s="6" customFormat="1" ht="12.75">
      <c r="A756" s="43"/>
      <c r="B756" s="45"/>
      <c r="C756" s="44"/>
      <c r="D756" s="46"/>
      <c r="E756" s="21"/>
      <c r="F756" s="21"/>
      <c r="G756"/>
      <c r="H756"/>
      <c r="I756"/>
    </row>
    <row r="757" spans="1:9" s="6" customFormat="1" ht="12.75">
      <c r="A757" s="43"/>
      <c r="B757" s="45"/>
      <c r="C757" s="44"/>
      <c r="D757" s="46"/>
      <c r="E757" s="21"/>
      <c r="F757" s="21"/>
      <c r="G757"/>
      <c r="H757"/>
      <c r="I757"/>
    </row>
    <row r="758" spans="1:9" s="6" customFormat="1" ht="12.75">
      <c r="A758" s="43"/>
      <c r="B758" s="45"/>
      <c r="C758" s="44"/>
      <c r="D758" s="46"/>
      <c r="E758" s="21"/>
      <c r="F758" s="21"/>
      <c r="G758"/>
      <c r="H758"/>
      <c r="I758"/>
    </row>
    <row r="759" spans="1:9" s="6" customFormat="1" ht="12.75">
      <c r="A759" s="43"/>
      <c r="B759" s="45"/>
      <c r="C759" s="44"/>
      <c r="D759" s="46"/>
      <c r="E759" s="21"/>
      <c r="F759" s="21"/>
      <c r="G759"/>
      <c r="H759"/>
      <c r="I759"/>
    </row>
    <row r="760" spans="1:9" s="6" customFormat="1" ht="12.75">
      <c r="A760" s="43"/>
      <c r="B760" s="45"/>
      <c r="C760" s="44"/>
      <c r="D760" s="46"/>
      <c r="E760" s="21"/>
      <c r="F760" s="21"/>
      <c r="G760"/>
      <c r="H760"/>
      <c r="I760"/>
    </row>
    <row r="761" spans="1:9" s="6" customFormat="1" ht="12.75">
      <c r="A761" s="43"/>
      <c r="B761" s="45"/>
      <c r="C761" s="44"/>
      <c r="D761" s="46"/>
      <c r="E761" s="21"/>
      <c r="F761" s="21"/>
      <c r="G761"/>
      <c r="H761"/>
      <c r="I761"/>
    </row>
    <row r="762" spans="1:9" s="6" customFormat="1" ht="12.75">
      <c r="A762" s="43"/>
      <c r="B762" s="45"/>
      <c r="C762" s="44"/>
      <c r="D762" s="46"/>
      <c r="E762" s="21"/>
      <c r="F762" s="21"/>
      <c r="G762"/>
      <c r="H762"/>
      <c r="I762"/>
    </row>
    <row r="763" spans="1:9" s="6" customFormat="1" ht="12.75">
      <c r="A763" s="43"/>
      <c r="B763" s="45"/>
      <c r="C763" s="44"/>
      <c r="D763" s="46"/>
      <c r="E763" s="21"/>
      <c r="F763" s="21"/>
      <c r="G763"/>
      <c r="H763"/>
      <c r="I763"/>
    </row>
    <row r="764" spans="1:9" s="6" customFormat="1" ht="12.75">
      <c r="A764" s="43"/>
      <c r="B764" s="45"/>
      <c r="C764" s="44"/>
      <c r="D764" s="46"/>
      <c r="E764" s="21"/>
      <c r="F764" s="21"/>
      <c r="G764"/>
      <c r="H764"/>
      <c r="I764"/>
    </row>
    <row r="765" spans="1:9" s="6" customFormat="1" ht="12.75">
      <c r="A765" s="43"/>
      <c r="B765" s="45"/>
      <c r="C765" s="44"/>
      <c r="D765" s="46"/>
      <c r="E765" s="21"/>
      <c r="F765" s="21"/>
      <c r="G765"/>
      <c r="H765"/>
      <c r="I765"/>
    </row>
    <row r="766" spans="1:9" s="6" customFormat="1" ht="12.75">
      <c r="A766" s="43"/>
      <c r="B766" s="45"/>
      <c r="C766" s="44"/>
      <c r="D766" s="46"/>
      <c r="E766" s="21"/>
      <c r="F766" s="21"/>
      <c r="G766"/>
      <c r="H766"/>
      <c r="I766"/>
    </row>
    <row r="767" spans="1:9" s="6" customFormat="1" ht="12.75">
      <c r="A767" s="43"/>
      <c r="B767" s="45"/>
      <c r="C767" s="44"/>
      <c r="D767" s="46"/>
      <c r="E767" s="21"/>
      <c r="F767" s="21"/>
      <c r="G767"/>
      <c r="H767"/>
      <c r="I767"/>
    </row>
    <row r="768" spans="1:9" s="6" customFormat="1" ht="12.75">
      <c r="A768" s="43"/>
      <c r="B768" s="45"/>
      <c r="C768" s="44"/>
      <c r="D768" s="46"/>
      <c r="E768" s="21"/>
      <c r="F768" s="21"/>
      <c r="G768"/>
      <c r="H768"/>
      <c r="I768"/>
    </row>
    <row r="769" spans="1:9" s="6" customFormat="1" ht="12.75">
      <c r="A769" s="43"/>
      <c r="B769" s="45"/>
      <c r="C769" s="44"/>
      <c r="D769" s="46"/>
      <c r="E769" s="21"/>
      <c r="F769" s="21"/>
      <c r="G769"/>
      <c r="H769"/>
      <c r="I769"/>
    </row>
    <row r="770" spans="1:9" s="6" customFormat="1" ht="12.75">
      <c r="A770" s="43"/>
      <c r="B770" s="45"/>
      <c r="C770" s="44"/>
      <c r="D770" s="46"/>
      <c r="E770" s="21"/>
      <c r="F770" s="21"/>
      <c r="G770"/>
      <c r="H770"/>
      <c r="I770"/>
    </row>
    <row r="771" spans="1:9" s="6" customFormat="1" ht="12.75">
      <c r="A771" s="43"/>
      <c r="B771" s="45"/>
      <c r="C771" s="44"/>
      <c r="D771" s="46"/>
      <c r="E771" s="21"/>
      <c r="F771" s="21"/>
      <c r="G771"/>
      <c r="H771"/>
      <c r="I771"/>
    </row>
    <row r="772" spans="1:9" s="6" customFormat="1" ht="12.75">
      <c r="A772" s="43"/>
      <c r="B772" s="45"/>
      <c r="C772" s="44"/>
      <c r="D772" s="46"/>
      <c r="E772" s="21"/>
      <c r="F772" s="21"/>
      <c r="G772"/>
      <c r="H772"/>
      <c r="I772"/>
    </row>
    <row r="773" spans="1:9" s="6" customFormat="1" ht="12.75">
      <c r="A773" s="43"/>
      <c r="B773" s="45"/>
      <c r="C773" s="44"/>
      <c r="D773" s="46"/>
      <c r="E773" s="21"/>
      <c r="F773" s="21"/>
      <c r="G773"/>
      <c r="H773"/>
      <c r="I773"/>
    </row>
    <row r="774" spans="1:9" s="6" customFormat="1" ht="12.75">
      <c r="A774" s="43"/>
      <c r="B774" s="45"/>
      <c r="C774" s="44"/>
      <c r="D774" s="46"/>
      <c r="E774" s="21"/>
      <c r="F774" s="21"/>
      <c r="G774"/>
      <c r="H774"/>
      <c r="I774"/>
    </row>
    <row r="775" spans="1:9" s="6" customFormat="1" ht="12.75">
      <c r="A775" s="43"/>
      <c r="B775" s="45"/>
      <c r="C775" s="44"/>
      <c r="D775" s="46"/>
      <c r="E775" s="21"/>
      <c r="F775" s="21"/>
      <c r="G775"/>
      <c r="H775"/>
      <c r="I775"/>
    </row>
    <row r="776" spans="1:9" s="6" customFormat="1" ht="12.75">
      <c r="A776" s="43"/>
      <c r="B776" s="45"/>
      <c r="C776" s="44"/>
      <c r="D776" s="46"/>
      <c r="E776" s="21"/>
      <c r="F776" s="21"/>
      <c r="G776"/>
      <c r="H776"/>
      <c r="I776"/>
    </row>
    <row r="777" spans="1:9" s="6" customFormat="1" ht="12.75">
      <c r="A777" s="43"/>
      <c r="B777" s="45"/>
      <c r="C777" s="44"/>
      <c r="D777" s="46"/>
      <c r="E777" s="21"/>
      <c r="F777" s="21"/>
      <c r="G777"/>
      <c r="H777"/>
      <c r="I777"/>
    </row>
    <row r="778" spans="1:9" s="6" customFormat="1" ht="12.75">
      <c r="A778" s="43"/>
      <c r="B778" s="45"/>
      <c r="C778" s="44"/>
      <c r="D778" s="46"/>
      <c r="E778" s="21"/>
      <c r="F778" s="21"/>
      <c r="G778"/>
      <c r="H778"/>
      <c r="I778"/>
    </row>
    <row r="779" spans="1:9" s="6" customFormat="1" ht="12.75">
      <c r="A779" s="43"/>
      <c r="B779" s="45"/>
      <c r="C779" s="44"/>
      <c r="D779" s="46"/>
      <c r="E779" s="21"/>
      <c r="F779" s="21"/>
      <c r="G779"/>
      <c r="H779"/>
      <c r="I779"/>
    </row>
    <row r="780" spans="1:9" s="6" customFormat="1" ht="12.75">
      <c r="A780" s="43"/>
      <c r="B780" s="45"/>
      <c r="C780" s="44"/>
      <c r="D780" s="46"/>
      <c r="E780" s="21"/>
      <c r="F780" s="21"/>
      <c r="G780"/>
      <c r="H780"/>
      <c r="I780"/>
    </row>
    <row r="781" spans="1:9" s="6" customFormat="1" ht="12.75">
      <c r="A781" s="43"/>
      <c r="B781" s="45"/>
      <c r="C781" s="44"/>
      <c r="D781" s="46"/>
      <c r="E781" s="21"/>
      <c r="F781" s="21"/>
      <c r="G781"/>
      <c r="H781"/>
      <c r="I781"/>
    </row>
    <row r="782" spans="1:9" s="6" customFormat="1" ht="12.75">
      <c r="A782" s="43"/>
      <c r="B782" s="45"/>
      <c r="C782" s="44"/>
      <c r="D782" s="46"/>
      <c r="E782" s="21"/>
      <c r="F782" s="21"/>
      <c r="G782"/>
      <c r="H782"/>
      <c r="I782"/>
    </row>
    <row r="783" spans="1:9" s="6" customFormat="1" ht="12.75">
      <c r="A783" s="43"/>
      <c r="B783" s="45"/>
      <c r="C783" s="44"/>
      <c r="D783" s="46"/>
      <c r="E783" s="21"/>
      <c r="F783" s="21"/>
      <c r="G783"/>
      <c r="H783"/>
      <c r="I783"/>
    </row>
    <row r="784" spans="1:9" s="6" customFormat="1" ht="12.75">
      <c r="A784" s="43"/>
      <c r="B784" s="45"/>
      <c r="C784" s="44"/>
      <c r="D784" s="46"/>
      <c r="E784" s="21"/>
      <c r="F784" s="21"/>
      <c r="G784"/>
      <c r="H784"/>
      <c r="I784"/>
    </row>
    <row r="785" spans="1:9" s="6" customFormat="1" ht="12.75">
      <c r="A785" s="43"/>
      <c r="B785" s="45"/>
      <c r="C785" s="44"/>
      <c r="D785" s="46"/>
      <c r="E785" s="21"/>
      <c r="F785" s="21"/>
      <c r="G785"/>
      <c r="H785"/>
      <c r="I785"/>
    </row>
    <row r="786" spans="1:9" s="6" customFormat="1" ht="12.75">
      <c r="A786" s="43"/>
      <c r="B786" s="45"/>
      <c r="C786" s="44"/>
      <c r="D786" s="46"/>
      <c r="E786" s="21"/>
      <c r="F786" s="21"/>
      <c r="G786"/>
      <c r="H786"/>
      <c r="I786"/>
    </row>
    <row r="787" spans="1:9" s="6" customFormat="1" ht="12.75">
      <c r="A787" s="43"/>
      <c r="B787" s="45"/>
      <c r="C787" s="44"/>
      <c r="D787" s="46"/>
      <c r="E787" s="21"/>
      <c r="F787" s="21"/>
      <c r="G787"/>
      <c r="H787"/>
      <c r="I787"/>
    </row>
    <row r="788" spans="1:9" s="6" customFormat="1" ht="12.75">
      <c r="A788" s="43"/>
      <c r="B788" s="45"/>
      <c r="C788" s="44"/>
      <c r="D788" s="46"/>
      <c r="E788" s="21"/>
      <c r="F788" s="21"/>
      <c r="G788"/>
      <c r="H788"/>
      <c r="I788"/>
    </row>
    <row r="789" spans="1:9" s="6" customFormat="1" ht="12.75">
      <c r="A789" s="43"/>
      <c r="B789" s="45"/>
      <c r="C789" s="44"/>
      <c r="D789" s="46"/>
      <c r="E789" s="21"/>
      <c r="F789" s="21"/>
      <c r="G789"/>
      <c r="H789"/>
      <c r="I789"/>
    </row>
    <row r="790" spans="1:9" s="6" customFormat="1" ht="12.75">
      <c r="A790" s="43"/>
      <c r="B790" s="45"/>
      <c r="C790" s="44"/>
      <c r="D790" s="46"/>
      <c r="E790" s="21"/>
      <c r="F790" s="21"/>
      <c r="G790"/>
      <c r="H790"/>
      <c r="I790"/>
    </row>
    <row r="791" spans="1:9" s="6" customFormat="1" ht="12.75">
      <c r="A791" s="43"/>
      <c r="B791" s="45"/>
      <c r="C791" s="44"/>
      <c r="D791" s="46"/>
      <c r="E791" s="21"/>
      <c r="F791" s="21"/>
      <c r="G791"/>
      <c r="H791"/>
      <c r="I791"/>
    </row>
    <row r="792" spans="1:9" s="6" customFormat="1" ht="12.75">
      <c r="A792" s="43"/>
      <c r="B792" s="45"/>
      <c r="C792" s="44"/>
      <c r="D792" s="46"/>
      <c r="E792" s="21"/>
      <c r="F792" s="21"/>
      <c r="G792"/>
      <c r="H792"/>
      <c r="I792"/>
    </row>
    <row r="793" spans="1:9" s="6" customFormat="1" ht="12.75">
      <c r="A793" s="43"/>
      <c r="B793" s="45"/>
      <c r="C793" s="44"/>
      <c r="D793" s="46"/>
      <c r="E793" s="21"/>
      <c r="F793" s="21"/>
      <c r="G793"/>
      <c r="H793"/>
      <c r="I793"/>
    </row>
    <row r="794" spans="1:9" s="6" customFormat="1" ht="12.75">
      <c r="A794" s="43"/>
      <c r="B794" s="45"/>
      <c r="C794" s="44"/>
      <c r="D794" s="46"/>
      <c r="E794" s="21"/>
      <c r="F794" s="21"/>
      <c r="G794"/>
      <c r="H794"/>
      <c r="I794"/>
    </row>
    <row r="795" spans="1:9" s="6" customFormat="1" ht="12.75">
      <c r="A795" s="43"/>
      <c r="B795" s="45"/>
      <c r="C795" s="44"/>
      <c r="D795" s="46"/>
      <c r="E795" s="21"/>
      <c r="F795" s="21"/>
      <c r="G795"/>
      <c r="H795"/>
      <c r="I795"/>
    </row>
    <row r="796" spans="1:9" s="6" customFormat="1" ht="12.75">
      <c r="A796" s="43"/>
      <c r="B796" s="45"/>
      <c r="C796" s="44"/>
      <c r="D796" s="46"/>
      <c r="E796" s="21"/>
      <c r="F796" s="21"/>
      <c r="G796"/>
      <c r="H796"/>
      <c r="I796"/>
    </row>
    <row r="797" spans="1:9" s="6" customFormat="1" ht="12.75">
      <c r="A797" s="43"/>
      <c r="B797" s="45"/>
      <c r="C797" s="44"/>
      <c r="D797" s="46"/>
      <c r="E797" s="21"/>
      <c r="F797" s="21"/>
      <c r="G797"/>
      <c r="H797"/>
      <c r="I797"/>
    </row>
    <row r="798" spans="1:9" s="6" customFormat="1" ht="12.75">
      <c r="A798" s="43"/>
      <c r="B798" s="45"/>
      <c r="C798" s="44"/>
      <c r="D798" s="46"/>
      <c r="E798" s="21"/>
      <c r="F798" s="21"/>
      <c r="G798"/>
      <c r="H798"/>
      <c r="I798"/>
    </row>
    <row r="799" spans="1:9" s="6" customFormat="1" ht="12.75">
      <c r="A799" s="43"/>
      <c r="B799" s="45"/>
      <c r="C799" s="44"/>
      <c r="D799" s="46"/>
      <c r="E799" s="21"/>
      <c r="F799" s="21"/>
      <c r="G799"/>
      <c r="H799"/>
      <c r="I799"/>
    </row>
    <row r="800" spans="1:9" s="6" customFormat="1" ht="12.75">
      <c r="A800" s="43"/>
      <c r="B800" s="45"/>
      <c r="C800" s="44"/>
      <c r="D800" s="46"/>
      <c r="E800" s="21"/>
      <c r="F800" s="21"/>
      <c r="G800"/>
      <c r="H800"/>
      <c r="I800"/>
    </row>
    <row r="801" spans="1:9" s="6" customFormat="1" ht="12.75">
      <c r="A801" s="43"/>
      <c r="B801" s="45"/>
      <c r="C801" s="44"/>
      <c r="D801" s="46"/>
      <c r="E801" s="21"/>
      <c r="F801" s="21"/>
      <c r="G801"/>
      <c r="H801"/>
      <c r="I801"/>
    </row>
    <row r="802" spans="1:9" s="6" customFormat="1" ht="12.75">
      <c r="A802" s="43"/>
      <c r="B802" s="45"/>
      <c r="C802" s="44"/>
      <c r="D802" s="46"/>
      <c r="E802" s="21"/>
      <c r="F802" s="21"/>
      <c r="G802"/>
      <c r="H802"/>
      <c r="I802"/>
    </row>
    <row r="803" spans="1:9" s="6" customFormat="1" ht="12.75">
      <c r="A803" s="43"/>
      <c r="B803" s="45"/>
      <c r="C803" s="44"/>
      <c r="D803" s="46"/>
      <c r="E803" s="21"/>
      <c r="F803" s="21"/>
      <c r="G803"/>
      <c r="H803"/>
      <c r="I803"/>
    </row>
    <row r="804" spans="1:9" s="6" customFormat="1" ht="12.75">
      <c r="A804" s="43"/>
      <c r="B804" s="45"/>
      <c r="C804" s="44"/>
      <c r="D804" s="46"/>
      <c r="E804" s="21"/>
      <c r="F804" s="21"/>
      <c r="G804"/>
      <c r="H804"/>
      <c r="I804"/>
    </row>
    <row r="805" spans="1:9" s="6" customFormat="1" ht="12.75">
      <c r="A805" s="43"/>
      <c r="B805" s="45"/>
      <c r="C805" s="44"/>
      <c r="D805" s="46"/>
      <c r="E805" s="21"/>
      <c r="F805" s="21"/>
      <c r="G805"/>
      <c r="H805"/>
      <c r="I805"/>
    </row>
    <row r="806" spans="1:9" s="6" customFormat="1" ht="12.75">
      <c r="A806" s="43"/>
      <c r="B806" s="45"/>
      <c r="C806" s="44"/>
      <c r="D806" s="46"/>
      <c r="E806" s="21"/>
      <c r="F806" s="21"/>
      <c r="G806"/>
      <c r="H806"/>
      <c r="I806"/>
    </row>
    <row r="807" spans="1:9" s="6" customFormat="1" ht="12.75">
      <c r="A807" s="43"/>
      <c r="B807" s="45"/>
      <c r="C807" s="44"/>
      <c r="D807" s="46"/>
      <c r="E807" s="21"/>
      <c r="F807" s="21"/>
      <c r="G807"/>
      <c r="H807"/>
      <c r="I807"/>
    </row>
    <row r="808" spans="1:9" s="6" customFormat="1" ht="12.75">
      <c r="A808" s="43"/>
      <c r="B808" s="45"/>
      <c r="C808" s="44"/>
      <c r="D808" s="46"/>
      <c r="E808" s="21"/>
      <c r="F808" s="21"/>
      <c r="G808"/>
      <c r="H808"/>
      <c r="I808"/>
    </row>
    <row r="809" spans="1:9" s="6" customFormat="1" ht="12.75">
      <c r="A809" s="43"/>
      <c r="B809" s="45"/>
      <c r="C809" s="44"/>
      <c r="D809" s="46"/>
      <c r="E809" s="21"/>
      <c r="F809" s="21"/>
      <c r="G809"/>
      <c r="H809"/>
      <c r="I809"/>
    </row>
    <row r="810" spans="1:9" s="6" customFormat="1" ht="12.75">
      <c r="A810" s="43"/>
      <c r="B810" s="45"/>
      <c r="C810" s="44"/>
      <c r="D810" s="46"/>
      <c r="E810" s="21"/>
      <c r="F810" s="21"/>
      <c r="G810"/>
      <c r="H810"/>
      <c r="I810"/>
    </row>
    <row r="811" spans="1:9" s="6" customFormat="1" ht="12.75">
      <c r="A811" s="43"/>
      <c r="B811" s="45"/>
      <c r="C811" s="44"/>
      <c r="D811" s="46"/>
      <c r="E811" s="21"/>
      <c r="F811" s="21"/>
      <c r="G811"/>
      <c r="H811"/>
      <c r="I811"/>
    </row>
    <row r="812" spans="1:9" s="6" customFormat="1" ht="12.75">
      <c r="A812" s="43"/>
      <c r="B812" s="45"/>
      <c r="C812" s="44"/>
      <c r="D812" s="46"/>
      <c r="E812" s="21"/>
      <c r="F812" s="21"/>
      <c r="G812"/>
      <c r="H812"/>
      <c r="I812"/>
    </row>
    <row r="813" spans="1:9" s="6" customFormat="1" ht="12.75">
      <c r="A813" s="43"/>
      <c r="B813" s="45"/>
      <c r="C813" s="44"/>
      <c r="D813" s="46"/>
      <c r="E813" s="21"/>
      <c r="F813" s="21"/>
      <c r="G813"/>
      <c r="H813"/>
      <c r="I813"/>
    </row>
    <row r="814" spans="1:9" s="6" customFormat="1" ht="12.75">
      <c r="A814" s="43"/>
      <c r="B814" s="45"/>
      <c r="C814" s="44"/>
      <c r="D814" s="46"/>
      <c r="E814" s="21"/>
      <c r="F814" s="21"/>
      <c r="G814"/>
      <c r="H814"/>
      <c r="I814"/>
    </row>
    <row r="815" spans="1:9" s="6" customFormat="1" ht="12.75">
      <c r="A815" s="43"/>
      <c r="B815" s="45"/>
      <c r="C815" s="44"/>
      <c r="D815" s="46"/>
      <c r="E815" s="21"/>
      <c r="F815" s="21"/>
      <c r="G815"/>
      <c r="H815"/>
      <c r="I815"/>
    </row>
    <row r="816" spans="1:9" s="6" customFormat="1" ht="12.75">
      <c r="A816" s="43"/>
      <c r="B816" s="45"/>
      <c r="C816" s="44"/>
      <c r="D816" s="46"/>
      <c r="E816" s="21"/>
      <c r="F816" s="21"/>
      <c r="G816"/>
      <c r="H816"/>
      <c r="I816"/>
    </row>
    <row r="817" spans="1:9" s="6" customFormat="1" ht="12.75">
      <c r="A817" s="43"/>
      <c r="B817" s="45"/>
      <c r="C817" s="44"/>
      <c r="D817" s="46"/>
      <c r="E817" s="21"/>
      <c r="F817" s="21"/>
      <c r="G817"/>
      <c r="H817"/>
      <c r="I817"/>
    </row>
    <row r="818" spans="1:9" s="6" customFormat="1" ht="12.75">
      <c r="A818" s="43"/>
      <c r="B818" s="45"/>
      <c r="C818" s="44"/>
      <c r="D818" s="46"/>
      <c r="E818" s="21"/>
      <c r="F818" s="21"/>
      <c r="G818"/>
      <c r="H818"/>
      <c r="I818"/>
    </row>
    <row r="819" spans="1:9" s="6" customFormat="1" ht="12.75">
      <c r="A819" s="43"/>
      <c r="B819" s="45"/>
      <c r="C819" s="44"/>
      <c r="D819" s="46"/>
      <c r="E819" s="21"/>
      <c r="F819" s="21"/>
      <c r="G819"/>
      <c r="H819"/>
      <c r="I819"/>
    </row>
    <row r="820" spans="1:9" s="6" customFormat="1" ht="12.75">
      <c r="A820" s="43"/>
      <c r="B820" s="45"/>
      <c r="C820" s="44"/>
      <c r="D820" s="46"/>
      <c r="E820" s="21"/>
      <c r="F820" s="21"/>
      <c r="G820"/>
      <c r="H820"/>
      <c r="I820"/>
    </row>
    <row r="821" spans="1:9" s="6" customFormat="1" ht="12.75">
      <c r="A821" s="43"/>
      <c r="B821" s="45"/>
      <c r="C821" s="44"/>
      <c r="D821" s="46"/>
      <c r="E821" s="21"/>
      <c r="F821" s="21"/>
      <c r="G821"/>
      <c r="H821"/>
      <c r="I821"/>
    </row>
    <row r="822" spans="1:9" s="6" customFormat="1" ht="12.75">
      <c r="A822" s="43"/>
      <c r="B822" s="45"/>
      <c r="C822" s="44"/>
      <c r="D822" s="46"/>
      <c r="E822" s="21"/>
      <c r="F822" s="21"/>
      <c r="G822"/>
      <c r="H822"/>
      <c r="I822"/>
    </row>
    <row r="823" spans="1:9" s="6" customFormat="1" ht="12.75">
      <c r="A823" s="43"/>
      <c r="B823" s="45"/>
      <c r="C823" s="44"/>
      <c r="D823" s="46"/>
      <c r="E823" s="21"/>
      <c r="F823" s="21"/>
      <c r="G823"/>
      <c r="H823"/>
      <c r="I823"/>
    </row>
    <row r="824" spans="1:9" s="6" customFormat="1" ht="12.75">
      <c r="A824" s="43"/>
      <c r="B824" s="45"/>
      <c r="C824" s="44"/>
      <c r="D824" s="46"/>
      <c r="E824" s="21"/>
      <c r="F824" s="21"/>
      <c r="G824"/>
      <c r="H824"/>
      <c r="I824"/>
    </row>
    <row r="825" spans="1:9" s="6" customFormat="1" ht="12.75">
      <c r="A825" s="43"/>
      <c r="B825" s="45"/>
      <c r="C825" s="44"/>
      <c r="D825" s="46"/>
      <c r="E825" s="21"/>
      <c r="F825" s="21"/>
      <c r="G825"/>
      <c r="H825"/>
      <c r="I825"/>
    </row>
    <row r="826" spans="1:9" s="6" customFormat="1" ht="12.75">
      <c r="A826" s="43"/>
      <c r="B826" s="45"/>
      <c r="C826" s="44"/>
      <c r="D826" s="46"/>
      <c r="E826" s="21"/>
      <c r="F826" s="21"/>
      <c r="G826"/>
      <c r="H826"/>
      <c r="I826"/>
    </row>
    <row r="827" spans="1:9" s="6" customFormat="1" ht="12.75">
      <c r="A827" s="43"/>
      <c r="B827" s="45"/>
      <c r="C827" s="44"/>
      <c r="D827" s="46"/>
      <c r="E827" s="21"/>
      <c r="F827" s="21"/>
      <c r="G827"/>
      <c r="H827"/>
      <c r="I827"/>
    </row>
    <row r="828" spans="1:9" s="6" customFormat="1" ht="12.75">
      <c r="A828" s="43"/>
      <c r="B828" s="45"/>
      <c r="C828" s="44"/>
      <c r="D828" s="46"/>
      <c r="E828" s="21"/>
      <c r="F828" s="21"/>
      <c r="G828"/>
      <c r="H828"/>
      <c r="I828"/>
    </row>
    <row r="829" spans="1:9" s="6" customFormat="1" ht="12.75">
      <c r="A829" s="43"/>
      <c r="B829" s="45"/>
      <c r="C829" s="44"/>
      <c r="D829" s="46"/>
      <c r="E829" s="21"/>
      <c r="F829" s="21"/>
      <c r="G829"/>
      <c r="H829"/>
      <c r="I829"/>
    </row>
    <row r="830" spans="1:9" s="6" customFormat="1" ht="12.75">
      <c r="A830" s="43"/>
      <c r="B830" s="45"/>
      <c r="C830" s="44"/>
      <c r="D830" s="46"/>
      <c r="E830" s="21"/>
      <c r="F830" s="21"/>
      <c r="G830"/>
      <c r="H830"/>
      <c r="I830"/>
    </row>
    <row r="831" spans="1:9" s="6" customFormat="1" ht="12.75">
      <c r="A831" s="43"/>
      <c r="B831" s="45"/>
      <c r="C831" s="44"/>
      <c r="D831" s="46"/>
      <c r="E831" s="21"/>
      <c r="F831" s="21"/>
      <c r="G831"/>
      <c r="H831"/>
      <c r="I831"/>
    </row>
    <row r="832" spans="1:9" s="6" customFormat="1" ht="12.75">
      <c r="A832" s="43"/>
      <c r="B832" s="45"/>
      <c r="C832" s="44"/>
      <c r="D832" s="46"/>
      <c r="E832" s="21"/>
      <c r="F832" s="21"/>
      <c r="G832"/>
      <c r="H832"/>
      <c r="I832"/>
    </row>
    <row r="833" spans="1:9" s="6" customFormat="1" ht="12.75">
      <c r="A833" s="43"/>
      <c r="B833" s="45"/>
      <c r="C833" s="44"/>
      <c r="D833" s="46"/>
      <c r="E833" s="21"/>
      <c r="F833" s="21"/>
      <c r="G833"/>
      <c r="H833"/>
      <c r="I833"/>
    </row>
    <row r="834" spans="1:9" s="6" customFormat="1" ht="12.75">
      <c r="A834" s="43"/>
      <c r="B834" s="45"/>
      <c r="C834" s="44"/>
      <c r="D834" s="46"/>
      <c r="E834" s="21"/>
      <c r="F834" s="21"/>
      <c r="G834"/>
      <c r="H834"/>
      <c r="I834"/>
    </row>
    <row r="835" spans="1:9" s="6" customFormat="1" ht="12.75">
      <c r="A835" s="43"/>
      <c r="B835" s="45"/>
      <c r="C835" s="44"/>
      <c r="D835" s="46"/>
      <c r="E835" s="21"/>
      <c r="F835" s="21"/>
      <c r="G835"/>
      <c r="H835"/>
      <c r="I835"/>
    </row>
    <row r="836" spans="1:9" s="6" customFormat="1" ht="12.75">
      <c r="A836" s="43"/>
      <c r="B836" s="45"/>
      <c r="C836" s="44"/>
      <c r="D836" s="46"/>
      <c r="E836" s="21"/>
      <c r="F836" s="21"/>
      <c r="G836"/>
      <c r="H836"/>
      <c r="I836"/>
    </row>
    <row r="837" spans="1:9" s="6" customFormat="1" ht="12.75">
      <c r="A837" s="43"/>
      <c r="B837" s="45"/>
      <c r="C837" s="44"/>
      <c r="D837" s="46"/>
      <c r="E837" s="21"/>
      <c r="F837" s="21"/>
      <c r="G837"/>
      <c r="H837"/>
      <c r="I837"/>
    </row>
    <row r="838" spans="1:9" s="6" customFormat="1" ht="12.75">
      <c r="A838" s="43"/>
      <c r="B838" s="45"/>
      <c r="C838" s="44"/>
      <c r="D838" s="46"/>
      <c r="E838" s="21"/>
      <c r="F838" s="21"/>
      <c r="G838"/>
      <c r="H838"/>
      <c r="I838"/>
    </row>
    <row r="839" spans="1:9" s="6" customFormat="1" ht="12.75">
      <c r="A839" s="43"/>
      <c r="B839" s="45"/>
      <c r="C839" s="44"/>
      <c r="D839" s="46"/>
      <c r="E839" s="21"/>
      <c r="F839" s="21"/>
      <c r="G839"/>
      <c r="H839"/>
      <c r="I839"/>
    </row>
    <row r="840" spans="1:9" s="6" customFormat="1" ht="12.75">
      <c r="A840" s="43"/>
      <c r="B840" s="45"/>
      <c r="C840" s="44"/>
      <c r="D840" s="46"/>
      <c r="E840" s="21"/>
      <c r="F840" s="21"/>
      <c r="G840"/>
      <c r="H840"/>
      <c r="I840"/>
    </row>
    <row r="841" spans="1:9" s="6" customFormat="1" ht="12.75">
      <c r="A841" s="43"/>
      <c r="B841" s="45"/>
      <c r="C841" s="44"/>
      <c r="D841" s="46"/>
      <c r="E841" s="21"/>
      <c r="F841" s="21"/>
      <c r="G841"/>
      <c r="H841"/>
      <c r="I841"/>
    </row>
    <row r="842" spans="1:9" s="6" customFormat="1" ht="12.75">
      <c r="A842" s="43"/>
      <c r="B842" s="45"/>
      <c r="C842" s="44"/>
      <c r="D842" s="46"/>
      <c r="E842" s="21"/>
      <c r="F842" s="21"/>
      <c r="G842"/>
      <c r="H842"/>
      <c r="I842"/>
    </row>
    <row r="843" spans="1:9" s="6" customFormat="1" ht="12.75">
      <c r="A843" s="43"/>
      <c r="B843" s="45"/>
      <c r="C843" s="44"/>
      <c r="D843" s="46"/>
      <c r="E843" s="21"/>
      <c r="F843" s="21"/>
      <c r="G843"/>
      <c r="H843"/>
      <c r="I843"/>
    </row>
    <row r="844" spans="1:9" s="6" customFormat="1" ht="12.75">
      <c r="A844" s="43"/>
      <c r="B844" s="45"/>
      <c r="C844" s="44"/>
      <c r="D844" s="46"/>
      <c r="E844" s="21"/>
      <c r="F844" s="21"/>
      <c r="G844"/>
      <c r="H844"/>
      <c r="I844"/>
    </row>
    <row r="845" spans="1:9" s="6" customFormat="1" ht="12.75">
      <c r="A845" s="43"/>
      <c r="B845" s="45"/>
      <c r="C845" s="44"/>
      <c r="D845" s="46"/>
      <c r="E845" s="21"/>
      <c r="F845" s="21"/>
      <c r="G845"/>
      <c r="H845"/>
      <c r="I845"/>
    </row>
    <row r="846" spans="1:9" s="6" customFormat="1" ht="12.75">
      <c r="A846" s="43"/>
      <c r="B846" s="45"/>
      <c r="C846" s="44"/>
      <c r="D846" s="46"/>
      <c r="E846" s="21"/>
      <c r="F846" s="21"/>
      <c r="G846"/>
      <c r="H846"/>
      <c r="I846"/>
    </row>
    <row r="847" spans="1:9" s="6" customFormat="1" ht="12.75">
      <c r="A847" s="43"/>
      <c r="B847" s="45"/>
      <c r="C847" s="44"/>
      <c r="D847" s="46"/>
      <c r="E847" s="21"/>
      <c r="F847" s="21"/>
      <c r="G847"/>
      <c r="H847"/>
      <c r="I847"/>
    </row>
    <row r="848" spans="1:9" s="6" customFormat="1" ht="12.75">
      <c r="A848" s="43"/>
      <c r="B848" s="45"/>
      <c r="C848" s="44"/>
      <c r="D848" s="46"/>
      <c r="E848" s="21"/>
      <c r="F848" s="21"/>
      <c r="G848"/>
      <c r="H848"/>
      <c r="I848"/>
    </row>
    <row r="849" spans="1:9" s="6" customFormat="1" ht="12.75">
      <c r="A849" s="43"/>
      <c r="B849" s="45"/>
      <c r="C849" s="44"/>
      <c r="D849" s="46"/>
      <c r="E849" s="21"/>
      <c r="F849" s="21"/>
      <c r="G849"/>
      <c r="H849"/>
      <c r="I849"/>
    </row>
    <row r="850" spans="1:9" s="6" customFormat="1" ht="12.75">
      <c r="A850" s="43"/>
      <c r="B850" s="45"/>
      <c r="C850" s="44"/>
      <c r="D850" s="46"/>
      <c r="E850" s="21"/>
      <c r="F850" s="21"/>
      <c r="G850"/>
      <c r="H850"/>
      <c r="I850"/>
    </row>
    <row r="851" spans="1:9" s="6" customFormat="1" ht="12.75">
      <c r="A851" s="43"/>
      <c r="B851" s="45"/>
      <c r="C851" s="44"/>
      <c r="D851" s="46"/>
      <c r="E851" s="21"/>
      <c r="F851" s="21"/>
      <c r="G851"/>
      <c r="H851"/>
      <c r="I851"/>
    </row>
    <row r="852" spans="1:9" s="6" customFormat="1" ht="12.75">
      <c r="A852" s="43"/>
      <c r="B852" s="45"/>
      <c r="C852" s="44"/>
      <c r="D852" s="46"/>
      <c r="E852" s="21"/>
      <c r="F852" s="21"/>
      <c r="G852"/>
      <c r="H852"/>
      <c r="I852"/>
    </row>
    <row r="853" spans="1:9" s="6" customFormat="1" ht="12.75">
      <c r="A853" s="43"/>
      <c r="B853" s="45"/>
      <c r="C853" s="44"/>
      <c r="D853" s="46"/>
      <c r="E853" s="21"/>
      <c r="F853" s="21"/>
      <c r="G853"/>
      <c r="H853"/>
      <c r="I853"/>
    </row>
    <row r="854" spans="1:9" s="6" customFormat="1" ht="12.75">
      <c r="A854" s="43"/>
      <c r="B854" s="45"/>
      <c r="C854" s="44"/>
      <c r="D854" s="46"/>
      <c r="E854" s="21"/>
      <c r="F854" s="21"/>
      <c r="G854"/>
      <c r="H854"/>
      <c r="I854"/>
    </row>
    <row r="855" spans="1:9" s="6" customFormat="1" ht="12.75">
      <c r="A855" s="43"/>
      <c r="B855" s="45"/>
      <c r="C855" s="44"/>
      <c r="D855" s="46"/>
      <c r="E855" s="21"/>
      <c r="F855" s="21"/>
      <c r="G855"/>
      <c r="H855"/>
      <c r="I855"/>
    </row>
    <row r="856" spans="1:9" s="6" customFormat="1" ht="12.75">
      <c r="A856" s="43"/>
      <c r="B856" s="45"/>
      <c r="C856" s="44"/>
      <c r="D856" s="46"/>
      <c r="E856" s="21"/>
      <c r="F856" s="21"/>
      <c r="G856"/>
      <c r="H856"/>
      <c r="I856"/>
    </row>
    <row r="857" spans="1:9" s="6" customFormat="1" ht="12.75">
      <c r="A857" s="43"/>
      <c r="B857" s="45"/>
      <c r="C857" s="44"/>
      <c r="D857" s="46"/>
      <c r="E857" s="21"/>
      <c r="F857" s="21"/>
      <c r="G857"/>
      <c r="H857"/>
      <c r="I857"/>
    </row>
    <row r="858" spans="1:9" s="6" customFormat="1" ht="12.75">
      <c r="A858" s="43"/>
      <c r="B858" s="45"/>
      <c r="C858" s="44"/>
      <c r="D858" s="46"/>
      <c r="E858" s="21"/>
      <c r="F858" s="21"/>
      <c r="G858"/>
      <c r="H858"/>
      <c r="I858"/>
    </row>
    <row r="859" spans="1:9" s="6" customFormat="1" ht="12.75">
      <c r="A859" s="43"/>
      <c r="B859" s="45"/>
      <c r="C859" s="44"/>
      <c r="D859" s="46"/>
      <c r="E859" s="21"/>
      <c r="F859" s="21"/>
      <c r="G859"/>
      <c r="H859"/>
      <c r="I859"/>
    </row>
    <row r="860" spans="1:9" s="6" customFormat="1" ht="12.75">
      <c r="A860" s="43"/>
      <c r="B860" s="45"/>
      <c r="C860" s="44"/>
      <c r="D860" s="46"/>
      <c r="E860" s="21"/>
      <c r="F860" s="21"/>
      <c r="G860"/>
      <c r="H860"/>
      <c r="I860"/>
    </row>
    <row r="861" spans="1:9" s="6" customFormat="1" ht="12.75">
      <c r="A861" s="43"/>
      <c r="B861" s="45"/>
      <c r="C861" s="44"/>
      <c r="D861" s="46"/>
      <c r="E861" s="21"/>
      <c r="F861" s="21"/>
      <c r="G861"/>
      <c r="H861"/>
      <c r="I861"/>
    </row>
    <row r="862" spans="1:9" s="6" customFormat="1" ht="12.75">
      <c r="A862" s="43"/>
      <c r="B862" s="45"/>
      <c r="C862" s="44"/>
      <c r="D862" s="46"/>
      <c r="E862" s="21"/>
      <c r="F862" s="21"/>
      <c r="G862"/>
      <c r="H862"/>
      <c r="I862"/>
    </row>
    <row r="863" spans="1:9" s="6" customFormat="1" ht="12.75">
      <c r="A863" s="43"/>
      <c r="B863" s="45"/>
      <c r="C863" s="44"/>
      <c r="D863" s="46"/>
      <c r="E863" s="21"/>
      <c r="F863" s="21"/>
      <c r="G863"/>
      <c r="H863"/>
      <c r="I863"/>
    </row>
    <row r="864" spans="1:9" s="6" customFormat="1" ht="12.75">
      <c r="A864" s="43"/>
      <c r="B864" s="45"/>
      <c r="C864" s="44"/>
      <c r="D864" s="46"/>
      <c r="E864" s="21"/>
      <c r="F864" s="21"/>
      <c r="G864"/>
      <c r="H864"/>
      <c r="I864"/>
    </row>
    <row r="865" spans="1:9" s="6" customFormat="1" ht="12.75">
      <c r="A865" s="43"/>
      <c r="B865" s="45"/>
      <c r="C865" s="44"/>
      <c r="D865" s="46"/>
      <c r="E865" s="21"/>
      <c r="F865" s="21"/>
      <c r="G865"/>
      <c r="H865"/>
      <c r="I865"/>
    </row>
    <row r="866" spans="1:9" s="6" customFormat="1" ht="12.75">
      <c r="A866" s="43"/>
      <c r="B866" s="45"/>
      <c r="C866" s="44"/>
      <c r="D866" s="46"/>
      <c r="E866" s="21"/>
      <c r="F866" s="21"/>
      <c r="G866"/>
      <c r="H866"/>
      <c r="I866"/>
    </row>
    <row r="867" spans="1:9" s="6" customFormat="1" ht="12.75">
      <c r="A867" s="43"/>
      <c r="B867" s="45"/>
      <c r="C867" s="44"/>
      <c r="D867" s="46"/>
      <c r="E867" s="21"/>
      <c r="F867" s="21"/>
      <c r="G867"/>
      <c r="H867"/>
      <c r="I867"/>
    </row>
    <row r="868" spans="1:9" s="6" customFormat="1" ht="12.75">
      <c r="A868" s="43"/>
      <c r="B868" s="45"/>
      <c r="C868" s="44"/>
      <c r="D868" s="46"/>
      <c r="E868" s="21"/>
      <c r="F868" s="21"/>
      <c r="G868"/>
      <c r="H868"/>
      <c r="I868"/>
    </row>
    <row r="869" spans="1:9" s="6" customFormat="1" ht="12.75">
      <c r="A869" s="43"/>
      <c r="B869" s="45"/>
      <c r="C869" s="44"/>
      <c r="D869" s="46"/>
      <c r="E869" s="21"/>
      <c r="F869" s="21"/>
      <c r="G869"/>
      <c r="H869"/>
      <c r="I869"/>
    </row>
    <row r="870" spans="1:9" s="6" customFormat="1" ht="12.75">
      <c r="A870" s="43"/>
      <c r="B870" s="45"/>
      <c r="C870" s="44"/>
      <c r="D870" s="46"/>
      <c r="E870" s="21"/>
      <c r="F870" s="21"/>
      <c r="G870"/>
      <c r="H870"/>
      <c r="I870"/>
    </row>
    <row r="871" spans="1:9" s="6" customFormat="1" ht="12.75">
      <c r="A871" s="43"/>
      <c r="B871" s="45"/>
      <c r="C871" s="44"/>
      <c r="D871" s="46"/>
      <c r="E871" s="21"/>
      <c r="F871" s="21"/>
      <c r="G871"/>
      <c r="H871"/>
      <c r="I871"/>
    </row>
    <row r="872" spans="1:9" s="6" customFormat="1" ht="12.75">
      <c r="A872" s="43"/>
      <c r="B872" s="45"/>
      <c r="C872" s="44"/>
      <c r="D872" s="46"/>
      <c r="E872" s="21"/>
      <c r="F872" s="21"/>
      <c r="G872"/>
      <c r="H872"/>
      <c r="I872"/>
    </row>
    <row r="873" spans="1:9" s="6" customFormat="1" ht="12.75">
      <c r="A873" s="43"/>
      <c r="B873" s="45"/>
      <c r="C873" s="44"/>
      <c r="D873" s="46"/>
      <c r="E873" s="21"/>
      <c r="F873" s="21"/>
      <c r="G873"/>
      <c r="H873"/>
      <c r="I873"/>
    </row>
    <row r="874" spans="1:9" s="6" customFormat="1" ht="12.75">
      <c r="A874" s="43"/>
      <c r="B874" s="45"/>
      <c r="C874" s="44"/>
      <c r="D874" s="46"/>
      <c r="E874" s="21"/>
      <c r="F874" s="21"/>
      <c r="G874"/>
      <c r="H874"/>
      <c r="I874"/>
    </row>
    <row r="875" spans="1:9" s="6" customFormat="1" ht="12.75">
      <c r="A875" s="43"/>
      <c r="B875" s="45"/>
      <c r="C875" s="44"/>
      <c r="D875" s="46"/>
      <c r="E875" s="21"/>
      <c r="F875" s="21"/>
      <c r="G875"/>
      <c r="H875"/>
      <c r="I875"/>
    </row>
    <row r="876" spans="1:9" s="6" customFormat="1" ht="12.75">
      <c r="A876" s="43"/>
      <c r="B876" s="45"/>
      <c r="C876" s="44"/>
      <c r="D876" s="46"/>
      <c r="E876" s="21"/>
      <c r="F876" s="21"/>
      <c r="G876"/>
      <c r="H876"/>
      <c r="I876"/>
    </row>
    <row r="877" spans="1:9" s="6" customFormat="1" ht="12.75">
      <c r="A877" s="43"/>
      <c r="B877" s="45"/>
      <c r="C877" s="44"/>
      <c r="D877" s="46"/>
      <c r="E877" s="21"/>
      <c r="F877" s="21"/>
      <c r="G877"/>
      <c r="H877"/>
      <c r="I877"/>
    </row>
    <row r="878" spans="1:9" s="6" customFormat="1" ht="12.75">
      <c r="A878" s="43"/>
      <c r="B878" s="45"/>
      <c r="C878" s="44"/>
      <c r="D878" s="46"/>
      <c r="E878" s="21"/>
      <c r="F878" s="21"/>
      <c r="G878"/>
      <c r="H878"/>
      <c r="I878"/>
    </row>
    <row r="879" spans="1:9" s="6" customFormat="1" ht="12.75">
      <c r="A879" s="43"/>
      <c r="B879" s="45"/>
      <c r="C879" s="44"/>
      <c r="D879" s="46"/>
      <c r="E879" s="21"/>
      <c r="F879" s="21"/>
      <c r="G879"/>
      <c r="H879"/>
      <c r="I879"/>
    </row>
    <row r="880" spans="1:9" s="6" customFormat="1" ht="12.75">
      <c r="A880" s="43"/>
      <c r="B880" s="45"/>
      <c r="C880" s="44"/>
      <c r="D880" s="46"/>
      <c r="E880" s="21"/>
      <c r="F880" s="21"/>
      <c r="G880"/>
      <c r="H880"/>
      <c r="I880"/>
    </row>
    <row r="881" spans="1:9" s="6" customFormat="1" ht="12.75">
      <c r="A881" s="43"/>
      <c r="B881" s="45"/>
      <c r="C881" s="44"/>
      <c r="D881" s="46"/>
      <c r="E881" s="21"/>
      <c r="F881" s="21"/>
      <c r="G881"/>
      <c r="H881"/>
      <c r="I881"/>
    </row>
    <row r="882" spans="1:9" s="6" customFormat="1" ht="12.75">
      <c r="A882" s="43"/>
      <c r="B882" s="45"/>
      <c r="C882" s="44"/>
      <c r="D882" s="46"/>
      <c r="E882" s="21"/>
      <c r="F882" s="21"/>
      <c r="G882"/>
      <c r="H882"/>
      <c r="I882"/>
    </row>
    <row r="883" spans="1:9" s="6" customFormat="1" ht="12.75">
      <c r="A883" s="43"/>
      <c r="B883" s="45"/>
      <c r="C883" s="44"/>
      <c r="D883" s="46"/>
      <c r="E883" s="21"/>
      <c r="F883" s="21"/>
      <c r="G883"/>
      <c r="H883"/>
      <c r="I883"/>
    </row>
    <row r="884" spans="1:9" s="6" customFormat="1" ht="12.75">
      <c r="A884" s="43"/>
      <c r="B884" s="45"/>
      <c r="C884" s="44"/>
      <c r="D884" s="46"/>
      <c r="E884" s="21"/>
      <c r="F884" s="21"/>
      <c r="G884"/>
      <c r="H884"/>
      <c r="I884"/>
    </row>
    <row r="885" spans="1:9" s="6" customFormat="1" ht="12.75">
      <c r="A885" s="43"/>
      <c r="B885" s="45"/>
      <c r="C885" s="44"/>
      <c r="D885" s="46"/>
      <c r="E885" s="21"/>
      <c r="F885" s="21"/>
      <c r="G885"/>
      <c r="H885"/>
      <c r="I885"/>
    </row>
    <row r="886" spans="1:9" s="6" customFormat="1" ht="12.75">
      <c r="A886" s="43"/>
      <c r="B886" s="45"/>
      <c r="C886" s="44"/>
      <c r="D886" s="46"/>
      <c r="E886" s="21"/>
      <c r="F886" s="21"/>
      <c r="G886"/>
      <c r="H886"/>
      <c r="I886"/>
    </row>
    <row r="887" spans="1:9" s="6" customFormat="1" ht="12.75">
      <c r="A887" s="43"/>
      <c r="B887" s="45"/>
      <c r="C887" s="44"/>
      <c r="D887" s="46"/>
      <c r="E887" s="21"/>
      <c r="F887" s="21"/>
      <c r="G887"/>
      <c r="H887"/>
      <c r="I887"/>
    </row>
    <row r="888" spans="1:9" s="6" customFormat="1" ht="12.75">
      <c r="A888" s="43"/>
      <c r="B888" s="45"/>
      <c r="C888" s="44"/>
      <c r="D888" s="46"/>
      <c r="E888" s="21"/>
      <c r="F888" s="21"/>
      <c r="G888"/>
      <c r="H888"/>
      <c r="I888"/>
    </row>
    <row r="889" spans="1:9" s="6" customFormat="1" ht="12.75">
      <c r="A889" s="43"/>
      <c r="B889" s="45"/>
      <c r="C889" s="44"/>
      <c r="D889" s="46"/>
      <c r="E889" s="21"/>
      <c r="F889" s="21"/>
      <c r="G889"/>
      <c r="H889"/>
      <c r="I889"/>
    </row>
    <row r="890" spans="1:9" s="6" customFormat="1" ht="12.75">
      <c r="A890" s="43"/>
      <c r="B890" s="45"/>
      <c r="C890" s="44"/>
      <c r="D890" s="46"/>
      <c r="E890" s="21"/>
      <c r="F890" s="21"/>
      <c r="G890"/>
      <c r="H890"/>
      <c r="I890"/>
    </row>
    <row r="891" spans="1:9" s="6" customFormat="1" ht="12.75">
      <c r="A891" s="43"/>
      <c r="B891" s="45"/>
      <c r="C891" s="44"/>
      <c r="D891" s="46"/>
      <c r="E891" s="21"/>
      <c r="F891" s="21"/>
      <c r="G891"/>
      <c r="H891"/>
      <c r="I891"/>
    </row>
    <row r="892" spans="1:9" s="6" customFormat="1" ht="12.75">
      <c r="A892" s="43"/>
      <c r="B892" s="45"/>
      <c r="C892" s="44"/>
      <c r="D892" s="46"/>
      <c r="E892" s="21"/>
      <c r="F892" s="21"/>
      <c r="G892"/>
      <c r="H892"/>
      <c r="I892"/>
    </row>
    <row r="893" spans="1:9" s="6" customFormat="1" ht="12.75">
      <c r="A893" s="43"/>
      <c r="B893" s="45"/>
      <c r="C893" s="44"/>
      <c r="D893" s="46"/>
      <c r="E893" s="21"/>
      <c r="F893" s="21"/>
      <c r="G893"/>
      <c r="H893"/>
      <c r="I893"/>
    </row>
    <row r="894" spans="1:9" s="6" customFormat="1" ht="12.75">
      <c r="A894" s="43"/>
      <c r="B894" s="45"/>
      <c r="C894" s="44"/>
      <c r="D894" s="46"/>
      <c r="E894" s="21"/>
      <c r="F894" s="21"/>
      <c r="G894"/>
      <c r="H894"/>
      <c r="I894"/>
    </row>
    <row r="895" spans="1:9" s="6" customFormat="1" ht="12.75">
      <c r="A895" s="43"/>
      <c r="B895" s="45"/>
      <c r="C895" s="44"/>
      <c r="D895" s="46"/>
      <c r="E895" s="21"/>
      <c r="F895" s="21"/>
      <c r="G895"/>
      <c r="H895"/>
      <c r="I895"/>
    </row>
    <row r="896" spans="1:9" s="6" customFormat="1" ht="12.75">
      <c r="A896" s="43"/>
      <c r="B896" s="45"/>
      <c r="C896" s="44"/>
      <c r="D896" s="46"/>
      <c r="E896" s="21"/>
      <c r="F896" s="21"/>
      <c r="G896"/>
      <c r="H896"/>
      <c r="I896"/>
    </row>
    <row r="897" spans="1:9" s="6" customFormat="1" ht="12.75">
      <c r="A897" s="43"/>
      <c r="B897" s="45"/>
      <c r="C897" s="44"/>
      <c r="D897" s="46"/>
      <c r="E897" s="21"/>
      <c r="F897" s="21"/>
      <c r="G897"/>
      <c r="H897"/>
      <c r="I897"/>
    </row>
    <row r="898" spans="1:9" s="6" customFormat="1" ht="12.75">
      <c r="A898" s="43"/>
      <c r="B898" s="45"/>
      <c r="C898" s="44"/>
      <c r="D898" s="46"/>
      <c r="E898" s="21"/>
      <c r="F898" s="21"/>
      <c r="G898"/>
      <c r="H898"/>
      <c r="I898"/>
    </row>
    <row r="899" spans="1:9" s="6" customFormat="1" ht="12.75">
      <c r="A899" s="43"/>
      <c r="B899" s="45"/>
      <c r="C899" s="44"/>
      <c r="D899" s="46"/>
      <c r="E899" s="21"/>
      <c r="F899" s="21"/>
      <c r="G899"/>
      <c r="H899"/>
      <c r="I899"/>
    </row>
    <row r="900" spans="1:9" s="6" customFormat="1" ht="12.75">
      <c r="A900" s="43"/>
      <c r="B900" s="45"/>
      <c r="C900" s="44"/>
      <c r="D900" s="46"/>
      <c r="E900" s="21"/>
      <c r="F900" s="21"/>
      <c r="G900"/>
      <c r="H900"/>
      <c r="I900"/>
    </row>
    <row r="901" spans="1:9" s="6" customFormat="1" ht="12.75">
      <c r="A901" s="43"/>
      <c r="B901" s="45"/>
      <c r="C901" s="44"/>
      <c r="D901" s="46"/>
      <c r="E901" s="21"/>
      <c r="F901" s="21"/>
      <c r="G901"/>
      <c r="H901"/>
      <c r="I901"/>
    </row>
    <row r="902" spans="1:9" s="6" customFormat="1" ht="12.75">
      <c r="A902" s="43"/>
      <c r="B902" s="45"/>
      <c r="C902" s="44"/>
      <c r="D902" s="46"/>
      <c r="E902" s="21"/>
      <c r="F902" s="21"/>
      <c r="G902"/>
      <c r="H902"/>
      <c r="I902"/>
    </row>
    <row r="903" spans="1:9" s="6" customFormat="1" ht="12.75">
      <c r="A903" s="43"/>
      <c r="B903" s="45"/>
      <c r="C903" s="44"/>
      <c r="D903" s="46"/>
      <c r="E903" s="21"/>
      <c r="F903" s="21"/>
      <c r="G903"/>
      <c r="H903"/>
      <c r="I903"/>
    </row>
    <row r="904" spans="1:9" s="6" customFormat="1" ht="12.75">
      <c r="A904" s="43"/>
      <c r="B904" s="45"/>
      <c r="C904" s="44"/>
      <c r="D904" s="46"/>
      <c r="E904" s="21"/>
      <c r="F904" s="21"/>
      <c r="G904"/>
      <c r="H904"/>
      <c r="I904"/>
    </row>
    <row r="905" spans="1:9" s="6" customFormat="1" ht="12.75">
      <c r="A905" s="43"/>
      <c r="B905" s="45"/>
      <c r="C905" s="44"/>
      <c r="D905" s="46"/>
      <c r="E905" s="21"/>
      <c r="F905" s="21"/>
      <c r="G905"/>
      <c r="H905"/>
      <c r="I905"/>
    </row>
    <row r="906" spans="1:9" s="6" customFormat="1" ht="12.75">
      <c r="A906" s="43"/>
      <c r="B906" s="45"/>
      <c r="C906" s="44"/>
      <c r="D906" s="46"/>
      <c r="E906" s="21"/>
      <c r="F906" s="21"/>
      <c r="G906"/>
      <c r="H906"/>
      <c r="I906"/>
    </row>
    <row r="907" spans="1:9" s="6" customFormat="1" ht="12.75">
      <c r="A907" s="43"/>
      <c r="B907" s="45"/>
      <c r="C907" s="44"/>
      <c r="D907" s="46"/>
      <c r="E907" s="21"/>
      <c r="F907" s="21"/>
      <c r="G907"/>
      <c r="H907"/>
      <c r="I907"/>
    </row>
    <row r="908" spans="1:9" s="6" customFormat="1" ht="12.75">
      <c r="A908" s="43"/>
      <c r="B908" s="45"/>
      <c r="C908" s="44"/>
      <c r="D908" s="46"/>
      <c r="E908" s="21"/>
      <c r="F908" s="21"/>
      <c r="G908"/>
      <c r="H908"/>
      <c r="I908"/>
    </row>
    <row r="909" spans="1:9" s="6" customFormat="1" ht="12.75">
      <c r="A909" s="43"/>
      <c r="B909" s="45"/>
      <c r="C909" s="44"/>
      <c r="D909" s="46"/>
      <c r="E909" s="21"/>
      <c r="F909" s="21"/>
      <c r="G909"/>
      <c r="H909"/>
      <c r="I909"/>
    </row>
    <row r="910" spans="1:9" s="6" customFormat="1" ht="12.75">
      <c r="A910" s="43"/>
      <c r="B910" s="45"/>
      <c r="C910" s="44"/>
      <c r="D910" s="46"/>
      <c r="E910" s="21"/>
      <c r="F910" s="21"/>
      <c r="G910"/>
      <c r="H910"/>
      <c r="I910"/>
    </row>
    <row r="911" spans="1:9" s="6" customFormat="1" ht="12.75">
      <c r="A911" s="43"/>
      <c r="B911" s="45"/>
      <c r="C911" s="44"/>
      <c r="D911" s="46"/>
      <c r="E911" s="21"/>
      <c r="F911" s="21"/>
      <c r="G911"/>
      <c r="H911"/>
      <c r="I911"/>
    </row>
    <row r="912" spans="1:9" s="6" customFormat="1" ht="12.75">
      <c r="A912" s="43"/>
      <c r="B912" s="45"/>
      <c r="C912" s="44"/>
      <c r="D912" s="46"/>
      <c r="E912" s="21"/>
      <c r="F912" s="21"/>
      <c r="G912"/>
      <c r="H912"/>
      <c r="I912"/>
    </row>
    <row r="913" spans="1:9" s="6" customFormat="1" ht="12.75">
      <c r="A913" s="43"/>
      <c r="B913" s="45"/>
      <c r="C913" s="44"/>
      <c r="D913" s="46"/>
      <c r="E913" s="21"/>
      <c r="F913" s="21"/>
      <c r="G913"/>
      <c r="H913"/>
      <c r="I913"/>
    </row>
    <row r="914" spans="1:9" s="6" customFormat="1" ht="12.75">
      <c r="A914" s="43"/>
      <c r="B914" s="45"/>
      <c r="C914" s="44"/>
      <c r="D914" s="46"/>
      <c r="E914" s="21"/>
      <c r="F914" s="21"/>
      <c r="G914"/>
      <c r="H914"/>
      <c r="I914"/>
    </row>
    <row r="915" spans="1:9" s="6" customFormat="1" ht="12.75">
      <c r="A915" s="43"/>
      <c r="B915" s="45"/>
      <c r="C915" s="44"/>
      <c r="D915" s="46"/>
      <c r="E915" s="21"/>
      <c r="F915" s="21"/>
      <c r="G915"/>
      <c r="H915"/>
      <c r="I915"/>
    </row>
    <row r="916" spans="1:9" s="6" customFormat="1" ht="12.75">
      <c r="A916" s="43"/>
      <c r="B916" s="45"/>
      <c r="C916" s="44"/>
      <c r="D916" s="46"/>
      <c r="E916" s="21"/>
      <c r="F916" s="21"/>
      <c r="G916"/>
      <c r="H916"/>
      <c r="I916"/>
    </row>
    <row r="917" spans="1:9" s="6" customFormat="1" ht="12.75">
      <c r="A917" s="43"/>
      <c r="B917" s="45"/>
      <c r="C917" s="44"/>
      <c r="D917" s="46"/>
      <c r="E917" s="21"/>
      <c r="F917" s="21"/>
      <c r="G917"/>
      <c r="H917"/>
      <c r="I917"/>
    </row>
    <row r="918" spans="1:9" s="6" customFormat="1" ht="12.75">
      <c r="A918" s="43"/>
      <c r="B918" s="45"/>
      <c r="C918" s="44"/>
      <c r="D918" s="46"/>
      <c r="E918" s="21"/>
      <c r="F918" s="21"/>
      <c r="G918"/>
      <c r="H918"/>
      <c r="I918"/>
    </row>
    <row r="919" spans="1:9" s="6" customFormat="1" ht="12.75">
      <c r="A919" s="43"/>
      <c r="B919" s="45"/>
      <c r="C919" s="44"/>
      <c r="D919" s="46"/>
      <c r="E919" s="21"/>
      <c r="F919" s="21"/>
      <c r="G919"/>
      <c r="H919"/>
      <c r="I919"/>
    </row>
    <row r="920" spans="1:9" s="6" customFormat="1" ht="12.75">
      <c r="A920" s="43"/>
      <c r="B920" s="45"/>
      <c r="C920" s="44"/>
      <c r="D920" s="46"/>
      <c r="E920" s="21"/>
      <c r="F920" s="21"/>
      <c r="G920"/>
      <c r="H920"/>
      <c r="I920"/>
    </row>
    <row r="921" spans="1:9" s="6" customFormat="1" ht="12.75">
      <c r="A921" s="43"/>
      <c r="B921" s="45"/>
      <c r="C921" s="44"/>
      <c r="D921" s="46"/>
      <c r="E921" s="21"/>
      <c r="F921" s="21"/>
      <c r="G921"/>
      <c r="H921"/>
      <c r="I921"/>
    </row>
    <row r="922" spans="1:9" s="6" customFormat="1" ht="12.75">
      <c r="A922" s="43"/>
      <c r="B922" s="45"/>
      <c r="C922" s="44"/>
      <c r="D922" s="46"/>
      <c r="E922" s="21"/>
      <c r="F922" s="21"/>
      <c r="G922"/>
      <c r="H922"/>
      <c r="I922"/>
    </row>
    <row r="923" spans="1:9" s="6" customFormat="1" ht="12.75">
      <c r="A923" s="43"/>
      <c r="B923" s="45"/>
      <c r="C923" s="44"/>
      <c r="D923" s="46"/>
      <c r="E923" s="21"/>
      <c r="F923" s="21"/>
      <c r="G923"/>
      <c r="H923"/>
      <c r="I923"/>
    </row>
    <row r="924" spans="1:9" s="6" customFormat="1" ht="12.75">
      <c r="A924" s="43"/>
      <c r="B924" s="45"/>
      <c r="C924" s="44"/>
      <c r="D924" s="46"/>
      <c r="E924" s="21"/>
      <c r="F924" s="21"/>
      <c r="G924"/>
      <c r="H924"/>
      <c r="I924"/>
    </row>
    <row r="925" spans="1:9" s="6" customFormat="1" ht="12.75">
      <c r="A925" s="43"/>
      <c r="B925" s="45"/>
      <c r="C925" s="44"/>
      <c r="D925" s="46"/>
      <c r="E925" s="21"/>
      <c r="F925" s="21"/>
      <c r="G925"/>
      <c r="H925"/>
      <c r="I925"/>
    </row>
    <row r="926" spans="1:9" s="6" customFormat="1" ht="12.75">
      <c r="A926" s="43"/>
      <c r="B926" s="45"/>
      <c r="C926" s="44"/>
      <c r="D926" s="46"/>
      <c r="E926" s="21"/>
      <c r="F926" s="21"/>
      <c r="G926"/>
      <c r="H926"/>
      <c r="I926"/>
    </row>
    <row r="927" spans="1:9" s="6" customFormat="1" ht="12.75">
      <c r="A927" s="43"/>
      <c r="B927" s="45"/>
      <c r="C927" s="44"/>
      <c r="D927" s="46"/>
      <c r="E927" s="21"/>
      <c r="F927" s="21"/>
      <c r="G927"/>
      <c r="H927"/>
      <c r="I927"/>
    </row>
    <row r="928" spans="1:9" s="6" customFormat="1" ht="12.75">
      <c r="A928" s="43"/>
      <c r="B928" s="45"/>
      <c r="C928" s="44"/>
      <c r="D928" s="46"/>
      <c r="E928" s="21"/>
      <c r="F928" s="21"/>
      <c r="G928"/>
      <c r="H928"/>
      <c r="I928"/>
    </row>
    <row r="929" spans="1:9" s="6" customFormat="1" ht="12.75">
      <c r="A929" s="43"/>
      <c r="B929" s="45"/>
      <c r="C929" s="44"/>
      <c r="D929" s="46"/>
      <c r="E929" s="21"/>
      <c r="F929" s="21"/>
      <c r="G929"/>
      <c r="H929"/>
      <c r="I929"/>
    </row>
    <row r="930" spans="1:9" s="6" customFormat="1" ht="12.75">
      <c r="A930" s="43"/>
      <c r="B930" s="45"/>
      <c r="C930" s="44"/>
      <c r="D930" s="46"/>
      <c r="E930" s="21"/>
      <c r="F930" s="21"/>
      <c r="G930"/>
      <c r="H930"/>
      <c r="I930"/>
    </row>
    <row r="931" spans="1:9" s="6" customFormat="1" ht="12.75">
      <c r="A931" s="43"/>
      <c r="B931" s="45"/>
      <c r="C931" s="44"/>
      <c r="D931" s="46"/>
      <c r="E931" s="21"/>
      <c r="F931" s="21"/>
      <c r="G931"/>
      <c r="H931"/>
      <c r="I931"/>
    </row>
    <row r="932" spans="1:9" s="6" customFormat="1" ht="12.75">
      <c r="A932" s="43"/>
      <c r="B932" s="45"/>
      <c r="C932" s="44"/>
      <c r="D932" s="46"/>
      <c r="E932" s="21"/>
      <c r="F932" s="21"/>
      <c r="G932"/>
      <c r="H932"/>
      <c r="I932"/>
    </row>
    <row r="933" spans="1:9" s="6" customFormat="1" ht="12.75">
      <c r="A933" s="43"/>
      <c r="B933" s="45"/>
      <c r="C933" s="44"/>
      <c r="D933" s="46"/>
      <c r="E933" s="21"/>
      <c r="F933" s="21"/>
      <c r="G933"/>
      <c r="H933"/>
      <c r="I933"/>
    </row>
    <row r="934" spans="1:9" s="6" customFormat="1" ht="12.75">
      <c r="A934" s="43"/>
      <c r="B934" s="45"/>
      <c r="C934" s="44"/>
      <c r="D934" s="46"/>
      <c r="E934" s="21"/>
      <c r="F934" s="21"/>
      <c r="G934"/>
      <c r="H934"/>
      <c r="I934"/>
    </row>
    <row r="935" spans="1:9" s="6" customFormat="1" ht="12.75">
      <c r="A935" s="26"/>
      <c r="B935" s="45"/>
      <c r="C935" s="44"/>
      <c r="D935" s="46"/>
      <c r="E935" s="48"/>
      <c r="F935" s="48"/>
      <c r="G935"/>
      <c r="H935"/>
      <c r="I935"/>
    </row>
    <row r="936" spans="1:9" s="6" customFormat="1" ht="12.75">
      <c r="A936" s="26"/>
      <c r="B936" s="45"/>
      <c r="C936" s="44"/>
      <c r="D936" s="46"/>
      <c r="E936" s="48"/>
      <c r="F936" s="48"/>
      <c r="G936"/>
      <c r="H936"/>
      <c r="I936"/>
    </row>
    <row r="937" spans="1:9" s="6" customFormat="1" ht="12.75">
      <c r="A937" s="26"/>
      <c r="B937" s="45"/>
      <c r="C937" s="44"/>
      <c r="D937" s="46"/>
      <c r="E937" s="48"/>
      <c r="F937" s="48"/>
      <c r="G937"/>
      <c r="H937"/>
      <c r="I937"/>
    </row>
    <row r="938" spans="1:9" s="6" customFormat="1" ht="12.75">
      <c r="A938" s="26"/>
      <c r="B938" s="45"/>
      <c r="C938" s="44"/>
      <c r="D938" s="46"/>
      <c r="E938" s="48"/>
      <c r="F938" s="48"/>
      <c r="G938"/>
      <c r="H938"/>
      <c r="I938"/>
    </row>
    <row r="939" spans="1:9" s="6" customFormat="1" ht="12.75">
      <c r="A939" s="26"/>
      <c r="B939" s="45"/>
      <c r="C939" s="44"/>
      <c r="D939" s="46"/>
      <c r="E939" s="48"/>
      <c r="F939" s="48"/>
      <c r="G939"/>
      <c r="H939"/>
      <c r="I939"/>
    </row>
    <row r="940" spans="1:9" ht="12.75">
      <c r="A940" s="26"/>
      <c r="C940" s="44"/>
      <c r="D940" s="46"/>
      <c r="E940" s="48"/>
      <c r="F940" s="48"/>
    </row>
    <row r="941" spans="1:9" ht="12.75">
      <c r="A941" s="26"/>
      <c r="C941" s="44"/>
      <c r="D941" s="46"/>
      <c r="E941" s="48"/>
      <c r="F941" s="48"/>
    </row>
    <row r="942" spans="1:9" ht="12.75">
      <c r="A942" s="26"/>
      <c r="C942" s="44"/>
      <c r="D942" s="46"/>
      <c r="E942" s="48"/>
      <c r="F942" s="48"/>
    </row>
    <row r="943" spans="1:9" ht="12.75">
      <c r="A943" s="26"/>
      <c r="C943" s="44"/>
      <c r="D943" s="46"/>
      <c r="E943" s="48"/>
      <c r="F943" s="48"/>
    </row>
    <row r="944" spans="1:9" ht="12.75">
      <c r="A944" s="26"/>
      <c r="C944" s="44"/>
      <c r="D944" s="46"/>
      <c r="E944" s="48"/>
      <c r="F944" s="48"/>
    </row>
    <row r="945" spans="1:6" ht="12.75">
      <c r="A945" s="26"/>
      <c r="C945" s="44"/>
      <c r="D945" s="46"/>
      <c r="E945" s="48"/>
      <c r="F945" s="48"/>
    </row>
    <row r="946" spans="1:6" ht="12.75">
      <c r="A946" s="26"/>
      <c r="C946" s="44"/>
      <c r="D946" s="46"/>
      <c r="E946" s="48"/>
      <c r="F946" s="48"/>
    </row>
    <row r="947" spans="1:6" ht="12.75">
      <c r="A947" s="26"/>
      <c r="C947" s="44"/>
      <c r="D947" s="46"/>
      <c r="E947" s="48"/>
      <c r="F947" s="48"/>
    </row>
    <row r="948" spans="1:6" ht="12.75">
      <c r="A948" s="26"/>
      <c r="C948" s="44"/>
      <c r="D948" s="46"/>
      <c r="E948" s="48"/>
      <c r="F948" s="48"/>
    </row>
    <row r="949" spans="1:6" ht="12.75">
      <c r="A949" s="26"/>
      <c r="C949" s="44"/>
      <c r="D949" s="46"/>
      <c r="E949" s="48"/>
      <c r="F949" s="48"/>
    </row>
    <row r="950" spans="1:6" ht="12.75">
      <c r="A950" s="26"/>
      <c r="C950" s="44"/>
      <c r="D950" s="46"/>
      <c r="E950" s="48"/>
      <c r="F950" s="48"/>
    </row>
    <row r="951" spans="1:6" ht="12.75">
      <c r="A951" s="26"/>
      <c r="C951" s="44"/>
      <c r="D951" s="46"/>
      <c r="E951" s="48"/>
      <c r="F951" s="48"/>
    </row>
    <row r="952" spans="1:6" ht="12.75">
      <c r="A952" s="26"/>
      <c r="C952" s="44"/>
      <c r="D952" s="46"/>
      <c r="E952" s="48"/>
      <c r="F952" s="48"/>
    </row>
    <row r="953" spans="1:6" ht="12.75">
      <c r="A953" s="26"/>
      <c r="C953" s="44"/>
      <c r="D953" s="46"/>
      <c r="E953" s="48"/>
      <c r="F953" s="48"/>
    </row>
    <row r="954" spans="1:6" ht="12.75">
      <c r="A954" s="26"/>
      <c r="C954" s="44"/>
      <c r="D954" s="46"/>
      <c r="E954" s="48"/>
      <c r="F954" s="48"/>
    </row>
    <row r="955" spans="1:6" ht="12.75">
      <c r="A955" s="26"/>
      <c r="C955" s="44"/>
      <c r="D955" s="46"/>
      <c r="E955" s="48"/>
      <c r="F955" s="48"/>
    </row>
    <row r="956" spans="1:6" ht="12.75">
      <c r="A956" s="26"/>
      <c r="C956" s="44"/>
      <c r="D956" s="46"/>
      <c r="E956" s="48"/>
      <c r="F956" s="48"/>
    </row>
    <row r="957" spans="1:6" ht="12.75">
      <c r="A957" s="26"/>
      <c r="C957" s="44"/>
      <c r="D957" s="46"/>
      <c r="E957" s="48"/>
      <c r="F957" s="48"/>
    </row>
    <row r="958" spans="1:6" ht="12.75">
      <c r="A958" s="26"/>
      <c r="C958" s="44"/>
      <c r="D958" s="46"/>
      <c r="E958" s="48"/>
      <c r="F958" s="48"/>
    </row>
    <row r="959" spans="1:6" ht="12.75">
      <c r="A959" s="26"/>
      <c r="C959" s="44"/>
      <c r="D959" s="46"/>
      <c r="E959" s="48"/>
      <c r="F959" s="48"/>
    </row>
    <row r="960" spans="1:6" ht="12.75">
      <c r="A960" s="26"/>
      <c r="C960" s="44"/>
      <c r="D960" s="46"/>
      <c r="E960" s="48"/>
      <c r="F960" s="48"/>
    </row>
    <row r="961" spans="1:6" ht="12.75">
      <c r="A961" s="26"/>
      <c r="C961" s="44"/>
      <c r="D961" s="46"/>
      <c r="E961" s="48"/>
      <c r="F961" s="48"/>
    </row>
    <row r="962" spans="1:6" ht="12.75">
      <c r="A962" s="26"/>
      <c r="C962" s="44"/>
      <c r="D962" s="46"/>
      <c r="E962" s="48"/>
      <c r="F962" s="48"/>
    </row>
    <row r="963" spans="1:6" ht="12.75">
      <c r="A963" s="26"/>
      <c r="C963" s="44"/>
      <c r="D963" s="46"/>
      <c r="E963" s="48"/>
      <c r="F963" s="48"/>
    </row>
    <row r="964" spans="1:6" ht="12.75">
      <c r="A964" s="26"/>
      <c r="C964" s="44"/>
      <c r="D964" s="46"/>
      <c r="E964" s="48"/>
      <c r="F964" s="48"/>
    </row>
    <row r="965" spans="1:6" ht="12.75">
      <c r="A965" s="26"/>
      <c r="C965" s="44"/>
      <c r="D965" s="46"/>
      <c r="E965" s="48"/>
      <c r="F965" s="48"/>
    </row>
    <row r="966" spans="1:6" ht="12.75">
      <c r="A966" s="26"/>
      <c r="C966" s="44"/>
      <c r="D966" s="46"/>
      <c r="E966" s="48"/>
      <c r="F966" s="48"/>
    </row>
    <row r="967" spans="1:6" ht="12.75">
      <c r="A967" s="26"/>
      <c r="C967" s="44"/>
      <c r="D967" s="46"/>
      <c r="E967" s="48"/>
      <c r="F967" s="48"/>
    </row>
    <row r="968" spans="1:6" ht="12.75">
      <c r="A968" s="26"/>
      <c r="C968" s="44"/>
      <c r="D968" s="46"/>
      <c r="E968" s="48"/>
      <c r="F968" s="48"/>
    </row>
    <row r="969" spans="1:6" ht="12.75">
      <c r="A969" s="26"/>
      <c r="C969" s="44"/>
      <c r="D969" s="46"/>
      <c r="E969" s="48"/>
      <c r="F969" s="48"/>
    </row>
    <row r="970" spans="1:6" ht="12.75">
      <c r="A970" s="26"/>
      <c r="C970" s="44"/>
      <c r="D970" s="46"/>
      <c r="E970" s="48"/>
      <c r="F970" s="48"/>
    </row>
    <row r="971" spans="1:6" ht="12.75">
      <c r="A971" s="26"/>
      <c r="C971" s="44"/>
      <c r="D971" s="46"/>
      <c r="E971" s="48"/>
      <c r="F971" s="48"/>
    </row>
    <row r="972" spans="1:6" ht="12.75">
      <c r="A972" s="26"/>
      <c r="C972" s="44"/>
      <c r="D972" s="46"/>
      <c r="E972" s="48"/>
      <c r="F972" s="48"/>
    </row>
    <row r="973" spans="1:6" ht="12.75">
      <c r="A973" s="26"/>
      <c r="C973" s="44"/>
      <c r="D973" s="46"/>
      <c r="E973" s="48"/>
      <c r="F973" s="48"/>
    </row>
    <row r="974" spans="1:6" ht="12.75">
      <c r="A974" s="26"/>
      <c r="C974" s="44"/>
      <c r="D974" s="46"/>
      <c r="E974" s="48"/>
      <c r="F974" s="48"/>
    </row>
    <row r="975" spans="1:6" ht="12.75">
      <c r="A975" s="26"/>
      <c r="C975" s="44"/>
      <c r="D975" s="46"/>
      <c r="E975" s="48"/>
      <c r="F975" s="48"/>
    </row>
    <row r="976" spans="1:6" ht="12.75">
      <c r="A976" s="26"/>
      <c r="C976" s="44"/>
      <c r="D976" s="46"/>
      <c r="E976" s="48"/>
      <c r="F976" s="48"/>
    </row>
    <row r="977" spans="1:6" ht="12.75">
      <c r="A977" s="26"/>
      <c r="C977" s="44"/>
      <c r="D977" s="46"/>
      <c r="E977" s="48"/>
      <c r="F977" s="48"/>
    </row>
    <row r="978" spans="1:6" ht="12.75">
      <c r="A978" s="26"/>
      <c r="C978" s="44"/>
      <c r="D978" s="46"/>
      <c r="E978" s="48"/>
      <c r="F978" s="48"/>
    </row>
    <row r="979" spans="1:6" ht="12.75">
      <c r="A979" s="26"/>
      <c r="C979" s="44"/>
      <c r="D979" s="46"/>
      <c r="E979" s="48"/>
      <c r="F979" s="48"/>
    </row>
    <row r="980" spans="1:6" ht="12.75">
      <c r="A980" s="26"/>
      <c r="C980" s="44"/>
      <c r="D980" s="46"/>
      <c r="E980" s="48"/>
      <c r="F980" s="48"/>
    </row>
    <row r="981" spans="1:6" ht="12.75">
      <c r="A981" s="26"/>
      <c r="C981" s="44"/>
      <c r="D981" s="46"/>
      <c r="E981" s="48"/>
      <c r="F981" s="48"/>
    </row>
    <row r="982" spans="1:6" ht="12.75">
      <c r="A982" s="26"/>
      <c r="C982" s="44"/>
      <c r="D982" s="46"/>
      <c r="E982" s="48"/>
      <c r="F982" s="48"/>
    </row>
    <row r="983" spans="1:6" ht="12.75">
      <c r="A983" s="26"/>
      <c r="C983" s="44"/>
      <c r="D983" s="46"/>
      <c r="E983" s="48"/>
      <c r="F983" s="48"/>
    </row>
    <row r="984" spans="1:6" ht="12.75">
      <c r="A984" s="26"/>
      <c r="C984" s="44"/>
      <c r="D984" s="46"/>
      <c r="E984" s="48"/>
      <c r="F984" s="48"/>
    </row>
    <row r="985" spans="1:6" ht="12.75">
      <c r="A985" s="26"/>
      <c r="C985" s="44"/>
      <c r="D985" s="46"/>
      <c r="E985" s="48"/>
      <c r="F985" s="48"/>
    </row>
    <row r="986" spans="1:6" ht="12.75">
      <c r="A986" s="26"/>
      <c r="C986" s="44"/>
      <c r="D986" s="46"/>
      <c r="E986" s="48"/>
      <c r="F986" s="48"/>
    </row>
    <row r="987" spans="1:6" ht="12.75">
      <c r="A987" s="26"/>
      <c r="C987" s="44"/>
      <c r="D987" s="46"/>
      <c r="E987" s="48"/>
      <c r="F987" s="48"/>
    </row>
    <row r="988" spans="1:6" ht="12.75">
      <c r="A988" s="26"/>
      <c r="C988" s="44"/>
      <c r="D988" s="46"/>
      <c r="E988" s="48"/>
      <c r="F988" s="48"/>
    </row>
    <row r="989" spans="1:6" ht="12.75">
      <c r="A989" s="26"/>
      <c r="C989" s="44"/>
      <c r="D989" s="46"/>
      <c r="E989" s="48"/>
      <c r="F989" s="48"/>
    </row>
    <row r="990" spans="1:6" ht="12.75">
      <c r="A990" s="26"/>
      <c r="C990" s="44"/>
      <c r="D990" s="46"/>
      <c r="E990" s="48"/>
      <c r="F990" s="48"/>
    </row>
    <row r="991" spans="1:6" ht="12.75">
      <c r="A991" s="26"/>
      <c r="C991" s="44"/>
      <c r="D991" s="46"/>
      <c r="E991" s="48"/>
      <c r="F991" s="48"/>
    </row>
    <row r="992" spans="1:6" ht="12.75">
      <c r="A992" s="26"/>
      <c r="C992" s="44"/>
      <c r="D992" s="46"/>
      <c r="E992" s="48"/>
      <c r="F992" s="48"/>
    </row>
    <row r="993" spans="1:6" ht="12.75">
      <c r="A993" s="26"/>
      <c r="C993" s="44"/>
      <c r="D993" s="46"/>
      <c r="E993" s="48"/>
      <c r="F993" s="48"/>
    </row>
    <row r="994" spans="1:6" ht="12.75">
      <c r="A994" s="26"/>
      <c r="C994" s="44"/>
      <c r="D994" s="46"/>
      <c r="E994" s="48"/>
      <c r="F994" s="48"/>
    </row>
    <row r="995" spans="1:6" ht="12.75">
      <c r="A995" s="26"/>
      <c r="C995" s="44"/>
      <c r="D995" s="46"/>
      <c r="E995" s="48"/>
      <c r="F995" s="48"/>
    </row>
    <row r="996" spans="1:6" ht="12.75">
      <c r="A996" s="26"/>
      <c r="C996" s="44"/>
      <c r="D996" s="46"/>
      <c r="E996" s="48"/>
      <c r="F996" s="48"/>
    </row>
    <row r="997" spans="1:6" ht="12.75">
      <c r="A997" s="26"/>
      <c r="C997" s="44"/>
      <c r="D997" s="46"/>
      <c r="E997" s="48"/>
      <c r="F997" s="48"/>
    </row>
    <row r="998" spans="1:6" ht="12.75">
      <c r="A998" s="26"/>
      <c r="C998" s="44"/>
      <c r="D998" s="46"/>
      <c r="E998" s="48"/>
      <c r="F998" s="48"/>
    </row>
    <row r="999" spans="1:6" ht="12.75">
      <c r="A999" s="26"/>
      <c r="C999" s="44"/>
      <c r="D999" s="46"/>
      <c r="E999" s="48"/>
      <c r="F999" s="48"/>
    </row>
    <row r="1000" spans="1:6" ht="12.75">
      <c r="A1000" s="26"/>
      <c r="C1000" s="44"/>
      <c r="D1000" s="46"/>
      <c r="E1000" s="48"/>
      <c r="F1000" s="48"/>
    </row>
    <row r="1001" spans="1:6" ht="12.75">
      <c r="A1001" s="26"/>
      <c r="C1001" s="44"/>
      <c r="D1001" s="46"/>
      <c r="E1001" s="48"/>
      <c r="F1001" s="48"/>
    </row>
    <row r="1002" spans="1:6" ht="12.75">
      <c r="A1002" s="26"/>
      <c r="C1002" s="44"/>
      <c r="D1002" s="46"/>
      <c r="E1002" s="48"/>
      <c r="F1002" s="48"/>
    </row>
    <row r="1003" spans="1:6" ht="12.75">
      <c r="A1003" s="26"/>
      <c r="C1003" s="44"/>
      <c r="D1003" s="46"/>
      <c r="E1003" s="48"/>
      <c r="F1003" s="48"/>
    </row>
    <row r="1004" spans="1:6" ht="12.75">
      <c r="A1004" s="26"/>
      <c r="C1004" s="44"/>
      <c r="D1004" s="46"/>
      <c r="E1004" s="48"/>
      <c r="F1004" s="48"/>
    </row>
    <row r="1005" spans="1:6" ht="12.75">
      <c r="A1005" s="26"/>
      <c r="C1005" s="44"/>
      <c r="D1005" s="46"/>
      <c r="E1005" s="48"/>
      <c r="F1005" s="48"/>
    </row>
    <row r="1006" spans="1:6" ht="12.75">
      <c r="A1006" s="26"/>
      <c r="C1006" s="44"/>
      <c r="D1006" s="46"/>
      <c r="E1006" s="48"/>
      <c r="F1006" s="48"/>
    </row>
    <row r="1007" spans="1:6" ht="12.75">
      <c r="A1007" s="26"/>
      <c r="C1007" s="44"/>
      <c r="D1007" s="46"/>
      <c r="E1007" s="48"/>
      <c r="F1007" s="48"/>
    </row>
    <row r="1008" spans="1:6" ht="12.75">
      <c r="A1008" s="26"/>
      <c r="C1008" s="44"/>
      <c r="D1008" s="46"/>
      <c r="E1008" s="48"/>
      <c r="F1008" s="48"/>
    </row>
    <row r="1009" spans="1:6" ht="12.75">
      <c r="A1009" s="26"/>
      <c r="C1009" s="44"/>
      <c r="D1009" s="46"/>
      <c r="E1009" s="48"/>
      <c r="F1009" s="48"/>
    </row>
    <row r="1010" spans="1:6" ht="12.75">
      <c r="A1010" s="26"/>
      <c r="C1010" s="44"/>
      <c r="D1010" s="46"/>
      <c r="E1010" s="48"/>
      <c r="F1010" s="48"/>
    </row>
    <row r="1011" spans="1:6" ht="12.75">
      <c r="A1011" s="26"/>
      <c r="C1011" s="44"/>
      <c r="D1011" s="46"/>
      <c r="E1011" s="48"/>
      <c r="F1011" s="48"/>
    </row>
    <row r="1012" spans="1:6" ht="12.75">
      <c r="A1012" s="26"/>
      <c r="C1012" s="44"/>
      <c r="D1012" s="46"/>
      <c r="E1012" s="48"/>
      <c r="F1012" s="48"/>
    </row>
    <row r="1013" spans="1:6" ht="12.75">
      <c r="A1013" s="26"/>
      <c r="C1013" s="44"/>
      <c r="D1013" s="46"/>
      <c r="E1013" s="48"/>
      <c r="F1013" s="48"/>
    </row>
    <row r="1014" spans="1:6" ht="12.75">
      <c r="A1014" s="26"/>
      <c r="C1014" s="44"/>
      <c r="D1014" s="46"/>
      <c r="E1014" s="48"/>
      <c r="F1014" s="48"/>
    </row>
    <row r="1015" spans="1:6" ht="12.75">
      <c r="A1015" s="26"/>
      <c r="C1015" s="44"/>
      <c r="D1015" s="46"/>
      <c r="E1015" s="48"/>
      <c r="F1015" s="48"/>
    </row>
    <row r="1016" spans="1:6" ht="12.75">
      <c r="A1016" s="26"/>
      <c r="C1016" s="44"/>
      <c r="D1016" s="46"/>
      <c r="E1016" s="48"/>
      <c r="F1016" s="48"/>
    </row>
    <row r="1017" spans="1:6" ht="12.75">
      <c r="A1017" s="26"/>
      <c r="C1017" s="44"/>
      <c r="D1017" s="46"/>
      <c r="E1017" s="48"/>
      <c r="F1017" s="48"/>
    </row>
    <row r="1018" spans="1:6" ht="12.75">
      <c r="A1018" s="26"/>
      <c r="C1018" s="44"/>
      <c r="D1018" s="46"/>
      <c r="E1018" s="48"/>
      <c r="F1018" s="48"/>
    </row>
    <row r="1019" spans="1:6" ht="12.75">
      <c r="A1019" s="26"/>
      <c r="C1019" s="44"/>
      <c r="D1019" s="46"/>
      <c r="E1019" s="48"/>
      <c r="F1019" s="48"/>
    </row>
    <row r="1020" spans="1:6" ht="12.75">
      <c r="A1020" s="26"/>
      <c r="C1020" s="44"/>
      <c r="D1020" s="46"/>
      <c r="E1020" s="48"/>
      <c r="F1020" s="48"/>
    </row>
    <row r="1021" spans="1:6" ht="12.75">
      <c r="A1021" s="26"/>
      <c r="C1021" s="44"/>
      <c r="D1021" s="46"/>
      <c r="E1021" s="48"/>
      <c r="F1021" s="48"/>
    </row>
    <row r="1022" spans="1:6" ht="12.75">
      <c r="A1022" s="26"/>
      <c r="C1022" s="44"/>
      <c r="D1022" s="46"/>
      <c r="E1022" s="48"/>
      <c r="F1022" s="48"/>
    </row>
    <row r="1023" spans="1:6" ht="12.75">
      <c r="A1023" s="26"/>
      <c r="C1023" s="44"/>
      <c r="D1023" s="46"/>
      <c r="E1023" s="48"/>
      <c r="F1023" s="48"/>
    </row>
    <row r="1024" spans="1:6" ht="12.75">
      <c r="A1024" s="26"/>
      <c r="C1024" s="44"/>
      <c r="D1024" s="46"/>
      <c r="E1024" s="48"/>
      <c r="F1024" s="48"/>
    </row>
    <row r="1025" spans="1:6" ht="12.75">
      <c r="A1025" s="26"/>
      <c r="C1025" s="44"/>
      <c r="D1025" s="46"/>
      <c r="E1025" s="48"/>
      <c r="F1025" s="48"/>
    </row>
    <row r="1026" spans="1:6" ht="12.75">
      <c r="A1026" s="26"/>
      <c r="C1026" s="44"/>
      <c r="D1026" s="46"/>
      <c r="E1026" s="48"/>
      <c r="F1026" s="48"/>
    </row>
    <row r="1027" spans="1:6" ht="12.75">
      <c r="A1027" s="26"/>
      <c r="C1027" s="44"/>
      <c r="D1027" s="46"/>
      <c r="E1027" s="48"/>
      <c r="F1027" s="48"/>
    </row>
    <row r="1028" spans="1:6" ht="12.75">
      <c r="A1028" s="26"/>
      <c r="C1028" s="44"/>
      <c r="D1028" s="46"/>
      <c r="E1028" s="48"/>
      <c r="F1028" s="48"/>
    </row>
    <row r="1029" spans="1:6" ht="12.75">
      <c r="A1029" s="26"/>
      <c r="C1029" s="44"/>
      <c r="D1029" s="46"/>
      <c r="E1029" s="48"/>
      <c r="F1029" s="48"/>
    </row>
    <row r="1030" spans="1:6" ht="12.75">
      <c r="A1030" s="26"/>
      <c r="C1030" s="44"/>
      <c r="D1030" s="46"/>
      <c r="E1030" s="48"/>
      <c r="F1030" s="48"/>
    </row>
    <row r="1031" spans="1:6" ht="12.75">
      <c r="A1031" s="26"/>
      <c r="C1031" s="44"/>
      <c r="D1031" s="46"/>
      <c r="E1031" s="48"/>
      <c r="F1031" s="48"/>
    </row>
    <row r="1032" spans="1:6" ht="12.75">
      <c r="A1032" s="26"/>
      <c r="C1032" s="44"/>
      <c r="D1032" s="46"/>
      <c r="E1032" s="48"/>
      <c r="F1032" s="48"/>
    </row>
    <row r="1033" spans="1:6" ht="12.75">
      <c r="A1033" s="26"/>
      <c r="C1033" s="44"/>
      <c r="D1033" s="46"/>
      <c r="E1033" s="48"/>
      <c r="F1033" s="48"/>
    </row>
    <row r="1034" spans="1:6" ht="12.75">
      <c r="A1034" s="26"/>
      <c r="C1034" s="44"/>
      <c r="D1034" s="46"/>
      <c r="E1034" s="48"/>
      <c r="F1034" s="48"/>
    </row>
    <row r="1035" spans="1:6" ht="12.75">
      <c r="A1035" s="26"/>
      <c r="C1035" s="44"/>
      <c r="D1035" s="46"/>
      <c r="E1035" s="48"/>
      <c r="F1035" s="48"/>
    </row>
    <row r="1036" spans="1:6" ht="12.75">
      <c r="A1036" s="26"/>
      <c r="C1036" s="44"/>
      <c r="D1036" s="46"/>
      <c r="E1036" s="48"/>
      <c r="F1036" s="48"/>
    </row>
    <row r="1037" spans="1:6" ht="12.75">
      <c r="A1037" s="26"/>
      <c r="C1037" s="44"/>
      <c r="D1037" s="46"/>
      <c r="E1037" s="48"/>
      <c r="F1037" s="48"/>
    </row>
    <row r="1038" spans="1:6" ht="12.75">
      <c r="A1038" s="26"/>
      <c r="C1038" s="44"/>
      <c r="D1038" s="46"/>
      <c r="E1038" s="48"/>
      <c r="F1038" s="48"/>
    </row>
    <row r="1039" spans="1:6" ht="12.75">
      <c r="A1039" s="26"/>
      <c r="C1039" s="44"/>
      <c r="D1039" s="46"/>
      <c r="E1039" s="48"/>
      <c r="F1039" s="48"/>
    </row>
    <row r="1040" spans="1:6" ht="12.75">
      <c r="A1040" s="26"/>
      <c r="C1040" s="44"/>
      <c r="D1040" s="46"/>
      <c r="E1040" s="48"/>
      <c r="F1040" s="48"/>
    </row>
    <row r="1041" spans="1:6" ht="12.75">
      <c r="A1041" s="26"/>
      <c r="C1041" s="44"/>
      <c r="D1041" s="46"/>
      <c r="E1041" s="48"/>
      <c r="F1041" s="48"/>
    </row>
    <row r="1042" spans="1:6" ht="12.75">
      <c r="A1042" s="26"/>
      <c r="C1042" s="44"/>
      <c r="D1042" s="46"/>
      <c r="E1042" s="48"/>
      <c r="F1042" s="48"/>
    </row>
    <row r="1043" spans="1:6" ht="12.75">
      <c r="A1043" s="26"/>
      <c r="C1043" s="44"/>
      <c r="D1043" s="46"/>
      <c r="E1043" s="48"/>
      <c r="F1043" s="48"/>
    </row>
    <row r="1044" spans="1:6" ht="12.75">
      <c r="A1044" s="26"/>
      <c r="C1044" s="44"/>
      <c r="D1044" s="46"/>
      <c r="E1044" s="48"/>
      <c r="F1044" s="48"/>
    </row>
    <row r="1045" spans="1:6" ht="12.75">
      <c r="A1045" s="26"/>
      <c r="C1045" s="44"/>
      <c r="D1045" s="46"/>
      <c r="E1045" s="48"/>
      <c r="F1045" s="48"/>
    </row>
    <row r="1046" spans="1:6" ht="12.75">
      <c r="A1046" s="26"/>
      <c r="C1046" s="44"/>
      <c r="D1046" s="46"/>
      <c r="E1046" s="48"/>
      <c r="F1046" s="48"/>
    </row>
    <row r="1047" spans="1:6" ht="12.75">
      <c r="A1047" s="26"/>
      <c r="C1047" s="44"/>
      <c r="D1047" s="46"/>
      <c r="E1047" s="48"/>
      <c r="F1047" s="48"/>
    </row>
    <row r="1048" spans="1:6" ht="12.75">
      <c r="A1048" s="26"/>
      <c r="C1048" s="44"/>
      <c r="D1048" s="46"/>
      <c r="E1048" s="48"/>
      <c r="F1048" s="48"/>
    </row>
    <row r="1049" spans="1:6" ht="12.75">
      <c r="A1049" s="26"/>
      <c r="C1049" s="44"/>
      <c r="D1049" s="46"/>
      <c r="E1049" s="48"/>
      <c r="F1049" s="48"/>
    </row>
    <row r="1050" spans="1:6" ht="12.75">
      <c r="A1050" s="26"/>
      <c r="C1050" s="44"/>
      <c r="D1050" s="46"/>
      <c r="E1050" s="48"/>
      <c r="F1050" s="48"/>
    </row>
    <row r="1051" spans="1:6" ht="12.75">
      <c r="A1051" s="26"/>
      <c r="C1051" s="44"/>
      <c r="D1051" s="46"/>
      <c r="E1051" s="48"/>
      <c r="F1051" s="48"/>
    </row>
    <row r="1052" spans="1:6" ht="12.75">
      <c r="A1052" s="26"/>
      <c r="C1052" s="44"/>
      <c r="D1052" s="46"/>
      <c r="E1052" s="48"/>
      <c r="F1052" s="48"/>
    </row>
    <row r="1053" spans="1:6" ht="12.75">
      <c r="A1053" s="26"/>
      <c r="C1053" s="44"/>
      <c r="D1053" s="46"/>
      <c r="E1053" s="48"/>
      <c r="F1053" s="48"/>
    </row>
    <row r="1054" spans="1:6" ht="12.75">
      <c r="A1054" s="26"/>
      <c r="C1054" s="44"/>
      <c r="D1054" s="46"/>
      <c r="E1054" s="48"/>
      <c r="F1054" s="48"/>
    </row>
    <row r="1055" spans="1:6" ht="12.75">
      <c r="A1055" s="26"/>
      <c r="C1055" s="44"/>
      <c r="D1055" s="46"/>
      <c r="E1055" s="48"/>
      <c r="F1055" s="48"/>
    </row>
    <row r="1056" spans="1:6" ht="12.75">
      <c r="A1056" s="26"/>
      <c r="C1056" s="44"/>
      <c r="D1056" s="46"/>
      <c r="E1056" s="48"/>
      <c r="F1056" s="48"/>
    </row>
    <row r="1057" spans="1:6" ht="12.75">
      <c r="A1057" s="26"/>
      <c r="C1057" s="44"/>
      <c r="D1057" s="46"/>
      <c r="E1057" s="48"/>
      <c r="F1057" s="48"/>
    </row>
    <row r="1058" spans="1:6" ht="12.75">
      <c r="A1058" s="26"/>
      <c r="C1058" s="44"/>
      <c r="D1058" s="46"/>
      <c r="E1058" s="48"/>
      <c r="F1058" s="48"/>
    </row>
    <row r="1059" spans="1:6" ht="12.75">
      <c r="A1059" s="26"/>
      <c r="C1059" s="44"/>
      <c r="D1059" s="46"/>
      <c r="E1059" s="48"/>
      <c r="F1059" s="48"/>
    </row>
    <row r="1060" spans="1:6" ht="12.75">
      <c r="A1060" s="26"/>
      <c r="C1060" s="44"/>
      <c r="D1060" s="46"/>
      <c r="E1060" s="48"/>
      <c r="F1060" s="48"/>
    </row>
    <row r="1061" spans="1:6" ht="12.75">
      <c r="A1061" s="26"/>
      <c r="C1061" s="44"/>
      <c r="D1061" s="46"/>
      <c r="E1061" s="48"/>
      <c r="F1061" s="48"/>
    </row>
    <row r="1062" spans="1:6" ht="12.75">
      <c r="A1062" s="26"/>
      <c r="C1062" s="44"/>
      <c r="D1062" s="46"/>
      <c r="E1062" s="48"/>
      <c r="F1062" s="48"/>
    </row>
    <row r="1063" spans="1:6" ht="12.75">
      <c r="A1063" s="26"/>
      <c r="C1063" s="44"/>
      <c r="D1063" s="46"/>
      <c r="E1063" s="48"/>
      <c r="F1063" s="48"/>
    </row>
    <row r="1064" spans="1:6" ht="12.75">
      <c r="A1064" s="26"/>
      <c r="C1064" s="44"/>
      <c r="D1064" s="46"/>
      <c r="E1064" s="48"/>
      <c r="F1064" s="48"/>
    </row>
    <row r="1065" spans="1:6" ht="12.75">
      <c r="A1065" s="26"/>
      <c r="C1065" s="44"/>
      <c r="D1065" s="46"/>
      <c r="E1065" s="48"/>
      <c r="F1065" s="48"/>
    </row>
    <row r="1066" spans="1:6" ht="12.75">
      <c r="A1066" s="26"/>
      <c r="C1066" s="44"/>
      <c r="D1066" s="46"/>
      <c r="E1066" s="48"/>
      <c r="F1066" s="48"/>
    </row>
    <row r="1067" spans="1:6" ht="12.75">
      <c r="A1067" s="26"/>
      <c r="C1067" s="44"/>
      <c r="D1067" s="46"/>
      <c r="E1067" s="48"/>
      <c r="F1067" s="48"/>
    </row>
    <row r="1068" spans="1:6" ht="12.75">
      <c r="A1068" s="26"/>
      <c r="C1068" s="44"/>
      <c r="D1068" s="46"/>
      <c r="E1068" s="48"/>
      <c r="F1068" s="48"/>
    </row>
    <row r="1069" spans="1:6" ht="12.75">
      <c r="A1069" s="26"/>
      <c r="C1069" s="44"/>
      <c r="D1069" s="46"/>
      <c r="E1069" s="48"/>
      <c r="F1069" s="48"/>
    </row>
    <row r="1070" spans="1:6" ht="12.75">
      <c r="A1070" s="26"/>
      <c r="C1070" s="44"/>
      <c r="D1070" s="46"/>
      <c r="E1070" s="48"/>
      <c r="F1070" s="48"/>
    </row>
    <row r="1071" spans="1:6" ht="12.75">
      <c r="A1071" s="26"/>
      <c r="C1071" s="44"/>
      <c r="D1071" s="46"/>
      <c r="E1071" s="48"/>
      <c r="F1071" s="48"/>
    </row>
    <row r="1072" spans="1:6" ht="12.75">
      <c r="A1072" s="26"/>
      <c r="C1072" s="44"/>
      <c r="D1072" s="46"/>
      <c r="E1072" s="48"/>
      <c r="F1072" s="48"/>
    </row>
    <row r="1073" spans="1:6" ht="12.75">
      <c r="A1073" s="26"/>
      <c r="C1073" s="44"/>
      <c r="D1073" s="46"/>
      <c r="E1073" s="48"/>
      <c r="F1073" s="48"/>
    </row>
    <row r="1074" spans="1:6" ht="12.75">
      <c r="A1074" s="26"/>
      <c r="C1074" s="44"/>
      <c r="D1074" s="46"/>
      <c r="E1074" s="48"/>
      <c r="F1074" s="48"/>
    </row>
    <row r="1075" spans="1:6" ht="12.75">
      <c r="A1075" s="26"/>
      <c r="C1075" s="44"/>
      <c r="D1075" s="46"/>
      <c r="E1075" s="48"/>
      <c r="F1075" s="48"/>
    </row>
    <row r="1076" spans="1:6" ht="12.75">
      <c r="A1076" s="26"/>
      <c r="C1076" s="44"/>
      <c r="D1076" s="46"/>
      <c r="E1076" s="48"/>
      <c r="F1076" s="48"/>
    </row>
    <row r="1077" spans="1:6" ht="12.75">
      <c r="A1077" s="26"/>
      <c r="C1077" s="44"/>
      <c r="D1077" s="46"/>
      <c r="E1077" s="48"/>
      <c r="F1077" s="48"/>
    </row>
    <row r="1078" spans="1:6" ht="12.75">
      <c r="A1078" s="26"/>
      <c r="C1078" s="44"/>
      <c r="D1078" s="46"/>
      <c r="E1078" s="48"/>
      <c r="F1078" s="48"/>
    </row>
    <row r="1079" spans="1:6" ht="12.75">
      <c r="A1079" s="26"/>
      <c r="C1079" s="44"/>
      <c r="D1079" s="46"/>
      <c r="E1079" s="48"/>
      <c r="F1079" s="48"/>
    </row>
    <row r="1080" spans="1:6" ht="12.75">
      <c r="A1080" s="26"/>
      <c r="C1080" s="44"/>
      <c r="D1080" s="46"/>
      <c r="E1080" s="48"/>
      <c r="F1080" s="48"/>
    </row>
    <row r="1081" spans="1:6" ht="12.75">
      <c r="A1081" s="26"/>
      <c r="C1081" s="44"/>
      <c r="D1081" s="46"/>
      <c r="E1081" s="48"/>
      <c r="F1081" s="48"/>
    </row>
    <row r="1082" spans="1:6" ht="12.75">
      <c r="A1082" s="26"/>
      <c r="C1082" s="44"/>
      <c r="D1082" s="46"/>
      <c r="E1082" s="48"/>
      <c r="F1082" s="48"/>
    </row>
    <row r="1083" spans="1:6" ht="12.75">
      <c r="A1083" s="26"/>
      <c r="C1083" s="44"/>
      <c r="D1083" s="46"/>
      <c r="E1083" s="48"/>
      <c r="F1083" s="48"/>
    </row>
    <row r="1084" spans="1:6" ht="12.75">
      <c r="A1084" s="26"/>
      <c r="C1084" s="44"/>
      <c r="D1084" s="46"/>
      <c r="E1084" s="48"/>
      <c r="F1084" s="48"/>
    </row>
    <row r="1085" spans="1:6" ht="12.75">
      <c r="A1085" s="26"/>
      <c r="C1085" s="44"/>
      <c r="D1085" s="46"/>
      <c r="E1085" s="48"/>
      <c r="F1085" s="48"/>
    </row>
    <row r="1086" spans="1:6" ht="12.75">
      <c r="A1086" s="26"/>
      <c r="C1086" s="44"/>
      <c r="D1086" s="46"/>
      <c r="E1086" s="48"/>
      <c r="F1086" s="48"/>
    </row>
    <row r="1087" spans="1:6" ht="12.75">
      <c r="A1087" s="26"/>
      <c r="C1087" s="44"/>
      <c r="D1087" s="46"/>
      <c r="E1087" s="48"/>
      <c r="F1087" s="48"/>
    </row>
    <row r="1088" spans="1:6" ht="12.75">
      <c r="A1088" s="26"/>
      <c r="C1088" s="44"/>
      <c r="D1088" s="46"/>
      <c r="E1088" s="48"/>
      <c r="F1088" s="48"/>
    </row>
    <row r="1089" spans="1:6" ht="12.75">
      <c r="A1089" s="26"/>
      <c r="C1089" s="44"/>
      <c r="D1089" s="46"/>
      <c r="E1089" s="48"/>
      <c r="F1089" s="48"/>
    </row>
    <row r="1090" spans="1:6" ht="12.75">
      <c r="A1090" s="26"/>
      <c r="C1090" s="44"/>
      <c r="D1090" s="46"/>
      <c r="E1090" s="48"/>
      <c r="F1090" s="48"/>
    </row>
    <row r="1091" spans="1:6" ht="12.75">
      <c r="A1091" s="26"/>
      <c r="C1091" s="44"/>
      <c r="D1091" s="46"/>
      <c r="E1091" s="48"/>
      <c r="F1091" s="48"/>
    </row>
    <row r="1092" spans="1:6" ht="12.75">
      <c r="A1092" s="26"/>
      <c r="C1092" s="44"/>
      <c r="D1092" s="46"/>
      <c r="E1092" s="48"/>
      <c r="F1092" s="48"/>
    </row>
    <row r="1093" spans="1:6" ht="12.75">
      <c r="A1093" s="26"/>
      <c r="C1093" s="44"/>
      <c r="D1093" s="46"/>
      <c r="E1093" s="48"/>
      <c r="F1093" s="48"/>
    </row>
    <row r="1094" spans="1:6" ht="12.75">
      <c r="A1094" s="26"/>
      <c r="C1094" s="44"/>
      <c r="D1094" s="46"/>
      <c r="E1094" s="48"/>
      <c r="F1094" s="48"/>
    </row>
    <row r="1095" spans="1:6" ht="12.75">
      <c r="A1095" s="26"/>
      <c r="C1095" s="44"/>
      <c r="D1095" s="46"/>
      <c r="E1095" s="48"/>
      <c r="F1095" s="48"/>
    </row>
    <row r="1096" spans="1:6" ht="12.75">
      <c r="A1096" s="26"/>
      <c r="C1096" s="44"/>
      <c r="D1096" s="46"/>
      <c r="E1096" s="48"/>
      <c r="F1096" s="48"/>
    </row>
    <row r="1097" spans="1:6" ht="12.75">
      <c r="A1097" s="26"/>
      <c r="C1097" s="44"/>
      <c r="D1097" s="46"/>
      <c r="E1097" s="48"/>
      <c r="F1097" s="48"/>
    </row>
    <row r="1098" spans="1:6" ht="12.75">
      <c r="A1098" s="26"/>
      <c r="C1098" s="44"/>
      <c r="D1098" s="46"/>
      <c r="E1098" s="48"/>
      <c r="F1098" s="48"/>
    </row>
    <row r="1099" spans="1:6" ht="12.75">
      <c r="A1099" s="26"/>
      <c r="C1099" s="44"/>
      <c r="D1099" s="46"/>
      <c r="E1099" s="48"/>
      <c r="F1099" s="48"/>
    </row>
    <row r="1100" spans="1:6" ht="12.75">
      <c r="A1100" s="26"/>
      <c r="C1100" s="44"/>
      <c r="D1100" s="46"/>
      <c r="E1100" s="48"/>
      <c r="F1100" s="48"/>
    </row>
    <row r="1101" spans="1:6" ht="12.75">
      <c r="A1101" s="26"/>
      <c r="C1101" s="44"/>
      <c r="D1101" s="46"/>
      <c r="E1101" s="48"/>
      <c r="F1101" s="48"/>
    </row>
    <row r="1102" spans="1:6" ht="12.75">
      <c r="A1102" s="26"/>
      <c r="C1102" s="44"/>
      <c r="D1102" s="46"/>
      <c r="E1102" s="48"/>
      <c r="F1102" s="48"/>
    </row>
    <row r="1103" spans="1:6" ht="12.75">
      <c r="A1103" s="26"/>
      <c r="C1103" s="44"/>
      <c r="D1103" s="46"/>
      <c r="E1103" s="48"/>
      <c r="F1103" s="48"/>
    </row>
    <row r="1104" spans="1:6" ht="12.75">
      <c r="A1104" s="26"/>
      <c r="C1104" s="44"/>
      <c r="D1104" s="46"/>
      <c r="E1104" s="48"/>
      <c r="F1104" s="48"/>
    </row>
    <row r="1105" spans="1:6" ht="12.75">
      <c r="A1105" s="26"/>
      <c r="C1105" s="44"/>
      <c r="D1105" s="46"/>
      <c r="E1105" s="48"/>
      <c r="F1105" s="48"/>
    </row>
    <row r="1106" spans="1:6" ht="12.75">
      <c r="A1106" s="26"/>
      <c r="C1106" s="44"/>
      <c r="D1106" s="46"/>
      <c r="E1106" s="48"/>
      <c r="F1106" s="48"/>
    </row>
    <row r="1107" spans="1:6" ht="12.75">
      <c r="A1107" s="26"/>
      <c r="C1107" s="44"/>
      <c r="D1107" s="46"/>
      <c r="E1107" s="48"/>
      <c r="F1107" s="48"/>
    </row>
    <row r="1108" spans="1:6" ht="12.75">
      <c r="A1108" s="26"/>
      <c r="C1108" s="44"/>
      <c r="D1108" s="46"/>
      <c r="E1108" s="48"/>
      <c r="F1108" s="48"/>
    </row>
    <row r="1109" spans="1:6" ht="12.75">
      <c r="A1109" s="26"/>
      <c r="C1109" s="44"/>
      <c r="D1109" s="46"/>
      <c r="E1109" s="48"/>
      <c r="F1109" s="48"/>
    </row>
    <row r="1110" spans="1:6" ht="12.75">
      <c r="A1110" s="26"/>
      <c r="C1110" s="44"/>
      <c r="D1110" s="46"/>
      <c r="E1110" s="48"/>
      <c r="F1110" s="48"/>
    </row>
    <row r="1111" spans="1:6" ht="12.75">
      <c r="A1111" s="26"/>
      <c r="C1111" s="44"/>
      <c r="D1111" s="46"/>
      <c r="E1111" s="48"/>
      <c r="F1111" s="48"/>
    </row>
    <row r="1112" spans="1:6" ht="12.75">
      <c r="A1112" s="26"/>
      <c r="C1112" s="44"/>
      <c r="D1112" s="46"/>
      <c r="E1112" s="48"/>
      <c r="F1112" s="48"/>
    </row>
    <row r="1113" spans="1:6" ht="12.75">
      <c r="A1113" s="26"/>
      <c r="C1113" s="44"/>
      <c r="D1113" s="46"/>
      <c r="E1113" s="48"/>
      <c r="F1113" s="48"/>
    </row>
    <row r="1114" spans="1:6" ht="12.75">
      <c r="A1114" s="26"/>
      <c r="C1114" s="44"/>
      <c r="D1114" s="46"/>
      <c r="E1114" s="48"/>
      <c r="F1114" s="48"/>
    </row>
    <row r="1115" spans="1:6" ht="12.75">
      <c r="A1115" s="26"/>
      <c r="C1115" s="44"/>
      <c r="D1115" s="46"/>
      <c r="E1115" s="48"/>
      <c r="F1115" s="48"/>
    </row>
    <row r="1116" spans="1:6" ht="12.75">
      <c r="A1116" s="26"/>
      <c r="C1116" s="44"/>
      <c r="D1116" s="46"/>
      <c r="E1116" s="48"/>
      <c r="F1116" s="48"/>
    </row>
    <row r="1117" spans="1:6" ht="12.75">
      <c r="A1117" s="26"/>
      <c r="C1117" s="44"/>
      <c r="D1117" s="46"/>
      <c r="E1117" s="48"/>
      <c r="F1117" s="48"/>
    </row>
    <row r="1118" spans="1:6" ht="12.75">
      <c r="A1118" s="26"/>
      <c r="C1118" s="44"/>
      <c r="D1118" s="46"/>
      <c r="E1118" s="48"/>
      <c r="F1118" s="48"/>
    </row>
    <row r="1119" spans="1:6" ht="12.75">
      <c r="A1119" s="26"/>
      <c r="C1119" s="44"/>
      <c r="D1119" s="46"/>
      <c r="E1119" s="48"/>
      <c r="F1119" s="48"/>
    </row>
    <row r="1120" spans="1:6" ht="12.75">
      <c r="A1120" s="26"/>
      <c r="C1120" s="44"/>
      <c r="D1120" s="46"/>
      <c r="E1120" s="48"/>
      <c r="F1120" s="48"/>
    </row>
    <row r="1121" spans="1:6" ht="12.75">
      <c r="A1121" s="26"/>
      <c r="C1121" s="44"/>
      <c r="D1121" s="46"/>
      <c r="E1121" s="48"/>
      <c r="F1121" s="48"/>
    </row>
    <row r="1122" spans="1:6" ht="12.75">
      <c r="A1122" s="26"/>
      <c r="C1122" s="44"/>
      <c r="D1122" s="46"/>
      <c r="E1122" s="48"/>
      <c r="F1122" s="48"/>
    </row>
    <row r="1123" spans="1:6" ht="12.75">
      <c r="A1123" s="26"/>
      <c r="C1123" s="44"/>
      <c r="D1123" s="46"/>
      <c r="E1123" s="48"/>
      <c r="F1123" s="48"/>
    </row>
    <row r="1124" spans="1:6" ht="12.75">
      <c r="A1124" s="26"/>
      <c r="C1124" s="44"/>
      <c r="D1124" s="46"/>
      <c r="E1124" s="48"/>
      <c r="F1124" s="48"/>
    </row>
    <row r="1125" spans="1:6" ht="12.75">
      <c r="A1125" s="26"/>
      <c r="C1125" s="44"/>
      <c r="D1125" s="46"/>
      <c r="E1125" s="48"/>
      <c r="F1125" s="48"/>
    </row>
    <row r="1126" spans="1:6" ht="12.75">
      <c r="A1126" s="26"/>
      <c r="C1126" s="44"/>
      <c r="D1126" s="46"/>
      <c r="E1126" s="48"/>
      <c r="F1126" s="48"/>
    </row>
    <row r="1127" spans="1:6" ht="12.75">
      <c r="A1127" s="26"/>
      <c r="C1127" s="44"/>
      <c r="D1127" s="46"/>
      <c r="E1127" s="48"/>
      <c r="F1127" s="48"/>
    </row>
    <row r="1128" spans="1:6" ht="12.75">
      <c r="A1128" s="26"/>
      <c r="C1128" s="44"/>
      <c r="D1128" s="46"/>
      <c r="E1128" s="48"/>
      <c r="F1128" s="48"/>
    </row>
    <row r="1129" spans="1:6" ht="12.75">
      <c r="A1129" s="26"/>
      <c r="C1129" s="44"/>
      <c r="D1129" s="46"/>
      <c r="E1129" s="48"/>
      <c r="F1129" s="48"/>
    </row>
    <row r="1130" spans="1:6" ht="12.75">
      <c r="A1130" s="26"/>
      <c r="C1130" s="44"/>
      <c r="D1130" s="46"/>
      <c r="E1130" s="48"/>
      <c r="F1130" s="48"/>
    </row>
    <row r="1131" spans="1:6" ht="12.75">
      <c r="A1131" s="26"/>
      <c r="C1131" s="44"/>
      <c r="D1131" s="46"/>
      <c r="E1131" s="48"/>
      <c r="F1131" s="48"/>
    </row>
    <row r="1132" spans="1:6" ht="12.75">
      <c r="A1132" s="26"/>
      <c r="C1132" s="44"/>
      <c r="D1132" s="46"/>
      <c r="E1132" s="48"/>
      <c r="F1132" s="48"/>
    </row>
    <row r="1133" spans="1:6" ht="12.75">
      <c r="A1133" s="26"/>
      <c r="C1133" s="44"/>
      <c r="D1133" s="46"/>
      <c r="E1133" s="48"/>
      <c r="F1133" s="48"/>
    </row>
    <row r="1134" spans="1:6" ht="12.75">
      <c r="A1134" s="26"/>
      <c r="C1134" s="44"/>
      <c r="D1134" s="46"/>
      <c r="E1134" s="48"/>
      <c r="F1134" s="48"/>
    </row>
    <row r="1135" spans="1:6" ht="12.75">
      <c r="A1135" s="26"/>
      <c r="C1135" s="44"/>
      <c r="D1135" s="46"/>
      <c r="E1135" s="48"/>
      <c r="F1135" s="48"/>
    </row>
    <row r="1136" spans="1:6" ht="12.75">
      <c r="A1136" s="26"/>
      <c r="C1136" s="44"/>
      <c r="D1136" s="46"/>
      <c r="E1136" s="48"/>
      <c r="F1136" s="48"/>
    </row>
    <row r="1137" spans="1:6" ht="12.75">
      <c r="A1137" s="26"/>
      <c r="C1137" s="44"/>
      <c r="D1137" s="46"/>
      <c r="E1137" s="48"/>
      <c r="F1137" s="48"/>
    </row>
    <row r="1138" spans="1:6" ht="12.75">
      <c r="A1138" s="26"/>
      <c r="C1138" s="44"/>
      <c r="D1138" s="46"/>
      <c r="E1138" s="48"/>
      <c r="F1138" s="48"/>
    </row>
    <row r="1139" spans="1:6" ht="12.75">
      <c r="A1139" s="26"/>
      <c r="C1139" s="44"/>
      <c r="D1139" s="46"/>
      <c r="E1139" s="48"/>
      <c r="F1139" s="48"/>
    </row>
    <row r="1140" spans="1:6" ht="12.75">
      <c r="A1140" s="26"/>
      <c r="C1140" s="44"/>
      <c r="D1140" s="46"/>
      <c r="E1140" s="48"/>
      <c r="F1140" s="48"/>
    </row>
    <row r="1141" spans="1:6" ht="12.75">
      <c r="A1141" s="26"/>
      <c r="C1141" s="44"/>
      <c r="D1141" s="46"/>
      <c r="E1141" s="48"/>
      <c r="F1141" s="48"/>
    </row>
    <row r="1142" spans="1:6" ht="12.75">
      <c r="A1142" s="26"/>
      <c r="C1142" s="44"/>
      <c r="D1142" s="46"/>
      <c r="E1142" s="48"/>
      <c r="F1142" s="48"/>
    </row>
    <row r="1143" spans="1:6" ht="12.75">
      <c r="A1143" s="26"/>
      <c r="C1143" s="44"/>
      <c r="D1143" s="46"/>
      <c r="E1143" s="48"/>
      <c r="F1143" s="48"/>
    </row>
    <row r="1144" spans="1:6" ht="12.75">
      <c r="A1144" s="26"/>
      <c r="C1144" s="44"/>
      <c r="D1144" s="46"/>
      <c r="E1144" s="48"/>
      <c r="F1144" s="48"/>
    </row>
    <row r="1145" spans="1:6" ht="12.75">
      <c r="A1145" s="26"/>
      <c r="C1145" s="44"/>
      <c r="D1145" s="46"/>
      <c r="E1145" s="48"/>
      <c r="F1145" s="48"/>
    </row>
    <row r="1146" spans="1:6" ht="12.75">
      <c r="A1146" s="26"/>
      <c r="C1146" s="44"/>
      <c r="D1146" s="46"/>
      <c r="E1146" s="48"/>
      <c r="F1146" s="48"/>
    </row>
    <row r="1147" spans="1:6" ht="12.75">
      <c r="A1147" s="26"/>
      <c r="C1147" s="44"/>
      <c r="D1147" s="46"/>
      <c r="E1147" s="48"/>
      <c r="F1147" s="48"/>
    </row>
    <row r="1148" spans="1:6" ht="12.75">
      <c r="A1148" s="26"/>
      <c r="C1148" s="44"/>
      <c r="D1148" s="46"/>
      <c r="E1148" s="48"/>
      <c r="F1148" s="48"/>
    </row>
    <row r="1149" spans="1:6" ht="12.75">
      <c r="A1149" s="26"/>
      <c r="C1149" s="44"/>
      <c r="D1149" s="46"/>
      <c r="E1149" s="48"/>
      <c r="F1149" s="48"/>
    </row>
    <row r="1150" spans="1:6" ht="12.75">
      <c r="A1150" s="26"/>
      <c r="C1150" s="44"/>
      <c r="D1150" s="46"/>
      <c r="E1150" s="48"/>
      <c r="F1150" s="48"/>
    </row>
    <row r="1151" spans="1:6" ht="12.75">
      <c r="A1151" s="26"/>
      <c r="C1151" s="44"/>
      <c r="D1151" s="46"/>
      <c r="E1151" s="48"/>
      <c r="F1151" s="48"/>
    </row>
    <row r="1152" spans="1:6" ht="12.75">
      <c r="A1152" s="26"/>
      <c r="C1152" s="44"/>
      <c r="D1152" s="46"/>
      <c r="E1152" s="48"/>
      <c r="F1152" s="48"/>
    </row>
    <row r="1153" spans="1:6" ht="12.75">
      <c r="A1153" s="26"/>
      <c r="C1153" s="44"/>
      <c r="D1153" s="46"/>
      <c r="E1153" s="48"/>
      <c r="F1153" s="48"/>
    </row>
    <row r="1154" spans="1:6" ht="12.75">
      <c r="A1154" s="26"/>
      <c r="C1154" s="44"/>
      <c r="D1154" s="46"/>
      <c r="E1154" s="48"/>
      <c r="F1154" s="48"/>
    </row>
    <row r="1155" spans="1:6" ht="12.75">
      <c r="A1155" s="26"/>
      <c r="C1155" s="44"/>
      <c r="D1155" s="46"/>
      <c r="E1155" s="48"/>
      <c r="F1155" s="48"/>
    </row>
    <row r="1156" spans="1:6" ht="12.75">
      <c r="A1156" s="26"/>
      <c r="C1156" s="44"/>
      <c r="D1156" s="46"/>
      <c r="E1156" s="48"/>
      <c r="F1156" s="48"/>
    </row>
    <row r="1157" spans="1:6" ht="12.75">
      <c r="A1157" s="26"/>
      <c r="C1157" s="44"/>
      <c r="D1157" s="46"/>
      <c r="E1157" s="48"/>
      <c r="F1157" s="48"/>
    </row>
    <row r="1158" spans="1:6" ht="12.75">
      <c r="A1158" s="26"/>
      <c r="C1158" s="44"/>
      <c r="D1158" s="46"/>
      <c r="E1158" s="48"/>
      <c r="F1158" s="48"/>
    </row>
    <row r="1159" spans="1:6" ht="12.75">
      <c r="A1159" s="26"/>
      <c r="C1159" s="44"/>
      <c r="D1159" s="46"/>
      <c r="E1159" s="48"/>
      <c r="F1159" s="48"/>
    </row>
    <row r="1160" spans="1:6" ht="12.75">
      <c r="A1160" s="26"/>
      <c r="C1160" s="44"/>
      <c r="D1160" s="46"/>
      <c r="E1160" s="48"/>
      <c r="F1160" s="48"/>
    </row>
    <row r="1161" spans="1:6" ht="12.75">
      <c r="A1161" s="26"/>
      <c r="C1161" s="44"/>
      <c r="D1161" s="46"/>
      <c r="E1161" s="48"/>
      <c r="F1161" s="48"/>
    </row>
    <row r="1162" spans="1:6" ht="12.75">
      <c r="A1162" s="26"/>
      <c r="C1162" s="44"/>
      <c r="D1162" s="46"/>
      <c r="E1162" s="48"/>
      <c r="F1162" s="48"/>
    </row>
    <row r="1163" spans="1:6" ht="12.75">
      <c r="A1163" s="26"/>
      <c r="C1163" s="44"/>
      <c r="D1163" s="46"/>
      <c r="E1163" s="48"/>
      <c r="F1163" s="48"/>
    </row>
    <row r="1164" spans="1:6" ht="12.75">
      <c r="A1164" s="26"/>
      <c r="C1164" s="44"/>
      <c r="D1164" s="46"/>
      <c r="E1164" s="48"/>
      <c r="F1164" s="48"/>
    </row>
    <row r="1165" spans="1:6" ht="12.75">
      <c r="A1165" s="26"/>
      <c r="C1165" s="44"/>
      <c r="D1165" s="46"/>
      <c r="E1165" s="48"/>
      <c r="F1165" s="48"/>
    </row>
    <row r="1166" spans="1:6" ht="12.75">
      <c r="A1166" s="26"/>
      <c r="C1166" s="44"/>
      <c r="D1166" s="46"/>
      <c r="E1166" s="48"/>
      <c r="F1166" s="48"/>
    </row>
    <row r="1167" spans="1:6" ht="12.75">
      <c r="A1167" s="26"/>
      <c r="C1167" s="44"/>
      <c r="D1167" s="46"/>
      <c r="E1167" s="48"/>
      <c r="F1167" s="48"/>
    </row>
    <row r="1168" spans="1:6" ht="12.75">
      <c r="A1168" s="26"/>
      <c r="C1168" s="44"/>
      <c r="D1168" s="46"/>
      <c r="E1168" s="48"/>
      <c r="F1168" s="48"/>
    </row>
    <row r="1169" spans="1:6" ht="12.75">
      <c r="A1169" s="26"/>
      <c r="C1169" s="44"/>
      <c r="D1169" s="46"/>
      <c r="E1169" s="48"/>
      <c r="F1169" s="48"/>
    </row>
    <row r="1170" spans="1:6" ht="12.75">
      <c r="A1170" s="26"/>
      <c r="C1170" s="44"/>
      <c r="D1170" s="46"/>
      <c r="E1170" s="48"/>
      <c r="F1170" s="48"/>
    </row>
    <row r="1171" spans="1:6" ht="12.75">
      <c r="A1171" s="26"/>
      <c r="C1171" s="44"/>
      <c r="D1171" s="46"/>
      <c r="E1171" s="48"/>
      <c r="F1171" s="48"/>
    </row>
    <row r="1172" spans="1:6" ht="12.75">
      <c r="A1172" s="26"/>
      <c r="C1172" s="44"/>
      <c r="D1172" s="46"/>
      <c r="E1172" s="48"/>
      <c r="F1172" s="48"/>
    </row>
    <row r="1173" spans="1:6" ht="12.75">
      <c r="A1173" s="26"/>
      <c r="C1173" s="44"/>
      <c r="D1173" s="46"/>
      <c r="E1173" s="48"/>
      <c r="F1173" s="48"/>
    </row>
    <row r="1174" spans="1:6" ht="12.75">
      <c r="A1174" s="26"/>
      <c r="C1174" s="44"/>
      <c r="D1174" s="46"/>
      <c r="E1174" s="48"/>
      <c r="F1174" s="48"/>
    </row>
    <row r="1175" spans="1:6" ht="12.75">
      <c r="A1175" s="26"/>
      <c r="C1175" s="44"/>
      <c r="D1175" s="46"/>
      <c r="E1175" s="48"/>
      <c r="F1175" s="48"/>
    </row>
    <row r="1176" spans="1:6" ht="12.75">
      <c r="A1176" s="26"/>
      <c r="C1176" s="44"/>
      <c r="D1176" s="46"/>
      <c r="E1176" s="48"/>
      <c r="F1176" s="48"/>
    </row>
    <row r="1177" spans="1:6" ht="12.75">
      <c r="A1177" s="26"/>
      <c r="C1177" s="44"/>
      <c r="D1177" s="46"/>
      <c r="E1177" s="48"/>
      <c r="F1177" s="48"/>
    </row>
    <row r="1178" spans="1:6" ht="12.75">
      <c r="A1178" s="26"/>
      <c r="C1178" s="44"/>
      <c r="D1178" s="46"/>
      <c r="E1178" s="48"/>
      <c r="F1178" s="48"/>
    </row>
    <row r="1179" spans="1:6" ht="12.75">
      <c r="A1179" s="26"/>
      <c r="C1179" s="44"/>
      <c r="D1179" s="46"/>
      <c r="E1179" s="48"/>
      <c r="F1179" s="48"/>
    </row>
    <row r="1180" spans="1:6" ht="12.75">
      <c r="A1180" s="26"/>
      <c r="C1180" s="44"/>
      <c r="D1180" s="46"/>
      <c r="E1180" s="48"/>
      <c r="F1180" s="48"/>
    </row>
    <row r="1181" spans="1:6" ht="12.75">
      <c r="A1181" s="26"/>
      <c r="C1181" s="44"/>
      <c r="D1181" s="46"/>
      <c r="E1181" s="48"/>
      <c r="F1181" s="48"/>
    </row>
    <row r="1182" spans="1:6" ht="12.75">
      <c r="A1182" s="26"/>
      <c r="C1182" s="44"/>
      <c r="D1182" s="46"/>
      <c r="E1182" s="48"/>
      <c r="F1182" s="48"/>
    </row>
    <row r="1183" spans="1:6" ht="12.75">
      <c r="A1183" s="26"/>
      <c r="C1183" s="44"/>
      <c r="D1183" s="46"/>
      <c r="E1183" s="48"/>
      <c r="F1183" s="48"/>
    </row>
    <row r="1184" spans="1:6" ht="12.75">
      <c r="A1184" s="26"/>
      <c r="C1184" s="44"/>
      <c r="D1184" s="46"/>
      <c r="E1184" s="48"/>
      <c r="F1184" s="48"/>
    </row>
    <row r="1185" spans="1:6" ht="12.75">
      <c r="A1185" s="26"/>
      <c r="C1185" s="44"/>
      <c r="D1185" s="46"/>
      <c r="E1185" s="48"/>
      <c r="F1185" s="48"/>
    </row>
    <row r="1186" spans="1:6" ht="12.75">
      <c r="A1186" s="26"/>
      <c r="C1186" s="44"/>
      <c r="D1186" s="46"/>
      <c r="E1186" s="48"/>
      <c r="F1186" s="48"/>
    </row>
    <row r="1187" spans="1:6" ht="12.75">
      <c r="A1187" s="26"/>
      <c r="C1187" s="44"/>
      <c r="D1187" s="46"/>
      <c r="E1187" s="48"/>
      <c r="F1187" s="48"/>
    </row>
    <row r="1188" spans="1:6" ht="12.75">
      <c r="A1188" s="26"/>
      <c r="C1188" s="44"/>
      <c r="D1188" s="46"/>
      <c r="E1188" s="48"/>
      <c r="F1188" s="48"/>
    </row>
    <row r="1189" spans="1:6" ht="12.75">
      <c r="A1189" s="26"/>
      <c r="C1189" s="44"/>
      <c r="D1189" s="46"/>
      <c r="E1189" s="48"/>
      <c r="F1189" s="48"/>
    </row>
    <row r="1190" spans="1:6" ht="12.75">
      <c r="A1190" s="26"/>
      <c r="C1190" s="44"/>
      <c r="D1190" s="46"/>
      <c r="E1190" s="48"/>
      <c r="F1190" s="48"/>
    </row>
    <row r="1191" spans="1:6" ht="12.75">
      <c r="A1191" s="26"/>
      <c r="C1191" s="44"/>
      <c r="D1191" s="46"/>
      <c r="E1191" s="48"/>
      <c r="F1191" s="48"/>
    </row>
    <row r="1192" spans="1:6" ht="12.75">
      <c r="A1192" s="26"/>
      <c r="C1192" s="44"/>
      <c r="D1192" s="46"/>
      <c r="E1192" s="48"/>
      <c r="F1192" s="48"/>
    </row>
    <row r="1193" spans="1:6" ht="12.75">
      <c r="A1193" s="26"/>
      <c r="C1193" s="44"/>
      <c r="D1193" s="46"/>
      <c r="E1193" s="48"/>
      <c r="F1193" s="48"/>
    </row>
    <row r="1194" spans="1:6" ht="12.75">
      <c r="A1194" s="26"/>
      <c r="C1194" s="44"/>
      <c r="D1194" s="46"/>
      <c r="E1194" s="48"/>
      <c r="F1194" s="48"/>
    </row>
    <row r="1195" spans="1:6" ht="12.75">
      <c r="A1195" s="26"/>
      <c r="C1195" s="44"/>
      <c r="D1195" s="46"/>
      <c r="E1195" s="48"/>
      <c r="F1195" s="48"/>
    </row>
    <row r="1196" spans="1:6" ht="12.75">
      <c r="A1196" s="26"/>
      <c r="C1196" s="44"/>
      <c r="D1196" s="46"/>
      <c r="E1196" s="48"/>
      <c r="F1196" s="48"/>
    </row>
    <row r="1197" spans="1:6" ht="12.75">
      <c r="A1197" s="26"/>
      <c r="C1197" s="44"/>
      <c r="D1197" s="46"/>
      <c r="E1197" s="48"/>
      <c r="F1197" s="48"/>
    </row>
    <row r="1198" spans="1:6" ht="12.75">
      <c r="A1198" s="26"/>
      <c r="C1198" s="44"/>
      <c r="D1198" s="46"/>
      <c r="E1198" s="48"/>
      <c r="F1198" s="48"/>
    </row>
    <row r="1199" spans="1:6" ht="12.75">
      <c r="A1199" s="26"/>
      <c r="C1199" s="44"/>
      <c r="D1199" s="46"/>
      <c r="E1199" s="48"/>
      <c r="F1199" s="48"/>
    </row>
    <row r="1200" spans="1:6" ht="12.75">
      <c r="A1200" s="26"/>
      <c r="C1200" s="44"/>
      <c r="D1200" s="46"/>
      <c r="E1200" s="48"/>
      <c r="F1200" s="48"/>
    </row>
    <row r="1201" spans="1:6" ht="12.75">
      <c r="A1201" s="26"/>
      <c r="C1201" s="44"/>
      <c r="D1201" s="46"/>
      <c r="E1201" s="48"/>
      <c r="F1201" s="48"/>
    </row>
    <row r="1202" spans="1:6" ht="12.75">
      <c r="A1202" s="26"/>
      <c r="C1202" s="44"/>
      <c r="D1202" s="46"/>
      <c r="E1202" s="48"/>
      <c r="F1202" s="48"/>
    </row>
    <row r="1203" spans="1:6" ht="12.75">
      <c r="A1203" s="26"/>
      <c r="C1203" s="44"/>
      <c r="D1203" s="46"/>
      <c r="E1203" s="48"/>
      <c r="F1203" s="48"/>
    </row>
    <row r="1204" spans="1:6" ht="12.75">
      <c r="A1204" s="26"/>
      <c r="C1204" s="44"/>
      <c r="D1204" s="46"/>
      <c r="E1204" s="48"/>
      <c r="F1204" s="48"/>
    </row>
    <row r="1205" spans="1:6" ht="12.75">
      <c r="A1205" s="26"/>
      <c r="C1205" s="44"/>
      <c r="D1205" s="46"/>
      <c r="E1205" s="48"/>
      <c r="F1205" s="48"/>
    </row>
    <row r="1206" spans="1:6" ht="12.75">
      <c r="A1206" s="26"/>
      <c r="C1206" s="44"/>
      <c r="D1206" s="46"/>
      <c r="E1206" s="48"/>
      <c r="F1206" s="48"/>
    </row>
    <row r="1207" spans="1:6" ht="12.75">
      <c r="A1207" s="26"/>
      <c r="C1207" s="44"/>
      <c r="D1207" s="46"/>
      <c r="E1207" s="48"/>
      <c r="F1207" s="48"/>
    </row>
    <row r="1208" spans="1:6" ht="12.75">
      <c r="A1208" s="26"/>
      <c r="C1208" s="44"/>
      <c r="D1208" s="46"/>
      <c r="E1208" s="48"/>
      <c r="F1208" s="48"/>
    </row>
    <row r="1209" spans="1:6" ht="12.75">
      <c r="A1209" s="26"/>
      <c r="C1209" s="44"/>
      <c r="D1209" s="46"/>
      <c r="E1209" s="48"/>
      <c r="F1209" s="48"/>
    </row>
    <row r="1210" spans="1:6" ht="12.75">
      <c r="A1210" s="26"/>
      <c r="C1210" s="44"/>
      <c r="D1210" s="46"/>
      <c r="E1210" s="48"/>
      <c r="F1210" s="48"/>
    </row>
    <row r="1211" spans="1:6" ht="12.75">
      <c r="A1211" s="26"/>
      <c r="C1211" s="44"/>
      <c r="D1211" s="46"/>
      <c r="E1211" s="48"/>
      <c r="F1211" s="48"/>
    </row>
    <row r="1212" spans="1:6" ht="12.75">
      <c r="A1212" s="26"/>
      <c r="C1212" s="44"/>
      <c r="D1212" s="46"/>
      <c r="E1212" s="48"/>
      <c r="F1212" s="48"/>
    </row>
    <row r="1213" spans="1:6" ht="12.75">
      <c r="A1213" s="26"/>
      <c r="C1213" s="44"/>
      <c r="D1213" s="46"/>
      <c r="E1213" s="48"/>
      <c r="F1213" s="48"/>
    </row>
    <row r="1214" spans="1:6" ht="12.75">
      <c r="A1214" s="26"/>
      <c r="C1214" s="44"/>
      <c r="D1214" s="46"/>
      <c r="E1214" s="48"/>
      <c r="F1214" s="48"/>
    </row>
    <row r="1215" spans="1:6" ht="12.75">
      <c r="A1215" s="26"/>
      <c r="C1215" s="44"/>
      <c r="D1215" s="46"/>
      <c r="E1215" s="48"/>
      <c r="F1215" s="48"/>
    </row>
    <row r="1216" spans="1:6" ht="12.75">
      <c r="A1216" s="26"/>
      <c r="C1216" s="44"/>
      <c r="D1216" s="46"/>
      <c r="E1216" s="48"/>
      <c r="F1216" s="48"/>
    </row>
    <row r="1217" spans="1:6" ht="12.75">
      <c r="A1217" s="26"/>
      <c r="C1217" s="44"/>
      <c r="D1217" s="46"/>
      <c r="E1217" s="48"/>
      <c r="F1217" s="48"/>
    </row>
    <row r="1218" spans="1:6" ht="12.75">
      <c r="A1218" s="26"/>
      <c r="C1218" s="44"/>
      <c r="D1218" s="46"/>
      <c r="E1218" s="48"/>
      <c r="F1218" s="48"/>
    </row>
    <row r="1219" spans="1:6" ht="12.75">
      <c r="A1219" s="26"/>
      <c r="C1219" s="44"/>
      <c r="D1219" s="46"/>
      <c r="E1219" s="48"/>
      <c r="F1219" s="48"/>
    </row>
    <row r="1220" spans="1:6" ht="12.75">
      <c r="A1220" s="26"/>
      <c r="C1220" s="44"/>
      <c r="D1220" s="46"/>
      <c r="E1220" s="48"/>
      <c r="F1220" s="48"/>
    </row>
    <row r="1221" spans="1:6" ht="12.75">
      <c r="A1221" s="26"/>
      <c r="C1221" s="44"/>
      <c r="D1221" s="46"/>
      <c r="E1221" s="48"/>
      <c r="F1221" s="48"/>
    </row>
    <row r="1222" spans="1:6" ht="12.75">
      <c r="A1222" s="26"/>
      <c r="C1222" s="44"/>
      <c r="D1222" s="46"/>
      <c r="E1222" s="48"/>
      <c r="F1222" s="48"/>
    </row>
    <row r="1223" spans="1:6" ht="12.75">
      <c r="A1223" s="26"/>
      <c r="C1223" s="44"/>
      <c r="D1223" s="46"/>
      <c r="E1223" s="48"/>
      <c r="F1223" s="48"/>
    </row>
    <row r="1224" spans="1:6" ht="12.75">
      <c r="A1224" s="26"/>
      <c r="C1224" s="44"/>
      <c r="D1224" s="46"/>
      <c r="E1224" s="48"/>
      <c r="F1224" s="48"/>
    </row>
    <row r="1225" spans="1:6" ht="12.75">
      <c r="A1225" s="26"/>
      <c r="C1225" s="44"/>
      <c r="D1225" s="46"/>
      <c r="E1225" s="48"/>
      <c r="F1225" s="48"/>
    </row>
    <row r="1226" spans="1:6" ht="12.75">
      <c r="A1226" s="26"/>
      <c r="C1226" s="44"/>
      <c r="D1226" s="46"/>
      <c r="E1226" s="48"/>
      <c r="F1226" s="48"/>
    </row>
    <row r="1227" spans="1:6" ht="12.75">
      <c r="A1227" s="26"/>
      <c r="C1227" s="44"/>
      <c r="D1227" s="46"/>
      <c r="E1227" s="48"/>
      <c r="F1227" s="48"/>
    </row>
    <row r="1228" spans="1:6" ht="12.75">
      <c r="A1228" s="26"/>
      <c r="C1228" s="44"/>
      <c r="D1228" s="46"/>
      <c r="E1228" s="48"/>
      <c r="F1228" s="48"/>
    </row>
    <row r="1229" spans="1:6" ht="12.75">
      <c r="A1229" s="26"/>
      <c r="C1229" s="44"/>
      <c r="D1229" s="46"/>
      <c r="E1229" s="48"/>
      <c r="F1229" s="48"/>
    </row>
    <row r="1230" spans="1:6" ht="12.75">
      <c r="A1230" s="26"/>
      <c r="C1230" s="44"/>
      <c r="D1230" s="46"/>
      <c r="E1230" s="48"/>
      <c r="F1230" s="48"/>
    </row>
    <row r="1231" spans="1:6" ht="12.75">
      <c r="A1231" s="26"/>
      <c r="C1231" s="44"/>
      <c r="D1231" s="46"/>
      <c r="E1231" s="48"/>
      <c r="F1231" s="48"/>
    </row>
    <row r="1232" spans="1:6" ht="12.75">
      <c r="A1232" s="26"/>
      <c r="C1232" s="44"/>
      <c r="D1232" s="46"/>
      <c r="E1232" s="48"/>
      <c r="F1232" s="48"/>
    </row>
    <row r="1233" spans="1:6" ht="12.75">
      <c r="A1233" s="26"/>
      <c r="C1233" s="44"/>
      <c r="D1233" s="46"/>
      <c r="E1233" s="48"/>
      <c r="F1233" s="48"/>
    </row>
    <row r="1234" spans="1:6" ht="12.75">
      <c r="A1234" s="26"/>
      <c r="C1234" s="44"/>
      <c r="D1234" s="46"/>
      <c r="E1234" s="48"/>
      <c r="F1234" s="48"/>
    </row>
    <row r="1235" spans="1:6" ht="12.75">
      <c r="A1235" s="26"/>
      <c r="C1235" s="44"/>
      <c r="D1235" s="46"/>
      <c r="E1235" s="48"/>
      <c r="F1235" s="48"/>
    </row>
    <row r="1236" spans="1:6" ht="12.75">
      <c r="A1236" s="26"/>
      <c r="C1236" s="44"/>
      <c r="D1236" s="46"/>
      <c r="E1236" s="48"/>
      <c r="F1236" s="48"/>
    </row>
    <row r="1237" spans="1:6" ht="12.75">
      <c r="A1237" s="26"/>
      <c r="C1237" s="44"/>
      <c r="D1237" s="46"/>
      <c r="E1237" s="48"/>
      <c r="F1237" s="48"/>
    </row>
    <row r="1238" spans="1:6" ht="12.75">
      <c r="A1238" s="26"/>
      <c r="C1238" s="44"/>
      <c r="D1238" s="46"/>
      <c r="E1238" s="48"/>
      <c r="F1238" s="48"/>
    </row>
    <row r="1239" spans="1:6" ht="12.75">
      <c r="A1239" s="26"/>
      <c r="C1239" s="44"/>
      <c r="D1239" s="46"/>
      <c r="E1239" s="48"/>
      <c r="F1239" s="48"/>
    </row>
    <row r="1240" spans="1:6" ht="12.75">
      <c r="A1240" s="26"/>
      <c r="C1240" s="44"/>
      <c r="D1240" s="46"/>
      <c r="E1240" s="48"/>
      <c r="F1240" s="48"/>
    </row>
    <row r="1241" spans="1:6" ht="12.75">
      <c r="A1241" s="26"/>
      <c r="C1241" s="44"/>
      <c r="D1241" s="46"/>
      <c r="E1241" s="48"/>
      <c r="F1241" s="48"/>
    </row>
    <row r="1242" spans="1:6" ht="12.75">
      <c r="A1242" s="26"/>
      <c r="C1242" s="44"/>
      <c r="D1242" s="46"/>
      <c r="E1242" s="48"/>
      <c r="F1242" s="48"/>
    </row>
    <row r="1243" spans="1:6" ht="12.75">
      <c r="A1243" s="26"/>
      <c r="C1243" s="44"/>
      <c r="D1243" s="46"/>
      <c r="E1243" s="48"/>
      <c r="F1243" s="48"/>
    </row>
    <row r="1244" spans="1:6" ht="12.75">
      <c r="A1244" s="26"/>
      <c r="C1244" s="44"/>
      <c r="D1244" s="46"/>
      <c r="E1244" s="48"/>
      <c r="F1244" s="48"/>
    </row>
    <row r="1245" spans="1:6" ht="12.75">
      <c r="A1245" s="26"/>
      <c r="C1245" s="44"/>
      <c r="D1245" s="46"/>
      <c r="E1245" s="48"/>
      <c r="F1245" s="48"/>
    </row>
    <row r="1246" spans="1:6" ht="12.75">
      <c r="A1246" s="26"/>
      <c r="C1246" s="44"/>
      <c r="D1246" s="46"/>
      <c r="E1246" s="48"/>
      <c r="F1246" s="48"/>
    </row>
    <row r="1247" spans="1:6" ht="12.75">
      <c r="A1247" s="26"/>
      <c r="C1247" s="44"/>
      <c r="D1247" s="46"/>
      <c r="E1247" s="48"/>
      <c r="F1247" s="48"/>
    </row>
    <row r="1248" spans="1:6" ht="12.75">
      <c r="A1248" s="26"/>
      <c r="C1248" s="44"/>
      <c r="D1248" s="46"/>
      <c r="E1248" s="48"/>
      <c r="F1248" s="48"/>
    </row>
    <row r="1249" spans="1:6" ht="12.75">
      <c r="A1249" s="26"/>
      <c r="C1249" s="44"/>
      <c r="D1249" s="46"/>
      <c r="E1249" s="48"/>
      <c r="F1249" s="48"/>
    </row>
    <row r="1250" spans="1:6" ht="12.75">
      <c r="A1250" s="26"/>
      <c r="C1250" s="44"/>
      <c r="D1250" s="46"/>
      <c r="E1250" s="48"/>
      <c r="F1250" s="48"/>
    </row>
    <row r="1251" spans="1:6" ht="12.75">
      <c r="A1251" s="26"/>
      <c r="C1251" s="44"/>
      <c r="D1251" s="46"/>
      <c r="E1251" s="48"/>
      <c r="F1251" s="48"/>
    </row>
    <row r="1252" spans="1:6" ht="12.75">
      <c r="A1252" s="26"/>
      <c r="C1252" s="44"/>
      <c r="D1252" s="46"/>
      <c r="E1252" s="48"/>
      <c r="F1252" s="48"/>
    </row>
    <row r="1253" spans="1:6" ht="12.75">
      <c r="A1253" s="26"/>
      <c r="C1253" s="44"/>
      <c r="D1253" s="46"/>
      <c r="E1253" s="48"/>
      <c r="F1253" s="48"/>
    </row>
    <row r="1254" spans="1:6" ht="12.75">
      <c r="A1254" s="26"/>
      <c r="C1254" s="44"/>
      <c r="D1254" s="46"/>
      <c r="E1254" s="48"/>
      <c r="F1254" s="48"/>
    </row>
    <row r="1255" spans="1:6" ht="12.75">
      <c r="A1255" s="26"/>
      <c r="C1255" s="44"/>
      <c r="D1255" s="46"/>
      <c r="E1255" s="48"/>
      <c r="F1255" s="48"/>
    </row>
    <row r="1256" spans="1:6" ht="12.75">
      <c r="A1256" s="26"/>
      <c r="C1256" s="44"/>
      <c r="D1256" s="46"/>
      <c r="E1256" s="48"/>
      <c r="F1256" s="48"/>
    </row>
    <row r="1257" spans="1:6" ht="12.75">
      <c r="A1257" s="26"/>
      <c r="C1257" s="44"/>
      <c r="D1257" s="46"/>
      <c r="E1257" s="48"/>
      <c r="F1257" s="48"/>
    </row>
    <row r="1258" spans="1:6" ht="12.75">
      <c r="A1258" s="26"/>
      <c r="C1258" s="44"/>
      <c r="D1258" s="46"/>
      <c r="E1258" s="48"/>
      <c r="F1258" s="48"/>
    </row>
    <row r="1259" spans="1:6" ht="12.75">
      <c r="A1259" s="26"/>
      <c r="C1259" s="44"/>
      <c r="D1259" s="46"/>
      <c r="E1259" s="48"/>
      <c r="F1259" s="48"/>
    </row>
    <row r="1260" spans="1:6" ht="12.75">
      <c r="A1260" s="26"/>
      <c r="C1260" s="44"/>
      <c r="D1260" s="46"/>
      <c r="E1260" s="48"/>
      <c r="F1260" s="48"/>
    </row>
    <row r="1261" spans="1:6" ht="12.75">
      <c r="A1261" s="26"/>
      <c r="C1261" s="44"/>
      <c r="D1261" s="46"/>
      <c r="E1261" s="48"/>
      <c r="F1261" s="48"/>
    </row>
    <row r="1262" spans="1:6" ht="12.75">
      <c r="A1262" s="26"/>
      <c r="C1262" s="44"/>
      <c r="D1262" s="46"/>
      <c r="E1262" s="48"/>
      <c r="F1262" s="48"/>
    </row>
    <row r="1263" spans="1:6" ht="12.75">
      <c r="A1263" s="26"/>
      <c r="C1263" s="44"/>
      <c r="D1263" s="46"/>
      <c r="E1263" s="48"/>
      <c r="F1263" s="48"/>
    </row>
    <row r="1264" spans="1:6" ht="12.75">
      <c r="A1264" s="26"/>
      <c r="C1264" s="44"/>
      <c r="D1264" s="46"/>
      <c r="E1264" s="48"/>
      <c r="F1264" s="48"/>
    </row>
    <row r="1265" spans="1:6" ht="12.75">
      <c r="A1265" s="26"/>
      <c r="C1265" s="44"/>
      <c r="D1265" s="46"/>
      <c r="E1265" s="48"/>
      <c r="F1265" s="48"/>
    </row>
    <row r="1266" spans="1:6" ht="12.75">
      <c r="A1266" s="26"/>
      <c r="C1266" s="44"/>
      <c r="D1266" s="46"/>
      <c r="E1266" s="48"/>
      <c r="F1266" s="48"/>
    </row>
    <row r="1267" spans="1:6" ht="12.75">
      <c r="A1267" s="26"/>
      <c r="C1267" s="44"/>
      <c r="D1267" s="46"/>
      <c r="E1267" s="48"/>
      <c r="F1267" s="48"/>
    </row>
    <row r="1268" spans="1:6" ht="12.75">
      <c r="A1268" s="26"/>
      <c r="C1268" s="44"/>
      <c r="D1268" s="46"/>
      <c r="E1268" s="48"/>
      <c r="F1268" s="48"/>
    </row>
    <row r="1269" spans="1:6" ht="12.75">
      <c r="A1269" s="26"/>
      <c r="C1269" s="44"/>
      <c r="D1269" s="46"/>
      <c r="E1269" s="48"/>
      <c r="F1269" s="48"/>
    </row>
    <row r="1270" spans="1:6" ht="12.75">
      <c r="A1270" s="26"/>
      <c r="C1270" s="44"/>
      <c r="D1270" s="46"/>
      <c r="E1270" s="48"/>
      <c r="F1270" s="48"/>
    </row>
    <row r="1271" spans="1:6" ht="12.75">
      <c r="A1271" s="26"/>
      <c r="C1271" s="44"/>
      <c r="D1271" s="46"/>
      <c r="E1271" s="48"/>
      <c r="F1271" s="48"/>
    </row>
    <row r="1272" spans="1:6" ht="12.75">
      <c r="A1272" s="26"/>
      <c r="C1272" s="44"/>
      <c r="D1272" s="46"/>
      <c r="E1272" s="48"/>
      <c r="F1272" s="48"/>
    </row>
    <row r="1273" spans="1:6" ht="12.75">
      <c r="A1273" s="26"/>
      <c r="C1273" s="44"/>
      <c r="D1273" s="46"/>
      <c r="E1273" s="48"/>
      <c r="F1273" s="48"/>
    </row>
    <row r="1274" spans="1:6" ht="12.75">
      <c r="A1274" s="26"/>
      <c r="C1274" s="44"/>
      <c r="D1274" s="46"/>
      <c r="E1274" s="48"/>
      <c r="F1274" s="48"/>
    </row>
    <row r="1275" spans="1:6" ht="12.75">
      <c r="A1275" s="26"/>
      <c r="C1275" s="44"/>
      <c r="D1275" s="46"/>
      <c r="E1275" s="48"/>
      <c r="F1275" s="48"/>
    </row>
    <row r="1276" spans="1:6" ht="12.75">
      <c r="A1276" s="26"/>
      <c r="C1276" s="44"/>
      <c r="D1276" s="46"/>
      <c r="E1276" s="48"/>
      <c r="F1276" s="48"/>
    </row>
    <row r="1277" spans="1:6" ht="12.75">
      <c r="A1277" s="26"/>
      <c r="C1277" s="44"/>
      <c r="D1277" s="46"/>
      <c r="E1277" s="48"/>
      <c r="F1277" s="48"/>
    </row>
    <row r="1278" spans="1:6" ht="12.75">
      <c r="A1278" s="26"/>
      <c r="C1278" s="44"/>
      <c r="D1278" s="46"/>
      <c r="E1278" s="48"/>
      <c r="F1278" s="48"/>
    </row>
    <row r="1279" spans="1:6" ht="12.75">
      <c r="A1279" s="26"/>
      <c r="C1279" s="44"/>
      <c r="D1279" s="46"/>
      <c r="E1279" s="48"/>
      <c r="F1279" s="48"/>
    </row>
    <row r="1280" spans="1:6" ht="12.75">
      <c r="A1280" s="26"/>
      <c r="C1280" s="44"/>
      <c r="D1280" s="46"/>
      <c r="E1280" s="48"/>
      <c r="F1280" s="48"/>
    </row>
    <row r="1281" spans="1:6" ht="12.75">
      <c r="A1281" s="26"/>
      <c r="C1281" s="44"/>
      <c r="D1281" s="46"/>
      <c r="E1281" s="48"/>
      <c r="F1281" s="48"/>
    </row>
    <row r="1282" spans="1:6" ht="12.75">
      <c r="A1282" s="26"/>
      <c r="C1282" s="44"/>
      <c r="D1282" s="46"/>
      <c r="E1282" s="48"/>
      <c r="F1282" s="48"/>
    </row>
    <row r="1283" spans="1:6" ht="12.75">
      <c r="A1283" s="26"/>
      <c r="C1283" s="44"/>
      <c r="D1283" s="46"/>
      <c r="E1283" s="48"/>
      <c r="F1283" s="48"/>
    </row>
    <row r="1284" spans="1:6" ht="12.75">
      <c r="A1284" s="26"/>
      <c r="C1284" s="44"/>
      <c r="D1284" s="46"/>
      <c r="E1284" s="48"/>
      <c r="F1284" s="48"/>
    </row>
    <row r="1285" spans="1:6" ht="12.75">
      <c r="A1285" s="26"/>
      <c r="C1285" s="44"/>
      <c r="D1285" s="46"/>
      <c r="E1285" s="48"/>
      <c r="F1285" s="48"/>
    </row>
    <row r="1286" spans="1:6" ht="12.75">
      <c r="A1286" s="26"/>
      <c r="C1286" s="44"/>
      <c r="D1286" s="46"/>
      <c r="E1286" s="48"/>
      <c r="F1286" s="48"/>
    </row>
    <row r="1287" spans="1:6" ht="12.75">
      <c r="A1287" s="26"/>
      <c r="C1287" s="44"/>
      <c r="D1287" s="46"/>
      <c r="E1287" s="48"/>
      <c r="F1287" s="48"/>
    </row>
    <row r="1288" spans="1:6" ht="12.75">
      <c r="A1288" s="26"/>
      <c r="C1288" s="44"/>
      <c r="D1288" s="46"/>
      <c r="E1288" s="48"/>
      <c r="F1288" s="48"/>
    </row>
    <row r="1289" spans="1:6" ht="12.75">
      <c r="A1289" s="26"/>
      <c r="C1289" s="44"/>
      <c r="D1289" s="46"/>
      <c r="E1289" s="48"/>
      <c r="F1289" s="48"/>
    </row>
    <row r="1290" spans="1:6" ht="12.75">
      <c r="A1290" s="26"/>
      <c r="C1290" s="44"/>
      <c r="D1290" s="46"/>
      <c r="E1290" s="48"/>
      <c r="F1290" s="48"/>
    </row>
    <row r="1291" spans="1:6" ht="12.75">
      <c r="A1291" s="26"/>
      <c r="C1291" s="44"/>
      <c r="D1291" s="46"/>
      <c r="E1291" s="48"/>
      <c r="F1291" s="48"/>
    </row>
    <row r="1292" spans="1:6" ht="12.75">
      <c r="A1292" s="26"/>
      <c r="C1292" s="44"/>
      <c r="D1292" s="46"/>
      <c r="E1292" s="48"/>
      <c r="F1292" s="48"/>
    </row>
    <row r="1293" spans="1:6" ht="12.75">
      <c r="A1293" s="26"/>
      <c r="C1293" s="44"/>
      <c r="D1293" s="46"/>
      <c r="E1293" s="48"/>
      <c r="F1293" s="48"/>
    </row>
    <row r="1294" spans="1:6" ht="12.75">
      <c r="A1294" s="26"/>
      <c r="C1294" s="44"/>
      <c r="D1294" s="46"/>
      <c r="E1294" s="48"/>
      <c r="F1294" s="48"/>
    </row>
    <row r="1295" spans="1:6" ht="12.75">
      <c r="A1295" s="26"/>
      <c r="C1295" s="44"/>
      <c r="D1295" s="46"/>
      <c r="E1295" s="48"/>
      <c r="F1295" s="48"/>
    </row>
    <row r="1296" spans="1:6" ht="12.75">
      <c r="A1296" s="26"/>
      <c r="C1296" s="44"/>
      <c r="D1296" s="46"/>
      <c r="E1296" s="48"/>
      <c r="F1296" s="48"/>
    </row>
    <row r="1297" spans="1:6" ht="12.75">
      <c r="A1297" s="26"/>
      <c r="C1297" s="44"/>
      <c r="D1297" s="46"/>
      <c r="E1297" s="48"/>
      <c r="F1297" s="48"/>
    </row>
    <row r="1298" spans="1:6" ht="12.75">
      <c r="A1298" s="26"/>
      <c r="C1298" s="44"/>
      <c r="D1298" s="46"/>
      <c r="E1298" s="48"/>
      <c r="F1298" s="48"/>
    </row>
    <row r="1299" spans="1:6" ht="12.75">
      <c r="A1299" s="26"/>
      <c r="C1299" s="44"/>
      <c r="D1299" s="46"/>
      <c r="E1299" s="48"/>
      <c r="F1299" s="48"/>
    </row>
    <row r="1300" spans="1:6" ht="12.75">
      <c r="A1300" s="26"/>
      <c r="C1300" s="44"/>
      <c r="D1300" s="46"/>
      <c r="E1300" s="48"/>
      <c r="F1300" s="48"/>
    </row>
    <row r="1301" spans="1:6" ht="12.75">
      <c r="A1301" s="26"/>
      <c r="C1301" s="44"/>
      <c r="D1301" s="46"/>
      <c r="E1301" s="48"/>
      <c r="F1301" s="48"/>
    </row>
    <row r="1302" spans="1:6" ht="12.75">
      <c r="A1302" s="26"/>
      <c r="C1302" s="44"/>
      <c r="D1302" s="46"/>
      <c r="E1302" s="48"/>
      <c r="F1302" s="48"/>
    </row>
    <row r="1303" spans="1:6" ht="12.75">
      <c r="A1303" s="26"/>
      <c r="C1303" s="44"/>
      <c r="D1303" s="46"/>
      <c r="E1303" s="48"/>
      <c r="F1303" s="48"/>
    </row>
    <row r="1304" spans="1:6" ht="12.75">
      <c r="A1304" s="26"/>
      <c r="C1304" s="44"/>
      <c r="D1304" s="46"/>
      <c r="E1304" s="48"/>
      <c r="F1304" s="48"/>
    </row>
    <row r="1305" spans="1:6" ht="12.75">
      <c r="A1305" s="26"/>
      <c r="C1305" s="44"/>
      <c r="D1305" s="46"/>
      <c r="E1305" s="48"/>
      <c r="F1305" s="48"/>
    </row>
    <row r="1306" spans="1:6" ht="12.75">
      <c r="A1306" s="26"/>
      <c r="C1306" s="44"/>
      <c r="D1306" s="46"/>
      <c r="E1306" s="48"/>
      <c r="F1306" s="48"/>
    </row>
    <row r="1307" spans="1:6" ht="12.75">
      <c r="A1307" s="26"/>
      <c r="C1307" s="44"/>
      <c r="D1307" s="46"/>
      <c r="E1307" s="48"/>
      <c r="F1307" s="48"/>
    </row>
    <row r="1308" spans="1:6" ht="12.75">
      <c r="A1308" s="26"/>
      <c r="C1308" s="44"/>
      <c r="D1308" s="46"/>
      <c r="E1308" s="48"/>
      <c r="F1308" s="48"/>
    </row>
    <row r="1309" spans="1:6" ht="12.75">
      <c r="A1309" s="26"/>
      <c r="C1309" s="44"/>
      <c r="D1309" s="46"/>
      <c r="E1309" s="48"/>
      <c r="F1309" s="48"/>
    </row>
    <row r="1310" spans="1:6" ht="12.75">
      <c r="A1310" s="26"/>
      <c r="C1310" s="44"/>
      <c r="D1310" s="46"/>
      <c r="E1310" s="48"/>
      <c r="F1310" s="48"/>
    </row>
    <row r="1311" spans="1:6" ht="12.75">
      <c r="A1311" s="26"/>
      <c r="C1311" s="44"/>
      <c r="D1311" s="46"/>
      <c r="E1311" s="48"/>
      <c r="F1311" s="48"/>
    </row>
    <row r="1312" spans="1:6" ht="12.75">
      <c r="A1312" s="26"/>
      <c r="C1312" s="44"/>
      <c r="D1312" s="46"/>
      <c r="E1312" s="48"/>
      <c r="F1312" s="48"/>
    </row>
    <row r="1313" spans="1:6" ht="12.75">
      <c r="A1313" s="26"/>
      <c r="C1313" s="44"/>
      <c r="D1313" s="46"/>
      <c r="E1313" s="48"/>
      <c r="F1313" s="48"/>
    </row>
    <row r="1314" spans="1:6" ht="12.75">
      <c r="A1314" s="26"/>
      <c r="C1314" s="44"/>
      <c r="D1314" s="46"/>
      <c r="E1314" s="48"/>
      <c r="F1314" s="48"/>
    </row>
    <row r="1315" spans="1:6" ht="12.75">
      <c r="A1315" s="26"/>
      <c r="C1315" s="44"/>
      <c r="D1315" s="46"/>
      <c r="E1315" s="48"/>
      <c r="F1315" s="48"/>
    </row>
    <row r="1316" spans="1:6" ht="12.75">
      <c r="A1316" s="26"/>
      <c r="C1316" s="44"/>
      <c r="D1316" s="46"/>
      <c r="E1316" s="48"/>
      <c r="F1316" s="48"/>
    </row>
    <row r="1317" spans="1:6" ht="12.75">
      <c r="A1317" s="26"/>
      <c r="C1317" s="44"/>
      <c r="D1317" s="46"/>
      <c r="E1317" s="48"/>
      <c r="F1317" s="48"/>
    </row>
    <row r="1318" spans="1:6" ht="12.75">
      <c r="A1318" s="26"/>
      <c r="C1318" s="44"/>
      <c r="D1318" s="46"/>
      <c r="E1318" s="48"/>
      <c r="F1318" s="48"/>
    </row>
    <row r="1319" spans="1:6" ht="12.75">
      <c r="A1319" s="26"/>
      <c r="C1319" s="44"/>
      <c r="D1319" s="46"/>
      <c r="E1319" s="48"/>
      <c r="F1319" s="48"/>
    </row>
    <row r="1320" spans="1:6" ht="12.75">
      <c r="A1320" s="26"/>
      <c r="C1320" s="44"/>
      <c r="D1320" s="46"/>
      <c r="E1320" s="48"/>
      <c r="F1320" s="48"/>
    </row>
    <row r="1321" spans="1:6" ht="12.75">
      <c r="A1321" s="26"/>
      <c r="C1321" s="44"/>
      <c r="D1321" s="46"/>
      <c r="E1321" s="48"/>
      <c r="F1321" s="48"/>
    </row>
    <row r="1322" spans="1:6" ht="12.75">
      <c r="A1322" s="26"/>
      <c r="C1322" s="44"/>
      <c r="D1322" s="46"/>
      <c r="E1322" s="48"/>
      <c r="F1322" s="48"/>
    </row>
    <row r="1323" spans="1:6" ht="12.75">
      <c r="A1323" s="26"/>
      <c r="C1323" s="44"/>
      <c r="D1323" s="46"/>
      <c r="E1323" s="48"/>
      <c r="F1323" s="48"/>
    </row>
    <row r="1324" spans="1:6" ht="12.75">
      <c r="A1324" s="26"/>
      <c r="C1324" s="44"/>
      <c r="D1324" s="46"/>
      <c r="E1324" s="48"/>
      <c r="F1324" s="48"/>
    </row>
    <row r="1325" spans="1:6" ht="12.75">
      <c r="A1325" s="26"/>
      <c r="C1325" s="44"/>
      <c r="D1325" s="46"/>
      <c r="E1325" s="48"/>
      <c r="F1325" s="48"/>
    </row>
    <row r="1326" spans="1:6" ht="12.75">
      <c r="A1326" s="26"/>
      <c r="C1326" s="44"/>
      <c r="D1326" s="46"/>
      <c r="E1326" s="48"/>
      <c r="F1326" s="48"/>
    </row>
    <row r="1327" spans="1:6" ht="12.75">
      <c r="A1327" s="26"/>
      <c r="C1327" s="44"/>
      <c r="D1327" s="46"/>
      <c r="E1327" s="48"/>
      <c r="F1327" s="48"/>
    </row>
    <row r="1328" spans="1:6" ht="12.75">
      <c r="A1328" s="26"/>
      <c r="C1328" s="44"/>
      <c r="D1328" s="46"/>
      <c r="E1328" s="48"/>
      <c r="F1328" s="48"/>
    </row>
    <row r="1329" spans="1:6" ht="12.75">
      <c r="A1329" s="26"/>
      <c r="C1329" s="44"/>
      <c r="D1329" s="46"/>
      <c r="E1329" s="48"/>
      <c r="F1329" s="48"/>
    </row>
    <row r="1330" spans="1:6" ht="12.75">
      <c r="A1330" s="26"/>
      <c r="C1330" s="44"/>
      <c r="D1330" s="46"/>
      <c r="E1330" s="48"/>
      <c r="F1330" s="48"/>
    </row>
    <row r="1331" spans="1:6" ht="12.75">
      <c r="A1331" s="26"/>
      <c r="C1331" s="44"/>
      <c r="D1331" s="46"/>
      <c r="E1331" s="48"/>
      <c r="F1331" s="48"/>
    </row>
    <row r="1332" spans="1:6" ht="12.75">
      <c r="A1332" s="26"/>
      <c r="C1332" s="44"/>
      <c r="D1332" s="46"/>
      <c r="E1332" s="48"/>
      <c r="F1332" s="48"/>
    </row>
    <row r="1333" spans="1:6" ht="12.75">
      <c r="A1333" s="26"/>
      <c r="C1333" s="44"/>
      <c r="D1333" s="46"/>
      <c r="E1333" s="48"/>
      <c r="F1333" s="48"/>
    </row>
    <row r="1334" spans="1:6" ht="12.75">
      <c r="A1334" s="26"/>
      <c r="C1334" s="44"/>
      <c r="D1334" s="46"/>
      <c r="E1334" s="48"/>
      <c r="F1334" s="48"/>
    </row>
    <row r="1335" spans="1:6" ht="12.75">
      <c r="A1335" s="26"/>
      <c r="C1335" s="44"/>
      <c r="D1335" s="46"/>
      <c r="E1335" s="48"/>
      <c r="F1335" s="48"/>
    </row>
    <row r="1336" spans="1:6" ht="12.75">
      <c r="A1336" s="26"/>
      <c r="C1336" s="44"/>
      <c r="D1336" s="46"/>
      <c r="E1336" s="48"/>
      <c r="F1336" s="48"/>
    </row>
    <row r="1337" spans="1:6" ht="12.75">
      <c r="A1337" s="26"/>
      <c r="C1337" s="44"/>
      <c r="D1337" s="46"/>
      <c r="E1337" s="48"/>
      <c r="F1337" s="48"/>
    </row>
    <row r="1338" spans="1:6" ht="12.75">
      <c r="A1338" s="26"/>
      <c r="C1338" s="44"/>
      <c r="D1338" s="46"/>
      <c r="E1338" s="48"/>
      <c r="F1338" s="48"/>
    </row>
    <row r="1339" spans="1:6" ht="12.75">
      <c r="A1339" s="26"/>
      <c r="C1339" s="44"/>
      <c r="D1339" s="46"/>
      <c r="E1339" s="48"/>
      <c r="F1339" s="48"/>
    </row>
    <row r="1340" spans="1:6" ht="12.75">
      <c r="A1340" s="26"/>
      <c r="C1340" s="44"/>
      <c r="D1340" s="46"/>
      <c r="E1340" s="48"/>
      <c r="F1340" s="48"/>
    </row>
    <row r="1341" spans="1:6" ht="12.75">
      <c r="A1341" s="26"/>
      <c r="C1341" s="44"/>
      <c r="D1341" s="46"/>
      <c r="E1341" s="48"/>
      <c r="F1341" s="48"/>
    </row>
    <row r="1342" spans="1:6" ht="12.75">
      <c r="A1342" s="26"/>
      <c r="C1342" s="44"/>
      <c r="D1342" s="46"/>
      <c r="E1342" s="48"/>
      <c r="F1342" s="48"/>
    </row>
    <row r="1343" spans="1:6" ht="12.75">
      <c r="A1343" s="26"/>
      <c r="C1343" s="44"/>
      <c r="D1343" s="46"/>
      <c r="E1343" s="48"/>
      <c r="F1343" s="48"/>
    </row>
    <row r="1344" spans="1:6" ht="12.75">
      <c r="A1344" s="26"/>
      <c r="C1344" s="44"/>
      <c r="D1344" s="46"/>
      <c r="E1344" s="48"/>
      <c r="F1344" s="48"/>
    </row>
    <row r="1345" spans="1:6" ht="12.75">
      <c r="A1345" s="26"/>
      <c r="C1345" s="44"/>
      <c r="D1345" s="46"/>
      <c r="E1345" s="48"/>
      <c r="F1345" s="48"/>
    </row>
    <row r="1346" spans="1:6" ht="12.75">
      <c r="A1346" s="26"/>
      <c r="C1346" s="44"/>
      <c r="D1346" s="46"/>
      <c r="E1346" s="48"/>
      <c r="F1346" s="48"/>
    </row>
    <row r="1347" spans="1:6" ht="12.75">
      <c r="A1347" s="26"/>
      <c r="C1347" s="44"/>
      <c r="D1347" s="46"/>
      <c r="E1347" s="48"/>
      <c r="F1347" s="48"/>
    </row>
    <row r="1348" spans="1:6" ht="12.75">
      <c r="A1348" s="26"/>
      <c r="C1348" s="44"/>
      <c r="D1348" s="46"/>
      <c r="E1348" s="48"/>
      <c r="F1348" s="48"/>
    </row>
    <row r="1349" spans="1:6" ht="12.75">
      <c r="A1349" s="26"/>
      <c r="C1349" s="44"/>
      <c r="D1349" s="46"/>
      <c r="E1349" s="48"/>
      <c r="F1349" s="48"/>
    </row>
    <row r="1350" spans="1:6" ht="12.75">
      <c r="A1350" s="26"/>
      <c r="C1350" s="44"/>
      <c r="D1350" s="46"/>
      <c r="E1350" s="48"/>
      <c r="F1350" s="48"/>
    </row>
    <row r="1351" spans="1:6" ht="12.75">
      <c r="A1351" s="26"/>
      <c r="C1351" s="44"/>
      <c r="D1351" s="46"/>
      <c r="E1351" s="48"/>
      <c r="F1351" s="48"/>
    </row>
    <row r="1352" spans="1:6" ht="12.75">
      <c r="A1352" s="26"/>
      <c r="C1352" s="44"/>
      <c r="D1352" s="46"/>
      <c r="E1352" s="48"/>
      <c r="F1352" s="48"/>
    </row>
    <row r="1353" spans="1:6" ht="12.75">
      <c r="A1353" s="26"/>
      <c r="C1353" s="44"/>
      <c r="D1353" s="46"/>
      <c r="E1353" s="48"/>
      <c r="F1353" s="48"/>
    </row>
    <row r="1354" spans="1:6" ht="12.75">
      <c r="A1354" s="26"/>
      <c r="C1354" s="44"/>
      <c r="D1354" s="46"/>
      <c r="E1354" s="48"/>
      <c r="F1354" s="48"/>
    </row>
    <row r="1355" spans="1:6" ht="12.75">
      <c r="A1355" s="26"/>
      <c r="C1355" s="44"/>
      <c r="D1355" s="46"/>
      <c r="E1355" s="48"/>
      <c r="F1355" s="48"/>
    </row>
    <row r="1356" spans="1:6" ht="12.75">
      <c r="A1356" s="26"/>
      <c r="C1356" s="44"/>
      <c r="D1356" s="46"/>
      <c r="E1356" s="48"/>
      <c r="F1356" s="48"/>
    </row>
    <row r="1357" spans="1:6" ht="12.75">
      <c r="A1357" s="26"/>
      <c r="C1357" s="44"/>
      <c r="D1357" s="46"/>
      <c r="E1357" s="48"/>
      <c r="F1357" s="48"/>
    </row>
    <row r="1358" spans="1:6" ht="12.75">
      <c r="A1358" s="26"/>
      <c r="C1358" s="44"/>
      <c r="D1358" s="46"/>
      <c r="E1358" s="48"/>
      <c r="F1358" s="48"/>
    </row>
    <row r="1359" spans="1:6" ht="12.75">
      <c r="A1359" s="26"/>
      <c r="C1359" s="44"/>
      <c r="D1359" s="46"/>
      <c r="E1359" s="48"/>
      <c r="F1359" s="48"/>
    </row>
    <row r="1360" spans="1:6" ht="12.75">
      <c r="A1360" s="26"/>
      <c r="C1360" s="44"/>
      <c r="D1360" s="46"/>
      <c r="E1360" s="48"/>
      <c r="F1360" s="48"/>
    </row>
    <row r="1361" spans="1:6" ht="12.75">
      <c r="A1361" s="26"/>
      <c r="C1361" s="44"/>
      <c r="D1361" s="46"/>
      <c r="E1361" s="48"/>
      <c r="F1361" s="48"/>
    </row>
    <row r="1362" spans="1:6" ht="12.75">
      <c r="A1362" s="26"/>
      <c r="C1362" s="44"/>
      <c r="D1362" s="46"/>
      <c r="E1362" s="48"/>
      <c r="F1362" s="48"/>
    </row>
    <row r="1363" spans="1:6" ht="12.75">
      <c r="A1363" s="26"/>
      <c r="C1363" s="44"/>
      <c r="D1363" s="46"/>
      <c r="E1363" s="48"/>
      <c r="F1363" s="48"/>
    </row>
    <row r="1364" spans="1:6" ht="12.75">
      <c r="A1364" s="26"/>
      <c r="C1364" s="44"/>
      <c r="D1364" s="46"/>
      <c r="E1364" s="48"/>
      <c r="F1364" s="48"/>
    </row>
    <row r="1365" spans="1:6" ht="12.75">
      <c r="A1365" s="26"/>
      <c r="C1365" s="44"/>
      <c r="D1365" s="46"/>
      <c r="E1365" s="48"/>
      <c r="F1365" s="48"/>
    </row>
    <row r="1366" spans="1:6" ht="12.75">
      <c r="A1366" s="26"/>
      <c r="C1366" s="44"/>
      <c r="D1366" s="46"/>
      <c r="E1366" s="48"/>
      <c r="F1366" s="48"/>
    </row>
    <row r="1367" spans="1:6" ht="12.75">
      <c r="A1367" s="26"/>
      <c r="C1367" s="44"/>
      <c r="D1367" s="46"/>
      <c r="E1367" s="48"/>
      <c r="F1367" s="48"/>
    </row>
    <row r="1368" spans="1:6" ht="12.75">
      <c r="A1368" s="26"/>
      <c r="C1368" s="44"/>
      <c r="D1368" s="46"/>
      <c r="E1368" s="48"/>
      <c r="F1368" s="48"/>
    </row>
    <row r="1369" spans="1:6" ht="12.75">
      <c r="A1369" s="26"/>
      <c r="C1369" s="44"/>
      <c r="D1369" s="46"/>
      <c r="E1369" s="48"/>
      <c r="F1369" s="48"/>
    </row>
    <row r="1370" spans="1:6" ht="12.75">
      <c r="A1370" s="26"/>
      <c r="C1370" s="44"/>
      <c r="D1370" s="46"/>
      <c r="E1370" s="48"/>
      <c r="F1370" s="48"/>
    </row>
    <row r="1371" spans="1:6" ht="12.75">
      <c r="A1371" s="26"/>
      <c r="C1371" s="44"/>
      <c r="D1371" s="46"/>
      <c r="E1371" s="48"/>
      <c r="F1371" s="48"/>
    </row>
    <row r="1372" spans="1:6" ht="12.75">
      <c r="A1372" s="26"/>
      <c r="C1372" s="44"/>
      <c r="D1372" s="46"/>
      <c r="E1372" s="48"/>
      <c r="F1372" s="48"/>
    </row>
    <row r="1373" spans="1:6" ht="12.75">
      <c r="A1373" s="26"/>
      <c r="C1373" s="44"/>
      <c r="D1373" s="46"/>
      <c r="E1373" s="48"/>
      <c r="F1373" s="48"/>
    </row>
    <row r="1374" spans="1:6" ht="12.75">
      <c r="A1374" s="26"/>
      <c r="C1374" s="44"/>
      <c r="D1374" s="46"/>
      <c r="E1374" s="48"/>
      <c r="F1374" s="48"/>
    </row>
    <row r="1375" spans="1:6" ht="12.75">
      <c r="A1375" s="26"/>
      <c r="C1375" s="44"/>
      <c r="D1375" s="46"/>
      <c r="E1375" s="48"/>
      <c r="F1375" s="48"/>
    </row>
    <row r="1376" spans="1:6" ht="12.75">
      <c r="A1376" s="26"/>
      <c r="C1376" s="44"/>
      <c r="D1376" s="46"/>
      <c r="E1376" s="48"/>
      <c r="F1376" s="48"/>
    </row>
    <row r="1377" spans="1:6" ht="12.75">
      <c r="A1377" s="26"/>
      <c r="C1377" s="44"/>
      <c r="D1377" s="46"/>
      <c r="E1377" s="48"/>
      <c r="F1377" s="48"/>
    </row>
    <row r="1378" spans="1:6" ht="12.75">
      <c r="A1378" s="26"/>
      <c r="C1378" s="44"/>
      <c r="D1378" s="46"/>
      <c r="E1378" s="48"/>
      <c r="F1378" s="48"/>
    </row>
    <row r="1379" spans="1:6" ht="12.75">
      <c r="A1379" s="26"/>
      <c r="C1379" s="44"/>
      <c r="D1379" s="46"/>
      <c r="E1379" s="48"/>
      <c r="F1379" s="48"/>
    </row>
    <row r="1380" spans="1:6" ht="12.75">
      <c r="A1380" s="26"/>
      <c r="C1380" s="44"/>
      <c r="D1380" s="46"/>
      <c r="E1380" s="48"/>
      <c r="F1380" s="48"/>
    </row>
    <row r="1381" spans="1:6" ht="12.75">
      <c r="A1381" s="26"/>
      <c r="C1381" s="44"/>
      <c r="D1381" s="46"/>
      <c r="E1381" s="48"/>
      <c r="F1381" s="48"/>
    </row>
    <row r="1382" spans="1:6">
      <c r="A1382" s="26"/>
      <c r="E1382" s="48"/>
      <c r="F1382" s="48"/>
    </row>
    <row r="1383" spans="1:6">
      <c r="A1383" s="26"/>
      <c r="B1383" s="27"/>
      <c r="D1383" s="21"/>
      <c r="E1383" s="48"/>
      <c r="F1383" s="48"/>
    </row>
    <row r="1384" spans="1:6">
      <c r="A1384" s="26"/>
      <c r="B1384" s="27"/>
      <c r="D1384" s="21"/>
      <c r="E1384" s="48"/>
      <c r="F1384" s="48"/>
    </row>
    <row r="1385" spans="1:6">
      <c r="A1385" s="26"/>
      <c r="B1385" s="27"/>
      <c r="D1385" s="21"/>
      <c r="E1385" s="48"/>
      <c r="F1385" s="48"/>
    </row>
    <row r="1386" spans="1:6">
      <c r="A1386" s="26"/>
      <c r="B1386" s="27"/>
      <c r="D1386" s="21"/>
      <c r="E1386" s="48"/>
      <c r="F1386" s="48"/>
    </row>
    <row r="1387" spans="1:6">
      <c r="A1387" s="26"/>
      <c r="B1387" s="27"/>
      <c r="D1387" s="21"/>
      <c r="E1387" s="48"/>
      <c r="F1387" s="48"/>
    </row>
    <row r="1388" spans="1:6">
      <c r="A1388" s="26"/>
      <c r="B1388" s="27"/>
      <c r="D1388" s="21"/>
      <c r="E1388" s="48"/>
      <c r="F1388" s="48"/>
    </row>
    <row r="1389" spans="1:6">
      <c r="A1389" s="26"/>
      <c r="B1389" s="27"/>
      <c r="D1389" s="21"/>
      <c r="E1389" s="48"/>
      <c r="F1389" s="48"/>
    </row>
    <row r="1390" spans="1:6">
      <c r="A1390" s="26"/>
      <c r="B1390" s="27"/>
      <c r="D1390" s="21"/>
      <c r="E1390" s="48"/>
      <c r="F1390" s="48"/>
    </row>
    <row r="1391" spans="1:6">
      <c r="A1391" s="26"/>
      <c r="B1391" s="27"/>
      <c r="D1391" s="21"/>
      <c r="E1391" s="48"/>
      <c r="F1391" s="48"/>
    </row>
    <row r="1392" spans="1:6">
      <c r="A1392" s="26"/>
      <c r="B1392" s="27"/>
      <c r="D1392" s="21"/>
      <c r="E1392" s="48"/>
      <c r="F1392" s="48"/>
    </row>
    <row r="1393" spans="1:6">
      <c r="A1393" s="26"/>
      <c r="B1393" s="27"/>
      <c r="D1393" s="21"/>
      <c r="E1393" s="48"/>
      <c r="F1393" s="48"/>
    </row>
    <row r="1394" spans="1:6">
      <c r="A1394" s="26"/>
      <c r="B1394" s="27"/>
      <c r="D1394" s="21"/>
      <c r="E1394" s="48"/>
      <c r="F1394" s="48"/>
    </row>
    <row r="1395" spans="1:6">
      <c r="A1395" s="26"/>
      <c r="B1395" s="27"/>
      <c r="D1395" s="21"/>
      <c r="E1395" s="48"/>
      <c r="F1395" s="48"/>
    </row>
    <row r="1396" spans="1:6">
      <c r="A1396" s="26"/>
      <c r="B1396" s="27"/>
      <c r="D1396" s="21"/>
      <c r="E1396" s="48"/>
      <c r="F1396" s="48"/>
    </row>
    <row r="1397" spans="1:6">
      <c r="A1397" s="26"/>
      <c r="B1397" s="27"/>
      <c r="D1397" s="21"/>
      <c r="E1397" s="48"/>
      <c r="F1397" s="48"/>
    </row>
    <row r="1398" spans="1:6">
      <c r="A1398" s="26"/>
      <c r="B1398" s="27"/>
      <c r="D1398" s="21"/>
      <c r="E1398" s="48"/>
      <c r="F1398" s="48"/>
    </row>
    <row r="1399" spans="1:6">
      <c r="A1399" s="26"/>
      <c r="B1399" s="27"/>
      <c r="D1399" s="21"/>
      <c r="E1399" s="48"/>
      <c r="F1399" s="48"/>
    </row>
    <row r="1400" spans="1:6">
      <c r="A1400" s="26"/>
      <c r="B1400" s="27"/>
      <c r="D1400" s="21"/>
      <c r="E1400" s="48"/>
      <c r="F1400" s="48"/>
    </row>
    <row r="1401" spans="1:6">
      <c r="A1401" s="26"/>
      <c r="B1401" s="27"/>
      <c r="D1401" s="21"/>
      <c r="E1401" s="48"/>
      <c r="F1401" s="48"/>
    </row>
    <row r="1402" spans="1:6">
      <c r="A1402" s="26"/>
      <c r="B1402" s="27"/>
      <c r="D1402" s="21"/>
      <c r="E1402" s="48"/>
      <c r="F1402" s="48"/>
    </row>
    <row r="1403" spans="1:6">
      <c r="A1403" s="26"/>
      <c r="B1403" s="27"/>
      <c r="D1403" s="21"/>
      <c r="E1403" s="48"/>
      <c r="F1403" s="48"/>
    </row>
    <row r="1404" spans="1:6">
      <c r="A1404" s="26"/>
      <c r="B1404" s="27"/>
      <c r="D1404" s="21"/>
      <c r="E1404" s="48"/>
      <c r="F1404" s="48"/>
    </row>
    <row r="1405" spans="1:6">
      <c r="A1405" s="26"/>
      <c r="B1405" s="27"/>
      <c r="D1405" s="21"/>
      <c r="E1405" s="48"/>
      <c r="F1405" s="48"/>
    </row>
    <row r="1406" spans="1:6">
      <c r="A1406" s="26"/>
      <c r="B1406" s="27"/>
      <c r="D1406" s="21"/>
      <c r="E1406" s="48"/>
      <c r="F1406" s="48"/>
    </row>
    <row r="1407" spans="1:6">
      <c r="A1407" s="26"/>
      <c r="B1407" s="27"/>
      <c r="D1407" s="21"/>
      <c r="E1407" s="48"/>
      <c r="F1407" s="48"/>
    </row>
    <row r="1408" spans="1:6">
      <c r="A1408" s="26"/>
      <c r="B1408" s="27"/>
      <c r="D1408" s="21"/>
      <c r="E1408" s="48"/>
      <c r="F1408" s="48"/>
    </row>
    <row r="1409" spans="1:6">
      <c r="A1409" s="26"/>
      <c r="B1409" s="27"/>
      <c r="D1409" s="21"/>
      <c r="E1409" s="48"/>
      <c r="F1409" s="48"/>
    </row>
    <row r="1410" spans="1:6">
      <c r="A1410" s="26"/>
      <c r="B1410" s="27"/>
      <c r="D1410" s="21"/>
      <c r="E1410" s="48"/>
      <c r="F1410" s="48"/>
    </row>
    <row r="1411" spans="1:6">
      <c r="A1411" s="26"/>
      <c r="B1411" s="27"/>
      <c r="D1411" s="21"/>
      <c r="E1411" s="48"/>
      <c r="F1411" s="48"/>
    </row>
    <row r="1412" spans="1:6">
      <c r="A1412" s="26"/>
      <c r="B1412" s="27"/>
      <c r="D1412" s="21"/>
      <c r="E1412" s="48"/>
      <c r="F1412" s="48"/>
    </row>
    <row r="1413" spans="1:6">
      <c r="A1413" s="26"/>
      <c r="B1413" s="27"/>
      <c r="D1413" s="21"/>
      <c r="E1413" s="48"/>
      <c r="F1413" s="48"/>
    </row>
    <row r="1414" spans="1:6">
      <c r="A1414" s="26"/>
      <c r="B1414" s="27"/>
      <c r="D1414" s="21"/>
      <c r="E1414" s="48"/>
      <c r="F1414" s="48"/>
    </row>
    <row r="1415" spans="1:6">
      <c r="A1415" s="26"/>
      <c r="B1415" s="27"/>
      <c r="D1415" s="21"/>
      <c r="E1415" s="48"/>
      <c r="F1415" s="48"/>
    </row>
    <row r="1416" spans="1:6">
      <c r="A1416" s="26"/>
      <c r="B1416" s="27"/>
      <c r="D1416" s="21"/>
      <c r="E1416" s="48"/>
      <c r="F1416" s="48"/>
    </row>
    <row r="1417" spans="1:6">
      <c r="A1417" s="26"/>
      <c r="B1417" s="27"/>
      <c r="D1417" s="21"/>
      <c r="E1417" s="48"/>
      <c r="F1417" s="48"/>
    </row>
    <row r="1418" spans="1:6">
      <c r="A1418" s="26"/>
      <c r="B1418" s="27"/>
      <c r="D1418" s="21"/>
      <c r="E1418" s="48"/>
      <c r="F1418" s="48"/>
    </row>
    <row r="1419" spans="1:6">
      <c r="A1419" s="26"/>
      <c r="B1419" s="27"/>
      <c r="D1419" s="21"/>
      <c r="E1419" s="48"/>
      <c r="F1419" s="48"/>
    </row>
    <row r="1420" spans="1:6">
      <c r="A1420" s="26"/>
      <c r="B1420" s="27"/>
      <c r="D1420" s="21"/>
      <c r="E1420" s="48"/>
      <c r="F1420" s="48"/>
    </row>
    <row r="1421" spans="1:6">
      <c r="A1421" s="26"/>
      <c r="B1421" s="27"/>
      <c r="D1421" s="21"/>
      <c r="E1421" s="48"/>
      <c r="F1421" s="48"/>
    </row>
    <row r="1422" spans="1:6">
      <c r="A1422" s="26"/>
      <c r="B1422" s="27"/>
      <c r="D1422" s="21"/>
      <c r="E1422" s="48"/>
      <c r="F1422" s="48"/>
    </row>
    <row r="1423" spans="1:6">
      <c r="A1423" s="26"/>
      <c r="B1423" s="27"/>
      <c r="D1423" s="21"/>
      <c r="E1423" s="48"/>
      <c r="F1423" s="48"/>
    </row>
    <row r="1424" spans="1:6">
      <c r="A1424" s="26"/>
      <c r="B1424" s="27"/>
      <c r="D1424" s="21"/>
      <c r="E1424" s="48"/>
      <c r="F1424" s="48"/>
    </row>
    <row r="1425" spans="1:6">
      <c r="A1425" s="26"/>
      <c r="B1425" s="27"/>
      <c r="D1425" s="21"/>
      <c r="E1425" s="48"/>
      <c r="F1425" s="48"/>
    </row>
    <row r="1426" spans="1:6">
      <c r="A1426" s="26"/>
      <c r="B1426" s="27"/>
      <c r="D1426" s="21"/>
      <c r="E1426" s="48"/>
      <c r="F1426" s="48"/>
    </row>
    <row r="1427" spans="1:6">
      <c r="A1427" s="26"/>
      <c r="B1427" s="27"/>
      <c r="D1427" s="21"/>
      <c r="E1427" s="48"/>
      <c r="F1427" s="48"/>
    </row>
    <row r="1428" spans="1:6">
      <c r="A1428" s="26"/>
      <c r="B1428" s="27"/>
      <c r="D1428" s="21"/>
      <c r="E1428" s="48"/>
      <c r="F1428" s="48"/>
    </row>
    <row r="1429" spans="1:6">
      <c r="A1429" s="26"/>
      <c r="B1429" s="27"/>
      <c r="D1429" s="21"/>
      <c r="E1429" s="48"/>
      <c r="F1429" s="48"/>
    </row>
    <row r="1430" spans="1:6">
      <c r="A1430" s="26"/>
      <c r="B1430" s="27"/>
      <c r="D1430" s="21"/>
      <c r="E1430" s="48"/>
      <c r="F1430" s="48"/>
    </row>
    <row r="1431" spans="1:6">
      <c r="A1431" s="26"/>
      <c r="B1431" s="27"/>
      <c r="D1431" s="21"/>
      <c r="E1431" s="48"/>
      <c r="F1431" s="48"/>
    </row>
    <row r="1432" spans="1:6">
      <c r="A1432" s="26"/>
      <c r="B1432" s="27"/>
      <c r="D1432" s="21"/>
      <c r="E1432" s="48"/>
      <c r="F1432" s="48"/>
    </row>
    <row r="1433" spans="1:6">
      <c r="A1433" s="26"/>
      <c r="B1433" s="27"/>
      <c r="D1433" s="21"/>
      <c r="E1433" s="48"/>
      <c r="F1433" s="48"/>
    </row>
    <row r="1434" spans="1:6">
      <c r="A1434" s="26"/>
      <c r="B1434" s="27"/>
      <c r="D1434" s="21"/>
      <c r="E1434" s="48"/>
      <c r="F1434" s="48"/>
    </row>
    <row r="1435" spans="1:6">
      <c r="A1435" s="26"/>
      <c r="B1435" s="27"/>
      <c r="D1435" s="21"/>
      <c r="E1435" s="48"/>
      <c r="F1435" s="48"/>
    </row>
    <row r="1436" spans="1:6">
      <c r="A1436" s="26"/>
      <c r="B1436" s="27"/>
      <c r="D1436" s="21"/>
      <c r="E1436" s="48"/>
      <c r="F1436" s="48"/>
    </row>
    <row r="1437" spans="1:6">
      <c r="A1437" s="26"/>
      <c r="B1437" s="27"/>
      <c r="D1437" s="21"/>
      <c r="E1437" s="48"/>
      <c r="F1437" s="48"/>
    </row>
    <row r="1438" spans="1:6">
      <c r="A1438" s="26"/>
      <c r="B1438" s="27"/>
      <c r="D1438" s="21"/>
      <c r="E1438" s="48"/>
      <c r="F1438" s="48"/>
    </row>
    <row r="1439" spans="1:6">
      <c r="A1439" s="26"/>
      <c r="B1439" s="27"/>
      <c r="D1439" s="21"/>
      <c r="E1439" s="48"/>
      <c r="F1439" s="48"/>
    </row>
    <row r="1440" spans="1:6">
      <c r="A1440" s="26"/>
      <c r="B1440" s="27"/>
      <c r="D1440" s="21"/>
      <c r="E1440" s="48"/>
      <c r="F1440" s="48"/>
    </row>
    <row r="1441" spans="1:6">
      <c r="A1441" s="26"/>
      <c r="B1441" s="27"/>
      <c r="D1441" s="21"/>
      <c r="E1441" s="48"/>
      <c r="F1441" s="48"/>
    </row>
    <row r="1442" spans="1:6">
      <c r="A1442" s="26"/>
      <c r="B1442" s="27"/>
      <c r="D1442" s="21"/>
      <c r="E1442" s="48"/>
      <c r="F1442" s="48"/>
    </row>
    <row r="1443" spans="1:6">
      <c r="A1443" s="26"/>
      <c r="B1443" s="27"/>
      <c r="D1443" s="21"/>
      <c r="E1443" s="48"/>
      <c r="F1443" s="48"/>
    </row>
    <row r="1444" spans="1:6">
      <c r="A1444" s="26"/>
      <c r="B1444" s="27"/>
      <c r="D1444" s="21"/>
      <c r="E1444" s="48"/>
      <c r="F1444" s="48"/>
    </row>
    <row r="1445" spans="1:6">
      <c r="A1445" s="26"/>
      <c r="B1445" s="27"/>
      <c r="D1445" s="21"/>
      <c r="E1445" s="48"/>
      <c r="F1445" s="48"/>
    </row>
    <row r="1446" spans="1:6">
      <c r="A1446" s="26"/>
      <c r="B1446" s="27"/>
      <c r="D1446" s="21"/>
      <c r="E1446" s="48"/>
      <c r="F1446" s="48"/>
    </row>
    <row r="1447" spans="1:6">
      <c r="A1447" s="26"/>
      <c r="B1447" s="27"/>
      <c r="D1447" s="21"/>
      <c r="E1447" s="48"/>
      <c r="F1447" s="48"/>
    </row>
    <row r="1448" spans="1:6">
      <c r="A1448" s="26"/>
      <c r="B1448" s="27"/>
      <c r="D1448" s="21"/>
      <c r="E1448" s="48"/>
      <c r="F1448" s="48"/>
    </row>
    <row r="1449" spans="1:6">
      <c r="A1449" s="26"/>
      <c r="B1449" s="27"/>
      <c r="D1449" s="21"/>
      <c r="E1449" s="48"/>
      <c r="F1449" s="48"/>
    </row>
    <row r="1450" spans="1:6">
      <c r="A1450" s="26"/>
      <c r="B1450" s="27"/>
      <c r="D1450" s="21"/>
      <c r="E1450" s="48"/>
      <c r="F1450" s="48"/>
    </row>
    <row r="1451" spans="1:6">
      <c r="A1451" s="26"/>
      <c r="B1451" s="27"/>
      <c r="D1451" s="21"/>
      <c r="E1451" s="48"/>
      <c r="F1451" s="48"/>
    </row>
    <row r="1452" spans="1:6">
      <c r="A1452" s="26"/>
      <c r="B1452" s="27"/>
      <c r="D1452" s="21"/>
      <c r="E1452" s="48"/>
      <c r="F1452" s="48"/>
    </row>
    <row r="1453" spans="1:6">
      <c r="A1453" s="26"/>
      <c r="B1453" s="27"/>
      <c r="D1453" s="21"/>
      <c r="E1453" s="48"/>
      <c r="F1453" s="48"/>
    </row>
    <row r="1454" spans="1:6">
      <c r="A1454" s="26"/>
      <c r="B1454" s="27"/>
      <c r="D1454" s="21"/>
      <c r="E1454" s="48"/>
      <c r="F1454" s="48"/>
    </row>
    <row r="1455" spans="1:6">
      <c r="A1455" s="26"/>
      <c r="B1455" s="27"/>
      <c r="D1455" s="21"/>
      <c r="E1455" s="48"/>
      <c r="F1455" s="48"/>
    </row>
    <row r="1456" spans="1:6">
      <c r="A1456" s="26"/>
      <c r="B1456" s="27"/>
      <c r="D1456" s="21"/>
      <c r="E1456" s="48"/>
      <c r="F1456" s="48"/>
    </row>
    <row r="1457" spans="1:6">
      <c r="A1457" s="26"/>
      <c r="B1457" s="27"/>
      <c r="D1457" s="21"/>
      <c r="E1457" s="48"/>
      <c r="F1457" s="48"/>
    </row>
    <row r="1458" spans="1:6">
      <c r="A1458" s="26"/>
      <c r="B1458" s="27"/>
      <c r="D1458" s="21"/>
      <c r="E1458" s="48"/>
      <c r="F1458" s="48"/>
    </row>
    <row r="1459" spans="1:6">
      <c r="A1459" s="26"/>
      <c r="B1459" s="27"/>
      <c r="D1459" s="21"/>
      <c r="E1459" s="48"/>
      <c r="F1459" s="48"/>
    </row>
    <row r="1460" spans="1:6">
      <c r="A1460" s="26"/>
      <c r="B1460" s="27"/>
      <c r="D1460" s="21"/>
      <c r="E1460" s="48"/>
      <c r="F1460" s="48"/>
    </row>
    <row r="1461" spans="1:6">
      <c r="A1461" s="26"/>
      <c r="B1461" s="27"/>
      <c r="D1461" s="21"/>
      <c r="E1461" s="48"/>
      <c r="F1461" s="48"/>
    </row>
    <row r="1462" spans="1:6">
      <c r="A1462" s="26"/>
      <c r="B1462" s="27"/>
      <c r="D1462" s="21"/>
      <c r="E1462" s="48"/>
      <c r="F1462" s="48"/>
    </row>
    <row r="1463" spans="1:6">
      <c r="A1463" s="26"/>
      <c r="B1463" s="27"/>
      <c r="D1463" s="21"/>
      <c r="E1463" s="48"/>
      <c r="F1463" s="48"/>
    </row>
    <row r="1464" spans="1:6">
      <c r="A1464" s="26"/>
      <c r="B1464" s="27"/>
      <c r="D1464" s="21"/>
      <c r="E1464" s="48"/>
      <c r="F1464" s="48"/>
    </row>
    <row r="1465" spans="1:6">
      <c r="A1465" s="26"/>
      <c r="B1465" s="27"/>
      <c r="D1465" s="21"/>
      <c r="E1465" s="48"/>
      <c r="F1465" s="48"/>
    </row>
    <row r="1466" spans="1:6">
      <c r="A1466" s="26"/>
      <c r="B1466" s="27"/>
      <c r="D1466" s="21"/>
      <c r="E1466" s="48"/>
      <c r="F1466" s="48"/>
    </row>
    <row r="1467" spans="1:6">
      <c r="A1467" s="26"/>
      <c r="B1467" s="27"/>
      <c r="D1467" s="21"/>
      <c r="E1467" s="48"/>
      <c r="F1467" s="48"/>
    </row>
    <row r="1468" spans="1:6">
      <c r="A1468" s="26"/>
      <c r="B1468" s="27"/>
      <c r="D1468" s="21"/>
      <c r="E1468" s="48"/>
      <c r="F1468" s="48"/>
    </row>
    <row r="1469" spans="1:6">
      <c r="A1469" s="26"/>
      <c r="B1469" s="27"/>
      <c r="D1469" s="21"/>
      <c r="E1469" s="48"/>
      <c r="F1469" s="48"/>
    </row>
    <row r="1470" spans="1:6">
      <c r="A1470" s="26"/>
      <c r="B1470" s="27"/>
      <c r="D1470" s="21"/>
      <c r="E1470" s="48"/>
      <c r="F1470" s="48"/>
    </row>
    <row r="1471" spans="1:6">
      <c r="A1471" s="26"/>
      <c r="B1471" s="27"/>
      <c r="D1471" s="21"/>
      <c r="E1471" s="48"/>
      <c r="F1471" s="48"/>
    </row>
    <row r="1472" spans="1:6">
      <c r="A1472" s="26"/>
      <c r="B1472" s="27"/>
      <c r="D1472" s="21"/>
      <c r="E1472" s="48"/>
      <c r="F1472" s="48"/>
    </row>
    <row r="1473" spans="1:6">
      <c r="A1473" s="26"/>
      <c r="B1473" s="27"/>
      <c r="D1473" s="21"/>
      <c r="E1473" s="48"/>
      <c r="F1473" s="48"/>
    </row>
    <row r="1474" spans="1:6">
      <c r="A1474" s="26"/>
      <c r="B1474" s="27"/>
      <c r="D1474" s="21"/>
      <c r="E1474" s="48"/>
      <c r="F1474" s="48"/>
    </row>
    <row r="1475" spans="1:6">
      <c r="A1475" s="26"/>
      <c r="B1475" s="27"/>
      <c r="D1475" s="21"/>
      <c r="E1475" s="48"/>
      <c r="F1475" s="48"/>
    </row>
    <row r="1476" spans="1:6">
      <c r="A1476" s="26"/>
      <c r="B1476" s="27"/>
      <c r="D1476" s="21"/>
      <c r="E1476" s="48"/>
      <c r="F1476" s="48"/>
    </row>
    <row r="1477" spans="1:6">
      <c r="A1477" s="26"/>
      <c r="B1477" s="27"/>
      <c r="D1477" s="21"/>
      <c r="E1477" s="48"/>
      <c r="F1477" s="48"/>
    </row>
    <row r="1478" spans="1:6">
      <c r="A1478" s="26"/>
      <c r="B1478" s="27"/>
      <c r="D1478" s="21"/>
      <c r="E1478" s="48"/>
      <c r="F1478" s="48"/>
    </row>
    <row r="1479" spans="1:6">
      <c r="A1479" s="26"/>
      <c r="B1479" s="27"/>
      <c r="D1479" s="21"/>
      <c r="E1479" s="48"/>
      <c r="F1479" s="48"/>
    </row>
    <row r="1480" spans="1:6">
      <c r="A1480" s="26"/>
      <c r="B1480" s="27"/>
      <c r="D1480" s="21"/>
      <c r="E1480" s="48"/>
      <c r="F1480" s="48"/>
    </row>
    <row r="1481" spans="1:6">
      <c r="A1481" s="26"/>
      <c r="B1481" s="27"/>
      <c r="D1481" s="21"/>
      <c r="E1481" s="48"/>
      <c r="F1481" s="48"/>
    </row>
    <row r="1482" spans="1:6">
      <c r="A1482" s="26"/>
      <c r="B1482" s="27"/>
      <c r="D1482" s="21"/>
      <c r="E1482" s="48"/>
      <c r="F1482" s="48"/>
    </row>
    <row r="1483" spans="1:6">
      <c r="A1483" s="26"/>
      <c r="B1483" s="27"/>
      <c r="D1483" s="21"/>
      <c r="E1483" s="48"/>
      <c r="F1483" s="48"/>
    </row>
    <row r="1484" spans="1:6">
      <c r="A1484" s="26"/>
      <c r="B1484" s="27"/>
      <c r="D1484" s="21"/>
      <c r="E1484" s="48"/>
      <c r="F1484" s="48"/>
    </row>
    <row r="1485" spans="1:6">
      <c r="A1485" s="26"/>
      <c r="B1485" s="27"/>
      <c r="D1485" s="21"/>
      <c r="E1485" s="48"/>
      <c r="F1485" s="48"/>
    </row>
    <row r="1486" spans="1:6">
      <c r="A1486" s="26"/>
      <c r="B1486" s="27"/>
      <c r="D1486" s="21"/>
      <c r="E1486" s="48"/>
      <c r="F1486" s="48"/>
    </row>
    <row r="1487" spans="1:6">
      <c r="A1487" s="26"/>
      <c r="B1487" s="27"/>
      <c r="D1487" s="21"/>
      <c r="E1487" s="48"/>
      <c r="F1487" s="48"/>
    </row>
    <row r="1488" spans="1:6">
      <c r="A1488" s="26"/>
      <c r="B1488" s="27"/>
      <c r="D1488" s="21"/>
      <c r="E1488" s="48"/>
      <c r="F1488" s="48"/>
    </row>
    <row r="1489" spans="1:6">
      <c r="A1489" s="26"/>
      <c r="B1489" s="27"/>
      <c r="D1489" s="21"/>
      <c r="E1489" s="48"/>
      <c r="F1489" s="48"/>
    </row>
    <row r="1490" spans="1:6">
      <c r="A1490" s="26"/>
      <c r="B1490" s="27"/>
      <c r="D1490" s="21"/>
      <c r="E1490" s="48"/>
      <c r="F1490" s="48"/>
    </row>
    <row r="1491" spans="1:6">
      <c r="A1491" s="26"/>
      <c r="B1491" s="27"/>
      <c r="D1491" s="21"/>
      <c r="E1491" s="48"/>
      <c r="F1491" s="48"/>
    </row>
    <row r="1492" spans="1:6">
      <c r="A1492" s="26"/>
      <c r="B1492" s="27"/>
      <c r="D1492" s="21"/>
      <c r="E1492" s="48"/>
      <c r="F1492" s="48"/>
    </row>
    <row r="1493" spans="1:6">
      <c r="A1493" s="26"/>
      <c r="B1493" s="27"/>
      <c r="D1493" s="21"/>
      <c r="E1493" s="48"/>
      <c r="F1493" s="48"/>
    </row>
    <row r="1494" spans="1:6">
      <c r="A1494" s="26"/>
      <c r="B1494" s="27"/>
      <c r="D1494" s="21"/>
      <c r="E1494" s="48"/>
      <c r="F1494" s="48"/>
    </row>
    <row r="1495" spans="1:6">
      <c r="A1495" s="26"/>
      <c r="B1495" s="27"/>
      <c r="D1495" s="21"/>
      <c r="E1495" s="48"/>
      <c r="F1495" s="48"/>
    </row>
    <row r="1496" spans="1:6">
      <c r="A1496" s="26"/>
      <c r="B1496" s="27"/>
      <c r="D1496" s="21"/>
      <c r="E1496" s="48"/>
      <c r="F1496" s="48"/>
    </row>
    <row r="1497" spans="1:6">
      <c r="A1497" s="26"/>
      <c r="B1497" s="27"/>
      <c r="D1497" s="21"/>
      <c r="E1497" s="48"/>
      <c r="F1497" s="48"/>
    </row>
    <row r="1498" spans="1:6">
      <c r="A1498" s="26"/>
      <c r="B1498" s="27"/>
      <c r="D1498" s="21"/>
      <c r="E1498" s="48"/>
      <c r="F1498" s="48"/>
    </row>
    <row r="1499" spans="1:6">
      <c r="A1499" s="26"/>
      <c r="B1499" s="27"/>
      <c r="D1499" s="21"/>
      <c r="E1499" s="48"/>
      <c r="F1499" s="48"/>
    </row>
    <row r="1500" spans="1:6">
      <c r="A1500" s="26"/>
      <c r="B1500" s="27"/>
      <c r="D1500" s="21"/>
      <c r="E1500" s="48"/>
      <c r="F1500" s="48"/>
    </row>
    <row r="1501" spans="1:6">
      <c r="A1501" s="26"/>
      <c r="B1501" s="27"/>
      <c r="D1501" s="21"/>
      <c r="E1501" s="48"/>
      <c r="F1501" s="48"/>
    </row>
    <row r="1502" spans="1:6">
      <c r="A1502" s="26"/>
      <c r="B1502" s="27"/>
      <c r="D1502" s="21"/>
      <c r="E1502" s="48"/>
      <c r="F1502" s="48"/>
    </row>
    <row r="1503" spans="1:6">
      <c r="A1503" s="26"/>
      <c r="B1503" s="27"/>
      <c r="D1503" s="21"/>
      <c r="E1503" s="48"/>
      <c r="F1503" s="48"/>
    </row>
    <row r="1504" spans="1:6">
      <c r="A1504" s="26"/>
      <c r="B1504" s="27"/>
      <c r="D1504" s="21"/>
      <c r="E1504" s="48"/>
      <c r="F1504" s="48"/>
    </row>
    <row r="1505" spans="1:6">
      <c r="A1505" s="26"/>
      <c r="B1505" s="27"/>
      <c r="D1505" s="21"/>
      <c r="E1505" s="48"/>
      <c r="F1505" s="48"/>
    </row>
    <row r="1506" spans="1:6">
      <c r="A1506" s="26"/>
      <c r="B1506" s="27"/>
      <c r="D1506" s="21"/>
      <c r="E1506" s="48"/>
      <c r="F1506" s="48"/>
    </row>
    <row r="1507" spans="1:6">
      <c r="A1507" s="26"/>
      <c r="B1507" s="27"/>
      <c r="D1507" s="21"/>
      <c r="E1507" s="48"/>
      <c r="F1507" s="48"/>
    </row>
    <row r="1508" spans="1:6">
      <c r="A1508" s="26"/>
      <c r="B1508" s="27"/>
      <c r="D1508" s="21"/>
      <c r="E1508" s="48"/>
      <c r="F1508" s="48"/>
    </row>
    <row r="1509" spans="1:6">
      <c r="A1509" s="26"/>
      <c r="B1509" s="27"/>
      <c r="D1509" s="21"/>
      <c r="E1509" s="48"/>
      <c r="F1509" s="48"/>
    </row>
    <row r="1510" spans="1:6">
      <c r="A1510" s="26"/>
      <c r="B1510" s="27"/>
      <c r="D1510" s="21"/>
      <c r="E1510" s="48"/>
      <c r="F1510" s="48"/>
    </row>
    <row r="1511" spans="1:6">
      <c r="A1511" s="26"/>
      <c r="B1511" s="27"/>
      <c r="D1511" s="21"/>
      <c r="E1511" s="48"/>
      <c r="F1511" s="48"/>
    </row>
    <row r="1512" spans="1:6">
      <c r="A1512" s="26"/>
      <c r="B1512" s="27"/>
      <c r="D1512" s="21"/>
      <c r="E1512" s="48"/>
      <c r="F1512" s="48"/>
    </row>
    <row r="1513" spans="1:6">
      <c r="A1513" s="26"/>
      <c r="B1513" s="27"/>
      <c r="D1513" s="21"/>
      <c r="E1513" s="48"/>
      <c r="F1513" s="48"/>
    </row>
    <row r="1514" spans="1:6">
      <c r="A1514" s="26"/>
      <c r="B1514" s="27"/>
      <c r="D1514" s="21"/>
      <c r="E1514" s="48"/>
      <c r="F1514" s="48"/>
    </row>
    <row r="1515" spans="1:6">
      <c r="A1515" s="26"/>
      <c r="B1515" s="27"/>
      <c r="D1515" s="21"/>
      <c r="E1515" s="48"/>
      <c r="F1515" s="48"/>
    </row>
    <row r="1516" spans="1:6">
      <c r="A1516" s="26"/>
      <c r="B1516" s="27"/>
      <c r="D1516" s="21"/>
      <c r="E1516" s="48"/>
      <c r="F1516" s="48"/>
    </row>
    <row r="1517" spans="1:6">
      <c r="A1517" s="26"/>
      <c r="B1517" s="27"/>
      <c r="D1517" s="21"/>
      <c r="E1517" s="48"/>
      <c r="F1517" s="48"/>
    </row>
    <row r="1518" spans="1:6">
      <c r="A1518" s="26"/>
      <c r="B1518" s="27"/>
      <c r="D1518" s="21"/>
      <c r="E1518" s="48"/>
      <c r="F1518" s="48"/>
    </row>
    <row r="1519" spans="1:6">
      <c r="A1519" s="26"/>
      <c r="B1519" s="27"/>
      <c r="D1519" s="21"/>
      <c r="E1519" s="48"/>
      <c r="F1519" s="48"/>
    </row>
    <row r="1520" spans="1:6">
      <c r="A1520" s="26"/>
      <c r="B1520" s="27"/>
      <c r="D1520" s="21"/>
      <c r="E1520" s="48"/>
      <c r="F1520" s="48"/>
    </row>
    <row r="1521" spans="1:6">
      <c r="A1521" s="26"/>
      <c r="B1521" s="27"/>
      <c r="D1521" s="21"/>
      <c r="E1521" s="48"/>
      <c r="F1521" s="48"/>
    </row>
    <row r="1522" spans="1:6">
      <c r="A1522" s="26"/>
      <c r="B1522" s="27"/>
      <c r="D1522" s="21"/>
      <c r="E1522" s="48"/>
      <c r="F1522" s="48"/>
    </row>
    <row r="1523" spans="1:6">
      <c r="A1523" s="26"/>
      <c r="B1523" s="27"/>
      <c r="D1523" s="21"/>
      <c r="E1523" s="48"/>
      <c r="F1523" s="48"/>
    </row>
    <row r="1524" spans="1:6">
      <c r="A1524" s="26"/>
      <c r="B1524" s="27"/>
      <c r="D1524" s="21"/>
      <c r="E1524" s="48"/>
      <c r="F1524" s="48"/>
    </row>
    <row r="1525" spans="1:6">
      <c r="A1525" s="26"/>
      <c r="B1525" s="27"/>
      <c r="D1525" s="21"/>
      <c r="E1525" s="48"/>
      <c r="F1525" s="48"/>
    </row>
    <row r="1526" spans="1:6">
      <c r="A1526" s="26"/>
      <c r="B1526" s="27"/>
      <c r="D1526" s="21"/>
      <c r="E1526" s="48"/>
      <c r="F1526" s="48"/>
    </row>
    <row r="1527" spans="1:6">
      <c r="A1527" s="26"/>
      <c r="B1527" s="27"/>
      <c r="D1527" s="21"/>
      <c r="E1527" s="48"/>
      <c r="F1527" s="48"/>
    </row>
    <row r="1528" spans="1:6">
      <c r="A1528" s="26"/>
      <c r="B1528" s="27"/>
      <c r="D1528" s="21"/>
      <c r="E1528" s="48"/>
      <c r="F1528" s="48"/>
    </row>
    <row r="1529" spans="1:6">
      <c r="A1529" s="26"/>
      <c r="B1529" s="27"/>
      <c r="D1529" s="21"/>
      <c r="E1529" s="48"/>
      <c r="F1529" s="48"/>
    </row>
    <row r="1530" spans="1:6">
      <c r="A1530" s="26"/>
      <c r="B1530" s="27"/>
      <c r="D1530" s="21"/>
      <c r="E1530" s="48"/>
      <c r="F1530" s="48"/>
    </row>
    <row r="1531" spans="1:6">
      <c r="A1531" s="26"/>
      <c r="B1531" s="27"/>
      <c r="D1531" s="21"/>
      <c r="E1531" s="48"/>
      <c r="F1531" s="48"/>
    </row>
    <row r="1532" spans="1:6">
      <c r="A1532" s="26"/>
      <c r="B1532" s="27"/>
      <c r="D1532" s="21"/>
      <c r="E1532" s="48"/>
      <c r="F1532" s="48"/>
    </row>
    <row r="1533" spans="1:6">
      <c r="A1533" s="26"/>
      <c r="B1533" s="27"/>
      <c r="D1533" s="21"/>
      <c r="E1533" s="48"/>
      <c r="F1533" s="48"/>
    </row>
    <row r="1534" spans="1:6">
      <c r="A1534" s="26"/>
      <c r="B1534" s="27"/>
      <c r="D1534" s="21"/>
      <c r="E1534" s="48"/>
      <c r="F1534" s="48"/>
    </row>
    <row r="1535" spans="1:6">
      <c r="A1535" s="26"/>
      <c r="B1535" s="27"/>
      <c r="D1535" s="21"/>
      <c r="E1535" s="48"/>
      <c r="F1535" s="48"/>
    </row>
    <row r="1536" spans="1:6">
      <c r="A1536" s="26"/>
      <c r="B1536" s="27"/>
      <c r="D1536" s="21"/>
      <c r="E1536" s="48"/>
      <c r="F1536" s="48"/>
    </row>
    <row r="1537" spans="1:6">
      <c r="A1537" s="26"/>
      <c r="B1537" s="27"/>
      <c r="D1537" s="21"/>
      <c r="E1537" s="48"/>
      <c r="F1537" s="48"/>
    </row>
    <row r="1538" spans="1:6">
      <c r="A1538" s="26"/>
      <c r="B1538" s="27"/>
      <c r="D1538" s="21"/>
      <c r="E1538" s="48"/>
      <c r="F1538" s="48"/>
    </row>
    <row r="1539" spans="1:6">
      <c r="A1539" s="26"/>
      <c r="B1539" s="27"/>
      <c r="D1539" s="21"/>
      <c r="E1539" s="48"/>
      <c r="F1539" s="48"/>
    </row>
    <row r="1540" spans="1:6">
      <c r="A1540" s="26"/>
      <c r="B1540" s="27"/>
      <c r="D1540" s="21"/>
      <c r="E1540" s="48"/>
      <c r="F1540" s="48"/>
    </row>
    <row r="1541" spans="1:6">
      <c r="A1541" s="26"/>
      <c r="B1541" s="27"/>
      <c r="D1541" s="21"/>
      <c r="E1541" s="48"/>
      <c r="F1541" s="48"/>
    </row>
    <row r="1542" spans="1:6">
      <c r="A1542" s="26"/>
      <c r="B1542" s="27"/>
      <c r="D1542" s="21"/>
      <c r="E1542" s="48"/>
      <c r="F1542" s="48"/>
    </row>
    <row r="1543" spans="1:6">
      <c r="A1543" s="26"/>
      <c r="B1543" s="27"/>
      <c r="D1543" s="21"/>
      <c r="E1543" s="48"/>
      <c r="F1543" s="48"/>
    </row>
    <row r="1544" spans="1:6">
      <c r="A1544" s="26"/>
      <c r="B1544" s="27"/>
      <c r="D1544" s="21"/>
      <c r="E1544" s="48"/>
      <c r="F1544" s="48"/>
    </row>
    <row r="1545" spans="1:6">
      <c r="A1545" s="26"/>
      <c r="B1545" s="27"/>
      <c r="D1545" s="21"/>
      <c r="E1545" s="48"/>
      <c r="F1545" s="48"/>
    </row>
    <row r="1546" spans="1:6">
      <c r="A1546" s="26"/>
      <c r="B1546" s="27"/>
      <c r="D1546" s="21"/>
      <c r="E1546" s="48"/>
      <c r="F1546" s="48"/>
    </row>
    <row r="1547" spans="1:6">
      <c r="A1547" s="26"/>
      <c r="B1547" s="27"/>
      <c r="D1547" s="21"/>
      <c r="E1547" s="48"/>
      <c r="F1547" s="48"/>
    </row>
    <row r="1548" spans="1:6">
      <c r="A1548" s="26"/>
      <c r="B1548" s="27"/>
      <c r="D1548" s="21"/>
      <c r="E1548" s="48"/>
      <c r="F1548" s="48"/>
    </row>
    <row r="1549" spans="1:6">
      <c r="A1549" s="26"/>
      <c r="B1549" s="27"/>
      <c r="D1549" s="21"/>
      <c r="E1549" s="48"/>
      <c r="F1549" s="48"/>
    </row>
    <row r="1550" spans="1:6">
      <c r="A1550" s="26"/>
      <c r="B1550" s="27"/>
      <c r="D1550" s="21"/>
      <c r="E1550" s="48"/>
      <c r="F1550" s="48"/>
    </row>
    <row r="1551" spans="1:6">
      <c r="A1551" s="26"/>
      <c r="B1551" s="27"/>
      <c r="D1551" s="21"/>
      <c r="E1551" s="48"/>
      <c r="F1551" s="48"/>
    </row>
    <row r="1552" spans="1:6">
      <c r="A1552" s="26"/>
      <c r="B1552" s="27"/>
      <c r="D1552" s="21"/>
      <c r="E1552" s="48"/>
      <c r="F1552" s="48"/>
    </row>
    <row r="1553" spans="1:6">
      <c r="A1553" s="26"/>
      <c r="B1553" s="27"/>
      <c r="D1553" s="21"/>
      <c r="E1553" s="48"/>
      <c r="F1553" s="48"/>
    </row>
    <row r="1554" spans="1:6">
      <c r="A1554" s="26"/>
      <c r="B1554" s="27"/>
      <c r="D1554" s="21"/>
      <c r="E1554" s="48"/>
      <c r="F1554" s="48"/>
    </row>
    <row r="1555" spans="1:6">
      <c r="A1555" s="26"/>
      <c r="B1555" s="27"/>
      <c r="D1555" s="21"/>
      <c r="E1555" s="48"/>
      <c r="F1555" s="48"/>
    </row>
    <row r="1556" spans="1:6">
      <c r="A1556" s="26"/>
      <c r="B1556" s="27"/>
      <c r="D1556" s="21"/>
      <c r="E1556" s="48"/>
      <c r="F1556" s="48"/>
    </row>
    <row r="1557" spans="1:6">
      <c r="A1557" s="26"/>
      <c r="B1557" s="27"/>
      <c r="D1557" s="21"/>
      <c r="E1557" s="48"/>
      <c r="F1557" s="48"/>
    </row>
    <row r="1558" spans="1:6">
      <c r="A1558" s="26"/>
      <c r="B1558" s="27"/>
      <c r="D1558" s="21"/>
      <c r="E1558" s="48"/>
      <c r="F1558" s="48"/>
    </row>
    <row r="1559" spans="1:6">
      <c r="A1559" s="26"/>
      <c r="B1559" s="27"/>
      <c r="D1559" s="21"/>
      <c r="E1559" s="48"/>
      <c r="F1559" s="48"/>
    </row>
    <row r="1560" spans="1:6">
      <c r="A1560" s="26"/>
      <c r="B1560" s="27"/>
      <c r="D1560" s="21"/>
      <c r="E1560" s="48"/>
      <c r="F1560" s="48"/>
    </row>
    <row r="1561" spans="1:6">
      <c r="A1561" s="26"/>
      <c r="B1561" s="27"/>
      <c r="D1561" s="21"/>
      <c r="E1561" s="48"/>
      <c r="F1561" s="48"/>
    </row>
    <row r="1562" spans="1:6">
      <c r="A1562" s="26"/>
      <c r="B1562" s="27"/>
      <c r="D1562" s="21"/>
      <c r="E1562" s="48"/>
      <c r="F1562" s="48"/>
    </row>
    <row r="1563" spans="1:6">
      <c r="A1563" s="26"/>
      <c r="B1563" s="27"/>
      <c r="D1563" s="21"/>
      <c r="E1563" s="48"/>
      <c r="F1563" s="48"/>
    </row>
    <row r="1564" spans="1:6">
      <c r="A1564" s="26"/>
      <c r="B1564" s="27"/>
      <c r="D1564" s="21"/>
      <c r="E1564" s="48"/>
      <c r="F1564" s="48"/>
    </row>
    <row r="1565" spans="1:6">
      <c r="A1565" s="26"/>
      <c r="B1565" s="27"/>
      <c r="D1565" s="21"/>
      <c r="E1565" s="48"/>
      <c r="F1565" s="48"/>
    </row>
    <row r="1566" spans="1:6">
      <c r="A1566" s="26"/>
      <c r="B1566" s="27"/>
      <c r="D1566" s="21"/>
      <c r="E1566" s="48"/>
      <c r="F1566" s="48"/>
    </row>
    <row r="1567" spans="1:6">
      <c r="A1567" s="26"/>
      <c r="B1567" s="27"/>
      <c r="D1567" s="21"/>
      <c r="E1567" s="48"/>
      <c r="F1567" s="48"/>
    </row>
    <row r="1568" spans="1:6">
      <c r="A1568" s="26"/>
      <c r="B1568" s="27"/>
      <c r="D1568" s="21"/>
      <c r="E1568" s="48"/>
      <c r="F1568" s="48"/>
    </row>
    <row r="1569" spans="1:6">
      <c r="A1569" s="26"/>
      <c r="B1569" s="27"/>
      <c r="D1569" s="21"/>
      <c r="E1569" s="48"/>
      <c r="F1569" s="48"/>
    </row>
    <row r="1570" spans="1:6">
      <c r="A1570" s="26"/>
      <c r="B1570" s="27"/>
      <c r="D1570" s="21"/>
      <c r="E1570" s="48"/>
      <c r="F1570" s="48"/>
    </row>
    <row r="1571" spans="1:6">
      <c r="A1571" s="26"/>
      <c r="B1571" s="27"/>
      <c r="D1571" s="21"/>
      <c r="E1571" s="48"/>
      <c r="F1571" s="48"/>
    </row>
    <row r="1572" spans="1:6">
      <c r="A1572" s="26"/>
      <c r="B1572" s="27"/>
      <c r="D1572" s="21"/>
      <c r="E1572" s="48"/>
      <c r="F1572" s="48"/>
    </row>
    <row r="1573" spans="1:6">
      <c r="A1573" s="26"/>
      <c r="B1573" s="27"/>
      <c r="D1573" s="21"/>
      <c r="E1573" s="48"/>
      <c r="F1573" s="48"/>
    </row>
    <row r="1574" spans="1:6">
      <c r="A1574" s="26"/>
      <c r="B1574" s="27"/>
      <c r="D1574" s="21"/>
      <c r="E1574" s="48"/>
      <c r="F1574" s="48"/>
    </row>
    <row r="1575" spans="1:6">
      <c r="A1575" s="26"/>
      <c r="B1575" s="27"/>
      <c r="D1575" s="21"/>
      <c r="E1575" s="48"/>
      <c r="F1575" s="48"/>
    </row>
    <row r="1576" spans="1:6">
      <c r="A1576" s="26"/>
      <c r="B1576" s="27"/>
      <c r="D1576" s="21"/>
      <c r="E1576" s="48"/>
      <c r="F1576" s="48"/>
    </row>
    <row r="1577" spans="1:6">
      <c r="A1577" s="26"/>
      <c r="B1577" s="27"/>
      <c r="D1577" s="21"/>
      <c r="E1577" s="48"/>
      <c r="F1577" s="48"/>
    </row>
    <row r="1578" spans="1:6">
      <c r="A1578" s="26"/>
      <c r="B1578" s="27"/>
      <c r="D1578" s="21"/>
      <c r="E1578" s="48"/>
      <c r="F1578" s="48"/>
    </row>
    <row r="1579" spans="1:6">
      <c r="A1579" s="26"/>
      <c r="B1579" s="27"/>
      <c r="D1579" s="21"/>
      <c r="E1579" s="48"/>
      <c r="F1579" s="48"/>
    </row>
    <row r="1580" spans="1:6">
      <c r="A1580" s="26"/>
      <c r="B1580" s="27"/>
      <c r="D1580" s="21"/>
      <c r="E1580" s="48"/>
      <c r="F1580" s="48"/>
    </row>
    <row r="1581" spans="1:6">
      <c r="A1581" s="26"/>
      <c r="B1581" s="27"/>
      <c r="D1581" s="21"/>
      <c r="E1581" s="48"/>
      <c r="F1581" s="48"/>
    </row>
    <row r="1582" spans="1:6">
      <c r="A1582" s="26"/>
      <c r="B1582" s="27"/>
      <c r="D1582" s="21"/>
      <c r="E1582" s="48"/>
      <c r="F1582" s="48"/>
    </row>
    <row r="1583" spans="1:6">
      <c r="A1583" s="26"/>
      <c r="B1583" s="27"/>
      <c r="D1583" s="21"/>
      <c r="E1583" s="48"/>
      <c r="F1583" s="48"/>
    </row>
    <row r="1584" spans="1:6">
      <c r="A1584" s="26"/>
      <c r="B1584" s="27"/>
      <c r="D1584" s="21"/>
      <c r="E1584" s="48"/>
      <c r="F1584" s="48"/>
    </row>
    <row r="1585" spans="1:6">
      <c r="A1585" s="26"/>
      <c r="B1585" s="27"/>
      <c r="D1585" s="21"/>
      <c r="E1585" s="48"/>
      <c r="F1585" s="48"/>
    </row>
    <row r="1586" spans="1:6">
      <c r="A1586" s="26"/>
      <c r="B1586" s="27"/>
      <c r="D1586" s="21"/>
      <c r="E1586" s="48"/>
      <c r="F1586" s="48"/>
    </row>
    <row r="1587" spans="1:6">
      <c r="A1587" s="26"/>
      <c r="B1587" s="27"/>
      <c r="D1587" s="21"/>
      <c r="E1587" s="48"/>
      <c r="F1587" s="48"/>
    </row>
    <row r="1588" spans="1:6">
      <c r="A1588" s="26"/>
      <c r="B1588" s="27"/>
      <c r="D1588" s="21"/>
      <c r="E1588" s="48"/>
      <c r="F1588" s="48"/>
    </row>
    <row r="1589" spans="1:6">
      <c r="A1589" s="26"/>
      <c r="B1589" s="27"/>
      <c r="D1589" s="21"/>
      <c r="E1589" s="48"/>
      <c r="F1589" s="48"/>
    </row>
    <row r="1590" spans="1:6">
      <c r="A1590" s="26"/>
      <c r="B1590" s="27"/>
      <c r="D1590" s="21"/>
      <c r="E1590" s="48"/>
      <c r="F1590" s="48"/>
    </row>
    <row r="1591" spans="1:6">
      <c r="A1591" s="26"/>
      <c r="B1591" s="27"/>
      <c r="D1591" s="21"/>
      <c r="E1591" s="48"/>
      <c r="F1591" s="48"/>
    </row>
    <row r="1592" spans="1:6">
      <c r="A1592" s="26"/>
      <c r="B1592" s="27"/>
      <c r="D1592" s="21"/>
      <c r="E1592" s="48"/>
      <c r="F1592" s="48"/>
    </row>
    <row r="1593" spans="1:6">
      <c r="A1593" s="26"/>
      <c r="B1593" s="27"/>
      <c r="D1593" s="21"/>
      <c r="E1593" s="48"/>
      <c r="F1593" s="48"/>
    </row>
    <row r="1594" spans="1:6">
      <c r="A1594" s="26"/>
      <c r="B1594" s="27"/>
      <c r="D1594" s="21"/>
      <c r="E1594" s="48"/>
      <c r="F1594" s="48"/>
    </row>
    <row r="1595" spans="1:6">
      <c r="A1595" s="26"/>
      <c r="B1595" s="27"/>
      <c r="D1595" s="21"/>
      <c r="E1595" s="48"/>
      <c r="F1595" s="48"/>
    </row>
    <row r="1596" spans="1:6">
      <c r="A1596" s="26"/>
      <c r="B1596" s="27"/>
      <c r="D1596" s="21"/>
      <c r="E1596" s="48"/>
      <c r="F1596" s="48"/>
    </row>
    <row r="1597" spans="1:6">
      <c r="A1597" s="26"/>
      <c r="B1597" s="27"/>
      <c r="D1597" s="21"/>
      <c r="E1597" s="48"/>
      <c r="F1597" s="48"/>
    </row>
    <row r="1598" spans="1:6">
      <c r="A1598" s="26"/>
      <c r="B1598" s="27"/>
      <c r="D1598" s="21"/>
      <c r="E1598" s="48"/>
      <c r="F1598" s="48"/>
    </row>
    <row r="1599" spans="1:6">
      <c r="A1599" s="26"/>
      <c r="B1599" s="27"/>
      <c r="D1599" s="21"/>
      <c r="E1599" s="48"/>
      <c r="F1599" s="48"/>
    </row>
    <row r="1600" spans="1:6">
      <c r="A1600" s="26"/>
      <c r="B1600" s="27"/>
      <c r="D1600" s="21"/>
      <c r="E1600" s="48"/>
      <c r="F1600" s="48"/>
    </row>
    <row r="1601" spans="1:6">
      <c r="A1601" s="26"/>
      <c r="B1601" s="27"/>
      <c r="D1601" s="21"/>
      <c r="E1601" s="48"/>
      <c r="F1601" s="48"/>
    </row>
    <row r="1602" spans="1:6">
      <c r="A1602" s="26"/>
      <c r="B1602" s="27"/>
      <c r="D1602" s="21"/>
      <c r="E1602" s="48"/>
      <c r="F1602" s="48"/>
    </row>
    <row r="1603" spans="1:6">
      <c r="A1603" s="26"/>
      <c r="B1603" s="27"/>
      <c r="D1603" s="21"/>
      <c r="E1603" s="48"/>
      <c r="F1603" s="48"/>
    </row>
    <row r="1604" spans="1:6">
      <c r="A1604" s="26"/>
      <c r="B1604" s="27"/>
      <c r="D1604" s="21"/>
      <c r="E1604" s="48"/>
      <c r="F1604" s="48"/>
    </row>
    <row r="1605" spans="1:6">
      <c r="A1605" s="26"/>
      <c r="B1605" s="27"/>
      <c r="D1605" s="21"/>
      <c r="E1605" s="48"/>
      <c r="F1605" s="48"/>
    </row>
    <row r="1606" spans="1:6">
      <c r="A1606" s="26"/>
      <c r="B1606" s="27"/>
      <c r="D1606" s="21"/>
      <c r="E1606" s="48"/>
      <c r="F1606" s="48"/>
    </row>
    <row r="1607" spans="1:6">
      <c r="A1607" s="26"/>
      <c r="B1607" s="27"/>
      <c r="D1607" s="21"/>
      <c r="E1607" s="48"/>
      <c r="F1607" s="48"/>
    </row>
    <row r="1608" spans="1:6">
      <c r="A1608" s="26"/>
      <c r="B1608" s="27"/>
      <c r="D1608" s="21"/>
      <c r="E1608" s="48"/>
      <c r="F1608" s="48"/>
    </row>
    <row r="1609" spans="1:6">
      <c r="A1609" s="26"/>
      <c r="B1609" s="27"/>
      <c r="D1609" s="21"/>
      <c r="E1609" s="48"/>
      <c r="F1609" s="48"/>
    </row>
    <row r="1610" spans="1:6">
      <c r="A1610" s="26"/>
      <c r="B1610" s="27"/>
      <c r="D1610" s="21"/>
      <c r="E1610" s="48"/>
      <c r="F1610" s="48"/>
    </row>
    <row r="1611" spans="1:6">
      <c r="A1611" s="26"/>
      <c r="B1611" s="27"/>
      <c r="D1611" s="21"/>
      <c r="E1611" s="48"/>
      <c r="F1611" s="48"/>
    </row>
    <row r="1612" spans="1:6">
      <c r="A1612" s="26"/>
      <c r="B1612" s="27"/>
      <c r="D1612" s="21"/>
      <c r="E1612" s="48"/>
      <c r="F1612" s="48"/>
    </row>
    <row r="1613" spans="1:6">
      <c r="A1613" s="26"/>
      <c r="B1613" s="27"/>
      <c r="D1613" s="21"/>
      <c r="E1613" s="48"/>
      <c r="F1613" s="48"/>
    </row>
    <row r="1614" spans="1:6">
      <c r="A1614" s="26"/>
      <c r="B1614" s="27"/>
      <c r="D1614" s="21"/>
      <c r="E1614" s="48"/>
      <c r="F1614" s="48"/>
    </row>
    <row r="1615" spans="1:6">
      <c r="A1615" s="26"/>
      <c r="B1615" s="27"/>
      <c r="D1615" s="21"/>
      <c r="E1615" s="48"/>
      <c r="F1615" s="48"/>
    </row>
    <row r="1616" spans="1:6">
      <c r="A1616" s="26"/>
      <c r="B1616" s="27"/>
      <c r="D1616" s="21"/>
      <c r="E1616" s="48"/>
      <c r="F1616" s="48"/>
    </row>
    <row r="1617" spans="1:6">
      <c r="A1617" s="26"/>
      <c r="B1617" s="27"/>
      <c r="D1617" s="21"/>
      <c r="E1617" s="48"/>
      <c r="F1617" s="48"/>
    </row>
    <row r="1618" spans="1:6">
      <c r="A1618" s="26"/>
      <c r="B1618" s="27"/>
      <c r="D1618" s="21"/>
      <c r="E1618" s="48"/>
      <c r="F1618" s="48"/>
    </row>
    <row r="1619" spans="1:6">
      <c r="A1619" s="26"/>
      <c r="B1619" s="27"/>
      <c r="D1619" s="21"/>
      <c r="E1619" s="48"/>
      <c r="F1619" s="48"/>
    </row>
    <row r="1620" spans="1:6">
      <c r="A1620" s="26"/>
      <c r="B1620" s="27"/>
      <c r="D1620" s="21"/>
      <c r="E1620" s="48"/>
      <c r="F1620" s="48"/>
    </row>
    <row r="1621" spans="1:6">
      <c r="A1621" s="26"/>
      <c r="B1621" s="27"/>
      <c r="D1621" s="21"/>
      <c r="E1621" s="48"/>
      <c r="F1621" s="48"/>
    </row>
    <row r="1622" spans="1:6">
      <c r="A1622" s="26"/>
      <c r="B1622" s="27"/>
      <c r="D1622" s="21"/>
      <c r="E1622" s="48"/>
      <c r="F1622" s="48"/>
    </row>
    <row r="1623" spans="1:6">
      <c r="A1623" s="26"/>
      <c r="B1623" s="27"/>
      <c r="D1623" s="21"/>
      <c r="E1623" s="48"/>
      <c r="F1623" s="48"/>
    </row>
    <row r="1624" spans="1:6">
      <c r="A1624" s="26"/>
      <c r="B1624" s="27"/>
      <c r="D1624" s="21"/>
      <c r="E1624" s="48"/>
      <c r="F1624" s="48"/>
    </row>
    <row r="1625" spans="1:6">
      <c r="A1625" s="26"/>
      <c r="B1625" s="27"/>
      <c r="D1625" s="21"/>
      <c r="E1625" s="48"/>
      <c r="F1625" s="48"/>
    </row>
    <row r="1626" spans="1:6">
      <c r="A1626" s="26"/>
      <c r="B1626" s="27"/>
      <c r="D1626" s="21"/>
      <c r="E1626" s="48"/>
      <c r="F1626" s="48"/>
    </row>
    <row r="1627" spans="1:6">
      <c r="A1627" s="26"/>
      <c r="B1627" s="27"/>
      <c r="D1627" s="21"/>
      <c r="E1627" s="48"/>
      <c r="F1627" s="48"/>
    </row>
    <row r="1628" spans="1:6">
      <c r="A1628" s="26"/>
      <c r="B1628" s="27"/>
      <c r="D1628" s="21"/>
      <c r="E1628" s="48"/>
      <c r="F1628" s="48"/>
    </row>
    <row r="1629" spans="1:6">
      <c r="A1629" s="26"/>
      <c r="B1629" s="27"/>
      <c r="D1629" s="21"/>
      <c r="E1629" s="48"/>
      <c r="F1629" s="48"/>
    </row>
    <row r="1630" spans="1:6">
      <c r="A1630" s="26"/>
      <c r="B1630" s="27"/>
      <c r="D1630" s="21"/>
      <c r="E1630" s="48"/>
      <c r="F1630" s="48"/>
    </row>
    <row r="1631" spans="1:6">
      <c r="A1631" s="26"/>
      <c r="B1631" s="27"/>
      <c r="D1631" s="21"/>
      <c r="E1631" s="48"/>
      <c r="F1631" s="48"/>
    </row>
    <row r="1632" spans="1:6">
      <c r="A1632" s="26"/>
      <c r="B1632" s="27"/>
      <c r="D1632" s="21"/>
      <c r="E1632" s="48"/>
      <c r="F1632" s="48"/>
    </row>
    <row r="1633" spans="1:6">
      <c r="A1633" s="26"/>
      <c r="B1633" s="27"/>
      <c r="D1633" s="21"/>
      <c r="E1633" s="48"/>
      <c r="F1633" s="48"/>
    </row>
    <row r="1634" spans="1:6">
      <c r="A1634" s="26"/>
      <c r="B1634" s="27"/>
      <c r="D1634" s="21"/>
      <c r="E1634" s="48"/>
      <c r="F1634" s="48"/>
    </row>
    <row r="1635" spans="1:6">
      <c r="A1635" s="26"/>
      <c r="B1635" s="27"/>
      <c r="D1635" s="21"/>
      <c r="E1635" s="48"/>
      <c r="F1635" s="48"/>
    </row>
    <row r="1636" spans="1:6">
      <c r="A1636" s="26"/>
      <c r="B1636" s="27"/>
      <c r="D1636" s="21"/>
      <c r="E1636" s="48"/>
      <c r="F1636" s="48"/>
    </row>
    <row r="1637" spans="1:6">
      <c r="A1637" s="26"/>
      <c r="B1637" s="27"/>
      <c r="D1637" s="21"/>
      <c r="E1637" s="48"/>
      <c r="F1637" s="48"/>
    </row>
    <row r="1638" spans="1:6">
      <c r="A1638" s="26"/>
      <c r="B1638" s="27"/>
      <c r="D1638" s="21"/>
      <c r="E1638" s="48"/>
      <c r="F1638" s="48"/>
    </row>
    <row r="1639" spans="1:6">
      <c r="A1639" s="26"/>
      <c r="B1639" s="27"/>
      <c r="D1639" s="21"/>
      <c r="E1639" s="48"/>
      <c r="F1639" s="48"/>
    </row>
    <row r="1640" spans="1:6">
      <c r="A1640" s="26"/>
      <c r="B1640" s="27"/>
      <c r="D1640" s="21"/>
      <c r="E1640" s="48"/>
      <c r="F1640" s="48"/>
    </row>
    <row r="1641" spans="1:6">
      <c r="A1641" s="26"/>
      <c r="B1641" s="27"/>
      <c r="D1641" s="21"/>
      <c r="E1641" s="48"/>
      <c r="F1641" s="48"/>
    </row>
    <row r="1642" spans="1:6">
      <c r="A1642" s="26"/>
      <c r="B1642" s="27"/>
      <c r="D1642" s="21"/>
      <c r="E1642" s="48"/>
      <c r="F1642" s="48"/>
    </row>
    <row r="1643" spans="1:6">
      <c r="A1643" s="26"/>
      <c r="B1643" s="27"/>
      <c r="D1643" s="21"/>
      <c r="E1643" s="48"/>
      <c r="F1643" s="48"/>
    </row>
    <row r="1644" spans="1:6">
      <c r="A1644" s="26"/>
      <c r="B1644" s="27"/>
      <c r="D1644" s="21"/>
      <c r="E1644" s="48"/>
      <c r="F1644" s="48"/>
    </row>
    <row r="1645" spans="1:6">
      <c r="A1645" s="26"/>
      <c r="B1645" s="27"/>
      <c r="D1645" s="21"/>
      <c r="E1645" s="48"/>
      <c r="F1645" s="48"/>
    </row>
    <row r="1646" spans="1:6">
      <c r="A1646" s="26"/>
      <c r="B1646" s="27"/>
      <c r="D1646" s="21"/>
      <c r="E1646" s="48"/>
      <c r="F1646" s="48"/>
    </row>
    <row r="1647" spans="1:6">
      <c r="A1647" s="26"/>
      <c r="B1647" s="27"/>
      <c r="D1647" s="21"/>
      <c r="E1647" s="48"/>
      <c r="F1647" s="48"/>
    </row>
    <row r="1648" spans="1:6">
      <c r="A1648" s="26"/>
      <c r="B1648" s="27"/>
      <c r="D1648" s="21"/>
      <c r="E1648" s="48"/>
      <c r="F1648" s="48"/>
    </row>
    <row r="1649" spans="1:6">
      <c r="A1649" s="26"/>
      <c r="B1649" s="27"/>
      <c r="D1649" s="21"/>
      <c r="E1649" s="48"/>
      <c r="F1649" s="48"/>
    </row>
    <row r="1650" spans="1:6">
      <c r="A1650" s="26"/>
      <c r="B1650" s="27"/>
      <c r="D1650" s="21"/>
      <c r="E1650" s="48"/>
      <c r="F1650" s="48"/>
    </row>
    <row r="1651" spans="1:6">
      <c r="A1651" s="26"/>
      <c r="B1651" s="27"/>
      <c r="D1651" s="21"/>
      <c r="E1651" s="48"/>
      <c r="F1651" s="48"/>
    </row>
    <row r="1652" spans="1:6">
      <c r="A1652" s="26"/>
      <c r="B1652" s="27"/>
      <c r="D1652" s="21"/>
      <c r="E1652" s="48"/>
      <c r="F1652" s="48"/>
    </row>
    <row r="1653" spans="1:6">
      <c r="A1653" s="26"/>
      <c r="B1653" s="27"/>
      <c r="D1653" s="21"/>
      <c r="E1653" s="48"/>
      <c r="F1653" s="48"/>
    </row>
    <row r="1654" spans="1:6">
      <c r="A1654" s="26"/>
      <c r="B1654" s="27"/>
      <c r="D1654" s="21"/>
      <c r="E1654" s="48"/>
      <c r="F1654" s="48"/>
    </row>
    <row r="1655" spans="1:6">
      <c r="A1655" s="26"/>
      <c r="B1655" s="27"/>
      <c r="D1655" s="21"/>
      <c r="E1655" s="48"/>
      <c r="F1655" s="48"/>
    </row>
    <row r="1656" spans="1:6">
      <c r="A1656" s="26"/>
      <c r="B1656" s="27"/>
      <c r="D1656" s="21"/>
      <c r="E1656" s="48"/>
      <c r="F1656" s="48"/>
    </row>
    <row r="1657" spans="1:6">
      <c r="A1657" s="26"/>
      <c r="B1657" s="27"/>
      <c r="D1657" s="21"/>
      <c r="E1657" s="48"/>
      <c r="F1657" s="48"/>
    </row>
    <row r="1658" spans="1:6">
      <c r="A1658" s="26"/>
      <c r="B1658" s="27"/>
      <c r="D1658" s="21"/>
      <c r="E1658" s="48"/>
      <c r="F1658" s="48"/>
    </row>
    <row r="1659" spans="1:6">
      <c r="A1659" s="26"/>
      <c r="B1659" s="27"/>
      <c r="D1659" s="21"/>
      <c r="E1659" s="48"/>
      <c r="F1659" s="48"/>
    </row>
    <row r="1660" spans="1:6">
      <c r="A1660" s="26"/>
      <c r="B1660" s="27"/>
      <c r="D1660" s="21"/>
      <c r="E1660" s="48"/>
      <c r="F1660" s="48"/>
    </row>
    <row r="1661" spans="1:6">
      <c r="A1661" s="26"/>
      <c r="B1661" s="27"/>
      <c r="D1661" s="21"/>
      <c r="E1661" s="48"/>
      <c r="F1661" s="48"/>
    </row>
    <row r="1662" spans="1:6">
      <c r="A1662" s="26"/>
      <c r="B1662" s="27"/>
      <c r="D1662" s="21"/>
      <c r="E1662" s="48"/>
      <c r="F1662" s="48"/>
    </row>
    <row r="1663" spans="1:6">
      <c r="A1663" s="26"/>
      <c r="B1663" s="27"/>
      <c r="D1663" s="21"/>
      <c r="E1663" s="48"/>
      <c r="F1663" s="48"/>
    </row>
    <row r="1664" spans="1:6">
      <c r="A1664" s="26"/>
      <c r="B1664" s="27"/>
      <c r="D1664" s="21"/>
      <c r="E1664" s="48"/>
      <c r="F1664" s="48"/>
    </row>
    <row r="1665" spans="1:6">
      <c r="A1665" s="26"/>
      <c r="B1665" s="27"/>
      <c r="D1665" s="21"/>
      <c r="E1665" s="48"/>
      <c r="F1665" s="48"/>
    </row>
    <row r="1666" spans="1:6">
      <c r="A1666" s="26"/>
      <c r="B1666" s="27"/>
      <c r="D1666" s="21"/>
      <c r="E1666" s="48"/>
      <c r="F1666" s="48"/>
    </row>
    <row r="1667" spans="1:6">
      <c r="A1667" s="26"/>
      <c r="B1667" s="27"/>
      <c r="D1667" s="21"/>
      <c r="E1667" s="48"/>
      <c r="F1667" s="48"/>
    </row>
    <row r="1668" spans="1:6">
      <c r="A1668" s="26"/>
      <c r="B1668" s="27"/>
      <c r="D1668" s="21"/>
      <c r="E1668" s="48"/>
      <c r="F1668" s="48"/>
    </row>
    <row r="1669" spans="1:6">
      <c r="A1669" s="26"/>
      <c r="B1669" s="27"/>
      <c r="D1669" s="21"/>
      <c r="E1669" s="48"/>
      <c r="F1669" s="48"/>
    </row>
    <row r="1670" spans="1:6">
      <c r="A1670" s="26"/>
      <c r="B1670" s="27"/>
      <c r="D1670" s="21"/>
      <c r="E1670" s="48"/>
      <c r="F1670" s="48"/>
    </row>
    <row r="1671" spans="1:6">
      <c r="A1671" s="26"/>
      <c r="B1671" s="27"/>
      <c r="D1671" s="21"/>
      <c r="E1671" s="48"/>
      <c r="F1671" s="48"/>
    </row>
    <row r="1672" spans="1:6">
      <c r="A1672" s="26"/>
      <c r="B1672" s="27"/>
      <c r="D1672" s="21"/>
      <c r="E1672" s="48"/>
      <c r="F1672" s="48"/>
    </row>
    <row r="1673" spans="1:6">
      <c r="A1673" s="26"/>
      <c r="B1673" s="27"/>
      <c r="D1673" s="21"/>
      <c r="E1673" s="48"/>
      <c r="F1673" s="48"/>
    </row>
    <row r="1674" spans="1:6">
      <c r="A1674" s="26"/>
      <c r="B1674" s="27"/>
      <c r="D1674" s="21"/>
      <c r="E1674" s="48"/>
      <c r="F1674" s="48"/>
    </row>
    <row r="1675" spans="1:6">
      <c r="A1675" s="26"/>
      <c r="B1675" s="27"/>
      <c r="D1675" s="21"/>
      <c r="E1675" s="48"/>
      <c r="F1675" s="48"/>
    </row>
    <row r="1676" spans="1:6">
      <c r="A1676" s="26"/>
      <c r="B1676" s="27"/>
      <c r="D1676" s="21"/>
      <c r="E1676" s="48"/>
      <c r="F1676" s="48"/>
    </row>
    <row r="1677" spans="1:6">
      <c r="A1677" s="26"/>
      <c r="B1677" s="27"/>
      <c r="D1677" s="21"/>
      <c r="E1677" s="48"/>
      <c r="F1677" s="48"/>
    </row>
    <row r="1678" spans="1:6">
      <c r="A1678" s="26"/>
      <c r="B1678" s="27"/>
      <c r="D1678" s="21"/>
      <c r="E1678" s="48"/>
      <c r="F1678" s="48"/>
    </row>
    <row r="1679" spans="1:6">
      <c r="A1679" s="26"/>
      <c r="B1679" s="27"/>
      <c r="D1679" s="21"/>
      <c r="E1679" s="48"/>
      <c r="F1679" s="48"/>
    </row>
    <row r="1680" spans="1:6">
      <c r="A1680" s="26"/>
      <c r="B1680" s="27"/>
      <c r="D1680" s="21"/>
      <c r="E1680" s="48"/>
      <c r="F1680" s="48"/>
    </row>
    <row r="1681" spans="1:6">
      <c r="A1681" s="26"/>
      <c r="B1681" s="27"/>
      <c r="D1681" s="21"/>
      <c r="E1681" s="48"/>
      <c r="F1681" s="48"/>
    </row>
    <row r="1682" spans="1:6">
      <c r="A1682" s="26"/>
      <c r="B1682" s="27"/>
      <c r="D1682" s="21"/>
      <c r="E1682" s="48"/>
      <c r="F1682" s="48"/>
    </row>
    <row r="1683" spans="1:6">
      <c r="A1683" s="26"/>
      <c r="B1683" s="27"/>
      <c r="D1683" s="21"/>
      <c r="E1683" s="48"/>
      <c r="F1683" s="48"/>
    </row>
    <row r="1684" spans="1:6">
      <c r="A1684" s="26"/>
      <c r="B1684" s="27"/>
      <c r="D1684" s="21"/>
      <c r="E1684" s="48"/>
      <c r="F1684" s="48"/>
    </row>
    <row r="1685" spans="1:6">
      <c r="A1685" s="26"/>
      <c r="B1685" s="27"/>
      <c r="D1685" s="21"/>
      <c r="E1685" s="48"/>
      <c r="F1685" s="48"/>
    </row>
    <row r="1686" spans="1:6">
      <c r="A1686" s="26"/>
      <c r="B1686" s="27"/>
      <c r="D1686" s="21"/>
      <c r="E1686" s="48"/>
      <c r="F1686" s="48"/>
    </row>
    <row r="1687" spans="1:6">
      <c r="A1687" s="26"/>
      <c r="B1687" s="27"/>
      <c r="D1687" s="21"/>
      <c r="E1687" s="48"/>
      <c r="F1687" s="48"/>
    </row>
    <row r="1688" spans="1:6">
      <c r="A1688" s="26"/>
      <c r="B1688" s="27"/>
      <c r="D1688" s="21"/>
      <c r="E1688" s="48"/>
      <c r="F1688" s="48"/>
    </row>
    <row r="1689" spans="1:6">
      <c r="A1689" s="26"/>
      <c r="B1689" s="27"/>
      <c r="D1689" s="21"/>
      <c r="E1689" s="48"/>
      <c r="F1689" s="48"/>
    </row>
    <row r="1690" spans="1:6">
      <c r="A1690" s="26"/>
      <c r="B1690" s="27"/>
      <c r="D1690" s="21"/>
      <c r="E1690" s="48"/>
      <c r="F1690" s="48"/>
    </row>
    <row r="1691" spans="1:6">
      <c r="A1691" s="26"/>
      <c r="B1691" s="27"/>
      <c r="D1691" s="21"/>
      <c r="E1691" s="48"/>
      <c r="F1691" s="48"/>
    </row>
    <row r="1692" spans="1:6">
      <c r="A1692" s="26"/>
      <c r="B1692" s="27"/>
      <c r="D1692" s="21"/>
      <c r="E1692" s="48"/>
      <c r="F1692" s="48"/>
    </row>
    <row r="1693" spans="1:6">
      <c r="A1693" s="26"/>
      <c r="B1693" s="27"/>
      <c r="D1693" s="21"/>
      <c r="E1693" s="48"/>
      <c r="F1693" s="48"/>
    </row>
    <row r="1694" spans="1:6">
      <c r="A1694" s="26"/>
      <c r="B1694" s="27"/>
      <c r="D1694" s="21"/>
      <c r="E1694" s="48"/>
      <c r="F1694" s="48"/>
    </row>
    <row r="1695" spans="1:6">
      <c r="A1695" s="26"/>
      <c r="B1695" s="27"/>
      <c r="D1695" s="21"/>
      <c r="E1695" s="48"/>
      <c r="F1695" s="48"/>
    </row>
    <row r="1696" spans="1:6">
      <c r="A1696" s="26"/>
      <c r="B1696" s="27"/>
      <c r="D1696" s="21"/>
      <c r="E1696" s="48"/>
      <c r="F1696" s="48"/>
    </row>
    <row r="1697" spans="1:6">
      <c r="A1697" s="26"/>
      <c r="B1697" s="27"/>
      <c r="D1697" s="21"/>
      <c r="E1697" s="48"/>
      <c r="F1697" s="48"/>
    </row>
    <row r="1698" spans="1:6">
      <c r="A1698" s="26"/>
      <c r="B1698" s="27"/>
      <c r="D1698" s="21"/>
      <c r="E1698" s="48"/>
      <c r="F1698" s="48"/>
    </row>
    <row r="1699" spans="1:6">
      <c r="A1699" s="26"/>
      <c r="B1699" s="27"/>
      <c r="D1699" s="21"/>
      <c r="E1699" s="48"/>
      <c r="F1699" s="48"/>
    </row>
    <row r="1700" spans="1:6">
      <c r="A1700" s="26"/>
      <c r="B1700" s="27"/>
      <c r="D1700" s="21"/>
      <c r="E1700" s="48"/>
      <c r="F1700" s="48"/>
    </row>
    <row r="1701" spans="1:6">
      <c r="A1701" s="26"/>
      <c r="B1701" s="27"/>
      <c r="D1701" s="21"/>
      <c r="E1701" s="48"/>
      <c r="F1701" s="48"/>
    </row>
    <row r="1702" spans="1:6">
      <c r="A1702" s="26"/>
      <c r="B1702" s="27"/>
      <c r="D1702" s="21"/>
      <c r="E1702" s="48"/>
      <c r="F1702" s="48"/>
    </row>
    <row r="1703" spans="1:6">
      <c r="A1703" s="26"/>
      <c r="B1703" s="27"/>
      <c r="D1703" s="21"/>
      <c r="E1703" s="48"/>
      <c r="F1703" s="48"/>
    </row>
    <row r="1704" spans="1:6">
      <c r="A1704" s="26"/>
      <c r="B1704" s="27"/>
      <c r="D1704" s="21"/>
      <c r="E1704" s="48"/>
      <c r="F1704" s="48"/>
    </row>
    <row r="1705" spans="1:6">
      <c r="A1705" s="26"/>
      <c r="B1705" s="27"/>
      <c r="D1705" s="21"/>
      <c r="E1705" s="48"/>
      <c r="F1705" s="48"/>
    </row>
    <row r="1706" spans="1:6">
      <c r="A1706" s="26"/>
      <c r="B1706" s="27"/>
      <c r="D1706" s="21"/>
      <c r="E1706" s="48"/>
      <c r="F1706" s="48"/>
    </row>
    <row r="1707" spans="1:6">
      <c r="A1707" s="26"/>
      <c r="B1707" s="27"/>
      <c r="D1707" s="21"/>
      <c r="E1707" s="48"/>
      <c r="F1707" s="48"/>
    </row>
    <row r="1708" spans="1:6">
      <c r="A1708" s="26"/>
      <c r="B1708" s="27"/>
      <c r="D1708" s="21"/>
      <c r="E1708" s="48"/>
      <c r="F1708" s="48"/>
    </row>
    <row r="1709" spans="1:6">
      <c r="A1709" s="26"/>
      <c r="B1709" s="27"/>
      <c r="D1709" s="21"/>
      <c r="E1709" s="48"/>
      <c r="F1709" s="48"/>
    </row>
    <row r="1710" spans="1:6">
      <c r="A1710" s="26"/>
      <c r="B1710" s="27"/>
      <c r="D1710" s="21"/>
      <c r="E1710" s="48"/>
      <c r="F1710" s="48"/>
    </row>
    <row r="1711" spans="1:6">
      <c r="A1711" s="26"/>
      <c r="B1711" s="27"/>
      <c r="D1711" s="21"/>
      <c r="E1711" s="48"/>
      <c r="F1711" s="48"/>
    </row>
    <row r="1712" spans="1:6">
      <c r="A1712" s="26"/>
      <c r="B1712" s="27"/>
      <c r="D1712" s="21"/>
      <c r="E1712" s="48"/>
      <c r="F1712" s="48"/>
    </row>
    <row r="1713" spans="1:6">
      <c r="A1713" s="26"/>
      <c r="B1713" s="27"/>
      <c r="D1713" s="21"/>
      <c r="E1713" s="48"/>
      <c r="F1713" s="48"/>
    </row>
    <row r="1714" spans="1:6">
      <c r="A1714" s="26"/>
      <c r="B1714" s="27"/>
      <c r="D1714" s="21"/>
      <c r="E1714" s="48"/>
      <c r="F1714" s="48"/>
    </row>
    <row r="1715" spans="1:6">
      <c r="A1715" s="26"/>
      <c r="B1715" s="27"/>
      <c r="D1715" s="21"/>
      <c r="E1715" s="48"/>
      <c r="F1715" s="48"/>
    </row>
    <row r="1716" spans="1:6">
      <c r="A1716" s="26"/>
      <c r="B1716" s="27"/>
      <c r="D1716" s="21"/>
      <c r="E1716" s="48"/>
      <c r="F1716" s="48"/>
    </row>
    <row r="1717" spans="1:6">
      <c r="A1717" s="26"/>
      <c r="B1717" s="27"/>
      <c r="D1717" s="21"/>
      <c r="E1717" s="48"/>
      <c r="F1717" s="48"/>
    </row>
    <row r="1718" spans="1:6">
      <c r="A1718" s="26"/>
      <c r="B1718" s="27"/>
      <c r="D1718" s="21"/>
      <c r="E1718" s="48"/>
      <c r="F1718" s="48"/>
    </row>
    <row r="1719" spans="1:6">
      <c r="A1719" s="26"/>
      <c r="B1719" s="27"/>
      <c r="D1719" s="21"/>
      <c r="E1719" s="48"/>
      <c r="F1719" s="48"/>
    </row>
    <row r="1720" spans="1:6">
      <c r="A1720" s="26"/>
      <c r="B1720" s="27"/>
      <c r="D1720" s="21"/>
      <c r="E1720" s="48"/>
      <c r="F1720" s="48"/>
    </row>
    <row r="1721" spans="1:6">
      <c r="A1721" s="26"/>
      <c r="B1721" s="27"/>
      <c r="D1721" s="21"/>
      <c r="E1721" s="48"/>
      <c r="F1721" s="48"/>
    </row>
    <row r="1722" spans="1:6">
      <c r="A1722" s="26"/>
      <c r="B1722" s="27"/>
      <c r="D1722" s="21"/>
      <c r="E1722" s="48"/>
      <c r="F1722" s="48"/>
    </row>
    <row r="1723" spans="1:6">
      <c r="A1723" s="26"/>
      <c r="B1723" s="27"/>
      <c r="D1723" s="21"/>
      <c r="E1723" s="48"/>
      <c r="F1723" s="48"/>
    </row>
    <row r="1724" spans="1:6">
      <c r="A1724" s="26"/>
      <c r="B1724" s="27"/>
      <c r="D1724" s="21"/>
      <c r="E1724" s="48"/>
      <c r="F1724" s="48"/>
    </row>
    <row r="1725" spans="1:6">
      <c r="A1725" s="26"/>
      <c r="B1725" s="27"/>
      <c r="D1725" s="21"/>
      <c r="E1725" s="48"/>
      <c r="F1725" s="48"/>
    </row>
    <row r="1726" spans="1:6">
      <c r="A1726" s="26"/>
      <c r="B1726" s="27"/>
      <c r="D1726" s="21"/>
      <c r="E1726" s="48"/>
      <c r="F1726" s="48"/>
    </row>
    <row r="1727" spans="1:6">
      <c r="A1727" s="26"/>
      <c r="B1727" s="27"/>
      <c r="D1727" s="21"/>
      <c r="E1727" s="48"/>
      <c r="F1727" s="48"/>
    </row>
    <row r="1728" spans="1:6">
      <c r="A1728" s="26"/>
      <c r="B1728" s="27"/>
      <c r="D1728" s="21"/>
      <c r="E1728" s="48"/>
      <c r="F1728" s="48"/>
    </row>
    <row r="1729" spans="1:6">
      <c r="A1729" s="26"/>
      <c r="B1729" s="27"/>
      <c r="D1729" s="21"/>
      <c r="E1729" s="48"/>
      <c r="F1729" s="48"/>
    </row>
    <row r="1730" spans="1:6">
      <c r="A1730" s="26"/>
      <c r="B1730" s="27"/>
      <c r="D1730" s="21"/>
      <c r="E1730" s="48"/>
      <c r="F1730" s="48"/>
    </row>
    <row r="1731" spans="1:6">
      <c r="A1731" s="26"/>
      <c r="B1731" s="27"/>
      <c r="D1731" s="21"/>
      <c r="E1731" s="48"/>
      <c r="F1731" s="48"/>
    </row>
    <row r="1732" spans="1:6">
      <c r="A1732" s="26"/>
      <c r="B1732" s="27"/>
      <c r="D1732" s="21"/>
      <c r="E1732" s="48"/>
      <c r="F1732" s="48"/>
    </row>
    <row r="1733" spans="1:6">
      <c r="A1733" s="26"/>
      <c r="B1733" s="27"/>
      <c r="D1733" s="21"/>
      <c r="E1733" s="48"/>
      <c r="F1733" s="48"/>
    </row>
    <row r="1734" spans="1:6">
      <c r="A1734" s="26"/>
      <c r="B1734" s="27"/>
      <c r="D1734" s="21"/>
      <c r="E1734" s="48"/>
      <c r="F1734" s="48"/>
    </row>
    <row r="1735" spans="1:6">
      <c r="A1735" s="26"/>
      <c r="B1735" s="27"/>
      <c r="D1735" s="21"/>
      <c r="E1735" s="48"/>
      <c r="F1735" s="48"/>
    </row>
    <row r="1736" spans="1:6">
      <c r="A1736" s="26"/>
      <c r="B1736" s="27"/>
      <c r="D1736" s="21"/>
      <c r="E1736" s="48"/>
      <c r="F1736" s="48"/>
    </row>
    <row r="1737" spans="1:6">
      <c r="A1737" s="26"/>
      <c r="B1737" s="27"/>
      <c r="D1737" s="21"/>
      <c r="E1737" s="48"/>
      <c r="F1737" s="48"/>
    </row>
    <row r="1738" spans="1:6">
      <c r="A1738" s="26"/>
      <c r="B1738" s="27"/>
      <c r="D1738" s="21"/>
      <c r="E1738" s="48"/>
      <c r="F1738" s="48"/>
    </row>
    <row r="1739" spans="1:6">
      <c r="A1739" s="26"/>
      <c r="B1739" s="27"/>
      <c r="D1739" s="21"/>
      <c r="E1739" s="48"/>
      <c r="F1739" s="48"/>
    </row>
    <row r="1740" spans="1:6">
      <c r="A1740" s="26"/>
      <c r="B1740" s="27"/>
      <c r="D1740" s="21"/>
      <c r="E1740" s="48"/>
      <c r="F1740" s="48"/>
    </row>
    <row r="1741" spans="1:6">
      <c r="A1741" s="26"/>
      <c r="B1741" s="27"/>
      <c r="D1741" s="21"/>
      <c r="E1741" s="48"/>
      <c r="F1741" s="48"/>
    </row>
    <row r="1742" spans="1:6">
      <c r="A1742" s="26"/>
      <c r="B1742" s="27"/>
      <c r="D1742" s="21"/>
      <c r="E1742" s="48"/>
      <c r="F1742" s="48"/>
    </row>
    <row r="1743" spans="1:6">
      <c r="A1743" s="26"/>
      <c r="B1743" s="27"/>
      <c r="D1743" s="21"/>
      <c r="E1743" s="48"/>
      <c r="F1743" s="48"/>
    </row>
    <row r="1744" spans="1:6">
      <c r="A1744" s="26"/>
      <c r="B1744" s="27"/>
      <c r="D1744" s="21"/>
      <c r="E1744" s="48"/>
      <c r="F1744" s="48"/>
    </row>
    <row r="1745" spans="1:6">
      <c r="A1745" s="26"/>
      <c r="B1745" s="27"/>
      <c r="D1745" s="21"/>
      <c r="E1745" s="48"/>
      <c r="F1745" s="48"/>
    </row>
    <row r="1746" spans="1:6">
      <c r="A1746" s="26"/>
      <c r="B1746" s="27"/>
      <c r="D1746" s="21"/>
      <c r="E1746" s="48"/>
      <c r="F1746" s="48"/>
    </row>
    <row r="1747" spans="1:6">
      <c r="A1747" s="26"/>
      <c r="B1747" s="27"/>
      <c r="D1747" s="21"/>
      <c r="E1747" s="48"/>
      <c r="F1747" s="48"/>
    </row>
    <row r="1748" spans="1:6">
      <c r="A1748" s="26"/>
      <c r="B1748" s="27"/>
      <c r="D1748" s="21"/>
      <c r="E1748" s="48"/>
      <c r="F1748" s="48"/>
    </row>
    <row r="1749" spans="1:6">
      <c r="A1749" s="26"/>
      <c r="B1749" s="27"/>
      <c r="D1749" s="21"/>
      <c r="E1749" s="48"/>
      <c r="F1749" s="48"/>
    </row>
    <row r="1750" spans="1:6">
      <c r="A1750" s="26"/>
      <c r="B1750" s="27"/>
      <c r="D1750" s="21"/>
      <c r="E1750" s="48"/>
      <c r="F1750" s="48"/>
    </row>
    <row r="1751" spans="1:6">
      <c r="A1751" s="26"/>
      <c r="B1751" s="27"/>
      <c r="D1751" s="21"/>
      <c r="E1751" s="48"/>
      <c r="F1751" s="48"/>
    </row>
    <row r="1752" spans="1:6">
      <c r="A1752" s="26"/>
      <c r="B1752" s="27"/>
      <c r="D1752" s="21"/>
      <c r="E1752" s="48"/>
      <c r="F1752" s="48"/>
    </row>
    <row r="1753" spans="1:6">
      <c r="A1753" s="26"/>
      <c r="B1753" s="27"/>
      <c r="D1753" s="21"/>
      <c r="E1753" s="48"/>
      <c r="F1753" s="48"/>
    </row>
    <row r="1754" spans="1:6">
      <c r="A1754" s="26"/>
      <c r="B1754" s="27"/>
      <c r="D1754" s="21"/>
      <c r="E1754" s="48"/>
      <c r="F1754" s="48"/>
    </row>
    <row r="1755" spans="1:6">
      <c r="A1755" s="26"/>
      <c r="B1755" s="27"/>
      <c r="D1755" s="21"/>
      <c r="E1755" s="48"/>
      <c r="F1755" s="48"/>
    </row>
    <row r="1756" spans="1:6">
      <c r="A1756" s="26"/>
      <c r="B1756" s="27"/>
      <c r="D1756" s="21"/>
      <c r="E1756" s="48"/>
      <c r="F1756" s="48"/>
    </row>
    <row r="1757" spans="1:6">
      <c r="A1757" s="26"/>
      <c r="B1757" s="27"/>
      <c r="D1757" s="21"/>
      <c r="E1757" s="48"/>
      <c r="F1757" s="48"/>
    </row>
    <row r="1758" spans="1:6">
      <c r="A1758" s="26"/>
      <c r="B1758" s="27"/>
      <c r="D1758" s="21"/>
      <c r="E1758" s="48"/>
      <c r="F1758" s="48"/>
    </row>
    <row r="1759" spans="1:6">
      <c r="A1759" s="26"/>
      <c r="B1759" s="27"/>
      <c r="D1759" s="21"/>
      <c r="E1759" s="48"/>
      <c r="F1759" s="48"/>
    </row>
    <row r="1760" spans="1:6">
      <c r="A1760" s="26"/>
      <c r="B1760" s="27"/>
      <c r="D1760" s="21"/>
      <c r="E1760" s="48"/>
      <c r="F1760" s="48"/>
    </row>
    <row r="1761" spans="1:6">
      <c r="A1761" s="26"/>
      <c r="B1761" s="27"/>
      <c r="D1761" s="21"/>
      <c r="E1761" s="48"/>
      <c r="F1761" s="48"/>
    </row>
    <row r="1762" spans="1:6">
      <c r="A1762" s="26"/>
      <c r="B1762" s="27"/>
      <c r="D1762" s="21"/>
      <c r="E1762" s="48"/>
      <c r="F1762" s="48"/>
    </row>
    <row r="1763" spans="1:6">
      <c r="A1763" s="26"/>
      <c r="B1763" s="27"/>
      <c r="D1763" s="21"/>
      <c r="E1763" s="48"/>
      <c r="F1763" s="48"/>
    </row>
    <row r="1764" spans="1:6">
      <c r="A1764" s="26"/>
      <c r="B1764" s="27"/>
      <c r="D1764" s="21"/>
      <c r="E1764" s="48"/>
      <c r="F1764" s="48"/>
    </row>
    <row r="1765" spans="1:6">
      <c r="A1765" s="26"/>
      <c r="B1765" s="27"/>
      <c r="D1765" s="21"/>
      <c r="E1765" s="48"/>
      <c r="F1765" s="48"/>
    </row>
    <row r="1766" spans="1:6">
      <c r="A1766" s="26"/>
      <c r="B1766" s="27"/>
      <c r="D1766" s="21"/>
      <c r="E1766" s="48"/>
      <c r="F1766" s="48"/>
    </row>
    <row r="1767" spans="1:6">
      <c r="A1767" s="26"/>
      <c r="B1767" s="27"/>
      <c r="D1767" s="21"/>
      <c r="E1767" s="48"/>
      <c r="F1767" s="48"/>
    </row>
    <row r="1768" spans="1:6">
      <c r="A1768" s="26"/>
      <c r="B1768" s="27"/>
      <c r="D1768" s="21"/>
      <c r="E1768" s="48"/>
      <c r="F1768" s="48"/>
    </row>
    <row r="1769" spans="1:6">
      <c r="A1769" s="26"/>
      <c r="B1769" s="27"/>
      <c r="D1769" s="21"/>
      <c r="E1769" s="48"/>
      <c r="F1769" s="48"/>
    </row>
    <row r="1770" spans="1:6">
      <c r="A1770" s="26"/>
      <c r="B1770" s="27"/>
      <c r="D1770" s="21"/>
      <c r="E1770" s="48"/>
      <c r="F1770" s="48"/>
    </row>
    <row r="1771" spans="1:6">
      <c r="A1771" s="26"/>
      <c r="B1771" s="27"/>
      <c r="D1771" s="21"/>
      <c r="E1771" s="48"/>
      <c r="F1771" s="48"/>
    </row>
    <row r="1772" spans="1:6">
      <c r="A1772" s="26"/>
      <c r="B1772" s="27"/>
      <c r="D1772" s="21"/>
      <c r="E1772" s="48"/>
      <c r="F1772" s="48"/>
    </row>
    <row r="1773" spans="1:6">
      <c r="A1773" s="26"/>
      <c r="B1773" s="27"/>
      <c r="D1773" s="21"/>
      <c r="E1773" s="48"/>
      <c r="F1773" s="48"/>
    </row>
    <row r="1774" spans="1:6">
      <c r="A1774" s="26"/>
      <c r="B1774" s="27"/>
      <c r="D1774" s="21"/>
      <c r="E1774" s="48"/>
      <c r="F1774" s="48"/>
    </row>
    <row r="1775" spans="1:6">
      <c r="A1775" s="26"/>
      <c r="B1775" s="27"/>
      <c r="D1775" s="21"/>
      <c r="E1775" s="48"/>
      <c r="F1775" s="48"/>
    </row>
    <row r="1776" spans="1:6">
      <c r="A1776" s="26"/>
      <c r="B1776" s="27"/>
      <c r="D1776" s="21"/>
      <c r="E1776" s="48"/>
      <c r="F1776" s="48"/>
    </row>
    <row r="1777" spans="1:6">
      <c r="A1777" s="26"/>
      <c r="B1777" s="27"/>
      <c r="D1777" s="21"/>
      <c r="E1777" s="48"/>
      <c r="F1777" s="48"/>
    </row>
    <row r="1778" spans="1:6">
      <c r="A1778" s="26"/>
      <c r="B1778" s="27"/>
      <c r="D1778" s="21"/>
      <c r="E1778" s="48"/>
      <c r="F1778" s="48"/>
    </row>
    <row r="1779" spans="1:6">
      <c r="A1779" s="26"/>
      <c r="B1779" s="27"/>
      <c r="D1779" s="21"/>
      <c r="E1779" s="48"/>
      <c r="F1779" s="48"/>
    </row>
    <row r="1780" spans="1:6">
      <c r="A1780" s="26"/>
      <c r="B1780" s="27"/>
      <c r="D1780" s="21"/>
      <c r="E1780" s="48"/>
      <c r="F1780" s="48"/>
    </row>
    <row r="1781" spans="1:6">
      <c r="A1781" s="26"/>
      <c r="B1781" s="27"/>
      <c r="D1781" s="21"/>
      <c r="E1781" s="48"/>
      <c r="F1781" s="48"/>
    </row>
    <row r="1782" spans="1:6">
      <c r="A1782" s="26"/>
      <c r="B1782" s="27"/>
      <c r="D1782" s="21"/>
      <c r="E1782" s="48"/>
      <c r="F1782" s="48"/>
    </row>
    <row r="1783" spans="1:6">
      <c r="A1783" s="26"/>
      <c r="B1783" s="27"/>
      <c r="D1783" s="21"/>
      <c r="E1783" s="48"/>
      <c r="F1783" s="48"/>
    </row>
    <row r="1784" spans="1:6">
      <c r="A1784" s="26"/>
      <c r="B1784" s="27"/>
      <c r="D1784" s="21"/>
      <c r="E1784" s="48"/>
      <c r="F1784" s="48"/>
    </row>
    <row r="1785" spans="1:6">
      <c r="A1785" s="26"/>
      <c r="B1785" s="27"/>
      <c r="D1785" s="21"/>
      <c r="E1785" s="48"/>
      <c r="F1785" s="48"/>
    </row>
    <row r="1786" spans="1:6">
      <c r="A1786" s="26"/>
      <c r="B1786" s="27"/>
      <c r="D1786" s="21"/>
      <c r="E1786" s="48"/>
      <c r="F1786" s="48"/>
    </row>
    <row r="1787" spans="1:6">
      <c r="A1787" s="26"/>
      <c r="B1787" s="27"/>
      <c r="D1787" s="21"/>
      <c r="E1787" s="48"/>
      <c r="F1787" s="48"/>
    </row>
    <row r="1788" spans="1:6">
      <c r="A1788" s="26"/>
      <c r="B1788" s="27"/>
      <c r="D1788" s="21"/>
      <c r="E1788" s="48"/>
      <c r="F1788" s="48"/>
    </row>
    <row r="1789" spans="1:6">
      <c r="A1789" s="26"/>
      <c r="B1789" s="27"/>
      <c r="D1789" s="21"/>
      <c r="E1789" s="48"/>
      <c r="F1789" s="48"/>
    </row>
    <row r="1790" spans="1:6">
      <c r="A1790" s="26"/>
      <c r="B1790" s="27"/>
      <c r="D1790" s="21"/>
      <c r="E1790" s="48"/>
      <c r="F1790" s="48"/>
    </row>
    <row r="1791" spans="1:6">
      <c r="A1791" s="26"/>
      <c r="B1791" s="27"/>
      <c r="D1791" s="21"/>
      <c r="E1791" s="48"/>
      <c r="F1791" s="48"/>
    </row>
    <row r="1792" spans="1:6">
      <c r="A1792" s="26"/>
      <c r="B1792" s="27"/>
      <c r="D1792" s="21"/>
      <c r="E1792" s="48"/>
      <c r="F1792" s="48"/>
    </row>
    <row r="1793" spans="1:6">
      <c r="A1793" s="26"/>
      <c r="B1793" s="27"/>
      <c r="D1793" s="21"/>
      <c r="E1793" s="48"/>
      <c r="F1793" s="48"/>
    </row>
    <row r="1794" spans="1:6">
      <c r="A1794" s="26"/>
      <c r="B1794" s="27"/>
      <c r="D1794" s="21"/>
      <c r="E1794" s="48"/>
      <c r="F1794" s="48"/>
    </row>
    <row r="1795" spans="1:6">
      <c r="A1795" s="26"/>
      <c r="B1795" s="27"/>
      <c r="D1795" s="21"/>
      <c r="E1795" s="48"/>
      <c r="F1795" s="48"/>
    </row>
    <row r="1796" spans="1:6">
      <c r="A1796" s="26"/>
      <c r="B1796" s="27"/>
      <c r="D1796" s="21"/>
      <c r="E1796" s="48"/>
      <c r="F1796" s="48"/>
    </row>
    <row r="1797" spans="1:6">
      <c r="A1797" s="26"/>
      <c r="B1797" s="27"/>
      <c r="D1797" s="21"/>
      <c r="E1797" s="48"/>
      <c r="F1797" s="48"/>
    </row>
    <row r="1798" spans="1:6">
      <c r="A1798" s="26"/>
      <c r="B1798" s="27"/>
      <c r="D1798" s="21"/>
      <c r="E1798" s="48"/>
      <c r="F1798" s="48"/>
    </row>
    <row r="1799" spans="1:6">
      <c r="A1799" s="26"/>
      <c r="B1799" s="27"/>
      <c r="D1799" s="21"/>
      <c r="E1799" s="48"/>
      <c r="F1799" s="48"/>
    </row>
    <row r="1800" spans="1:6">
      <c r="A1800" s="26"/>
      <c r="B1800" s="27"/>
      <c r="D1800" s="21"/>
      <c r="E1800" s="48"/>
      <c r="F1800" s="48"/>
    </row>
    <row r="1801" spans="1:6">
      <c r="A1801" s="26"/>
      <c r="B1801" s="27"/>
      <c r="D1801" s="21"/>
      <c r="E1801" s="48"/>
      <c r="F1801" s="48"/>
    </row>
    <row r="1802" spans="1:6">
      <c r="A1802" s="26"/>
      <c r="B1802" s="27"/>
      <c r="D1802" s="21"/>
      <c r="E1802" s="48"/>
      <c r="F1802" s="48"/>
    </row>
    <row r="1803" spans="1:6">
      <c r="A1803" s="26"/>
      <c r="B1803" s="27"/>
      <c r="D1803" s="21"/>
      <c r="E1803" s="48"/>
      <c r="F1803" s="48"/>
    </row>
    <row r="1804" spans="1:6">
      <c r="A1804" s="26"/>
      <c r="B1804" s="27"/>
      <c r="D1804" s="21"/>
      <c r="E1804" s="48"/>
      <c r="F1804" s="48"/>
    </row>
    <row r="1805" spans="1:6">
      <c r="A1805" s="26"/>
      <c r="B1805" s="27"/>
      <c r="D1805" s="21"/>
      <c r="E1805" s="48"/>
      <c r="F1805" s="48"/>
    </row>
    <row r="1806" spans="1:6">
      <c r="A1806" s="26"/>
      <c r="B1806" s="27"/>
      <c r="D1806" s="21"/>
      <c r="E1806" s="48"/>
      <c r="F1806" s="48"/>
    </row>
    <row r="1807" spans="1:6">
      <c r="A1807" s="26"/>
      <c r="B1807" s="27"/>
      <c r="D1807" s="21"/>
      <c r="E1807" s="48"/>
      <c r="F1807" s="48"/>
    </row>
    <row r="1808" spans="1:6">
      <c r="A1808" s="26"/>
      <c r="B1808" s="27"/>
      <c r="D1808" s="21"/>
      <c r="E1808" s="48"/>
      <c r="F1808" s="48"/>
    </row>
    <row r="1809" spans="1:6">
      <c r="A1809" s="26"/>
      <c r="B1809" s="27"/>
      <c r="D1809" s="21"/>
      <c r="E1809" s="48"/>
      <c r="F1809" s="48"/>
    </row>
    <row r="1810" spans="1:6">
      <c r="A1810" s="26"/>
      <c r="B1810" s="27"/>
      <c r="D1810" s="21"/>
      <c r="E1810" s="48"/>
      <c r="F1810" s="48"/>
    </row>
    <row r="1811" spans="1:6">
      <c r="A1811" s="26"/>
      <c r="B1811" s="27"/>
      <c r="D1811" s="21"/>
      <c r="E1811" s="48"/>
      <c r="F1811" s="48"/>
    </row>
    <row r="1812" spans="1:6">
      <c r="A1812" s="26"/>
      <c r="B1812" s="27"/>
      <c r="D1812" s="21"/>
      <c r="E1812" s="48"/>
      <c r="F1812" s="48"/>
    </row>
    <row r="1813" spans="1:6">
      <c r="A1813" s="26"/>
      <c r="B1813" s="27"/>
      <c r="D1813" s="21"/>
      <c r="E1813" s="48"/>
      <c r="F1813" s="48"/>
    </row>
    <row r="1814" spans="1:6">
      <c r="A1814" s="26"/>
      <c r="B1814" s="27"/>
      <c r="D1814" s="21"/>
      <c r="E1814" s="48"/>
      <c r="F1814" s="48"/>
    </row>
    <row r="1815" spans="1:6">
      <c r="A1815" s="26"/>
      <c r="B1815" s="27"/>
      <c r="D1815" s="21"/>
      <c r="E1815" s="48"/>
      <c r="F1815" s="48"/>
    </row>
    <row r="1816" spans="1:6">
      <c r="A1816" s="26"/>
      <c r="B1816" s="27"/>
      <c r="D1816" s="21"/>
      <c r="E1816" s="48"/>
      <c r="F1816" s="48"/>
    </row>
    <row r="1817" spans="1:6">
      <c r="A1817" s="26"/>
      <c r="B1817" s="27"/>
      <c r="D1817" s="21"/>
      <c r="E1817" s="48"/>
      <c r="F1817" s="48"/>
    </row>
    <row r="1818" spans="1:6">
      <c r="A1818" s="26"/>
      <c r="B1818" s="27"/>
      <c r="D1818" s="21"/>
      <c r="E1818" s="48"/>
      <c r="F1818" s="48"/>
    </row>
    <row r="1819" spans="1:6">
      <c r="A1819" s="26"/>
      <c r="B1819" s="27"/>
      <c r="D1819" s="21"/>
      <c r="E1819" s="48"/>
      <c r="F1819" s="48"/>
    </row>
    <row r="1820" spans="1:6">
      <c r="A1820" s="26"/>
      <c r="B1820" s="27"/>
      <c r="D1820" s="21"/>
      <c r="E1820" s="48"/>
      <c r="F1820" s="48"/>
    </row>
    <row r="1821" spans="1:6">
      <c r="A1821" s="26"/>
      <c r="B1821" s="27"/>
      <c r="D1821" s="21"/>
      <c r="E1821" s="48"/>
      <c r="F1821" s="48"/>
    </row>
    <row r="1822" spans="1:6">
      <c r="A1822" s="26"/>
      <c r="B1822" s="27"/>
      <c r="D1822" s="21"/>
      <c r="E1822" s="48"/>
      <c r="F1822" s="48"/>
    </row>
    <row r="1823" spans="1:6">
      <c r="A1823" s="26"/>
      <c r="B1823" s="27"/>
      <c r="D1823" s="21"/>
      <c r="E1823" s="48"/>
      <c r="F1823" s="48"/>
    </row>
    <row r="1824" spans="1:6">
      <c r="A1824" s="26"/>
      <c r="B1824" s="27"/>
      <c r="D1824" s="21"/>
      <c r="E1824" s="48"/>
      <c r="F1824" s="48"/>
    </row>
    <row r="1825" spans="1:6">
      <c r="A1825" s="26"/>
      <c r="B1825" s="27"/>
      <c r="D1825" s="21"/>
      <c r="E1825" s="48"/>
      <c r="F1825" s="48"/>
    </row>
    <row r="1826" spans="1:6">
      <c r="A1826" s="26"/>
      <c r="B1826" s="27"/>
      <c r="D1826" s="21"/>
      <c r="E1826" s="48"/>
      <c r="F1826" s="48"/>
    </row>
    <row r="1827" spans="1:6">
      <c r="A1827" s="26"/>
      <c r="B1827" s="27"/>
      <c r="D1827" s="21"/>
      <c r="E1827" s="48"/>
      <c r="F1827" s="48"/>
    </row>
    <row r="1828" spans="1:6">
      <c r="A1828" s="26"/>
      <c r="B1828" s="27"/>
      <c r="D1828" s="21"/>
      <c r="E1828" s="48"/>
      <c r="F1828" s="48"/>
    </row>
    <row r="1829" spans="1:6">
      <c r="A1829" s="26"/>
      <c r="B1829" s="27"/>
      <c r="D1829" s="21"/>
      <c r="E1829" s="48"/>
      <c r="F1829" s="48"/>
    </row>
    <row r="1830" spans="1:6">
      <c r="A1830" s="26"/>
      <c r="B1830" s="27"/>
      <c r="D1830" s="21"/>
      <c r="E1830" s="48"/>
      <c r="F1830" s="48"/>
    </row>
    <row r="1831" spans="1:6">
      <c r="A1831" s="26"/>
      <c r="B1831" s="27"/>
      <c r="D1831" s="21"/>
      <c r="E1831" s="48"/>
      <c r="F1831" s="48"/>
    </row>
    <row r="1832" spans="1:6">
      <c r="A1832" s="26"/>
      <c r="B1832" s="27"/>
      <c r="D1832" s="21"/>
      <c r="E1832" s="48"/>
      <c r="F1832" s="48"/>
    </row>
    <row r="1833" spans="1:6">
      <c r="A1833" s="26"/>
      <c r="B1833" s="27"/>
      <c r="D1833" s="21"/>
      <c r="E1833" s="48"/>
      <c r="F1833" s="48"/>
    </row>
    <row r="1834" spans="1:6">
      <c r="A1834" s="26"/>
      <c r="B1834" s="27"/>
      <c r="D1834" s="21"/>
      <c r="E1834" s="48"/>
      <c r="F1834" s="48"/>
    </row>
    <row r="1835" spans="1:6">
      <c r="A1835" s="26"/>
      <c r="B1835" s="27"/>
      <c r="D1835" s="21"/>
      <c r="E1835" s="48"/>
      <c r="F1835" s="48"/>
    </row>
    <row r="1836" spans="1:6">
      <c r="A1836" s="26"/>
      <c r="B1836" s="27"/>
      <c r="D1836" s="21"/>
      <c r="E1836" s="48"/>
      <c r="F1836" s="48"/>
    </row>
    <row r="1837" spans="1:6">
      <c r="A1837" s="26"/>
      <c r="B1837" s="27"/>
      <c r="D1837" s="21"/>
      <c r="E1837" s="48"/>
      <c r="F1837" s="48"/>
    </row>
    <row r="1838" spans="1:6">
      <c r="A1838" s="26"/>
      <c r="B1838" s="27"/>
      <c r="D1838" s="21"/>
      <c r="E1838" s="48"/>
      <c r="F1838" s="48"/>
    </row>
    <row r="1839" spans="1:6">
      <c r="A1839" s="26"/>
      <c r="B1839" s="27"/>
      <c r="D1839" s="21"/>
      <c r="E1839" s="48"/>
      <c r="F1839" s="48"/>
    </row>
    <row r="1840" spans="1:6">
      <c r="A1840" s="26"/>
      <c r="B1840" s="27"/>
      <c r="D1840" s="21"/>
      <c r="E1840" s="48"/>
      <c r="F1840" s="48"/>
    </row>
    <row r="1841" spans="1:6">
      <c r="A1841" s="26"/>
      <c r="B1841" s="27"/>
      <c r="D1841" s="21"/>
      <c r="E1841" s="48"/>
      <c r="F1841" s="48"/>
    </row>
    <row r="1842" spans="1:6">
      <c r="A1842" s="26"/>
      <c r="B1842" s="27"/>
      <c r="D1842" s="21"/>
      <c r="E1842" s="48"/>
      <c r="F1842" s="48"/>
    </row>
    <row r="1843" spans="1:6">
      <c r="A1843" s="26"/>
      <c r="B1843" s="27"/>
      <c r="D1843" s="21"/>
      <c r="E1843" s="48"/>
      <c r="F1843" s="48"/>
    </row>
    <row r="1844" spans="1:6">
      <c r="A1844" s="26"/>
      <c r="B1844" s="27"/>
      <c r="D1844" s="21"/>
      <c r="E1844" s="48"/>
      <c r="F1844" s="48"/>
    </row>
    <row r="1845" spans="1:6">
      <c r="A1845" s="26"/>
      <c r="B1845" s="27"/>
      <c r="D1845" s="21"/>
      <c r="E1845" s="48"/>
      <c r="F1845" s="48"/>
    </row>
    <row r="1846" spans="1:6">
      <c r="A1846" s="26"/>
      <c r="B1846" s="27"/>
      <c r="D1846" s="21"/>
      <c r="E1846" s="48"/>
      <c r="F1846" s="48"/>
    </row>
    <row r="1847" spans="1:6">
      <c r="A1847" s="26"/>
      <c r="B1847" s="27"/>
      <c r="D1847" s="21"/>
      <c r="E1847" s="48"/>
      <c r="F1847" s="48"/>
    </row>
    <row r="1848" spans="1:6">
      <c r="A1848" s="26"/>
      <c r="B1848" s="27"/>
      <c r="D1848" s="21"/>
      <c r="E1848" s="48"/>
      <c r="F1848" s="48"/>
    </row>
    <row r="1849" spans="1:6">
      <c r="A1849" s="26"/>
      <c r="B1849" s="27"/>
      <c r="D1849" s="21"/>
      <c r="E1849" s="48"/>
      <c r="F1849" s="48"/>
    </row>
    <row r="1850" spans="1:6">
      <c r="A1850" s="26"/>
      <c r="B1850" s="27"/>
      <c r="D1850" s="21"/>
      <c r="E1850" s="48"/>
      <c r="F1850" s="48"/>
    </row>
    <row r="1851" spans="1:6">
      <c r="A1851" s="26"/>
      <c r="B1851" s="27"/>
      <c r="D1851" s="21"/>
      <c r="E1851" s="48"/>
      <c r="F1851" s="48"/>
    </row>
    <row r="1852" spans="1:6">
      <c r="A1852" s="26"/>
      <c r="B1852" s="27"/>
      <c r="D1852" s="21"/>
      <c r="E1852" s="48"/>
      <c r="F1852" s="48"/>
    </row>
    <row r="1853" spans="1:6">
      <c r="A1853" s="26"/>
      <c r="B1853" s="27"/>
      <c r="D1853" s="21"/>
      <c r="E1853" s="48"/>
      <c r="F1853" s="48"/>
    </row>
    <row r="1854" spans="1:6">
      <c r="A1854" s="26"/>
      <c r="B1854" s="27"/>
      <c r="D1854" s="21"/>
      <c r="E1854" s="48"/>
      <c r="F1854" s="48"/>
    </row>
    <row r="1855" spans="1:6">
      <c r="A1855" s="26"/>
      <c r="B1855" s="27"/>
      <c r="D1855" s="21"/>
      <c r="E1855" s="48"/>
      <c r="F1855" s="48"/>
    </row>
    <row r="1856" spans="1:6">
      <c r="A1856" s="26"/>
      <c r="B1856" s="27"/>
      <c r="D1856" s="21"/>
      <c r="E1856" s="48"/>
      <c r="F1856" s="48"/>
    </row>
    <row r="1857" spans="1:6">
      <c r="A1857" s="26"/>
      <c r="B1857" s="27"/>
      <c r="D1857" s="21"/>
      <c r="E1857" s="48"/>
      <c r="F1857" s="48"/>
    </row>
    <row r="1858" spans="1:6">
      <c r="A1858" s="26"/>
      <c r="B1858" s="27"/>
      <c r="D1858" s="21"/>
      <c r="E1858" s="48"/>
      <c r="F1858" s="48"/>
    </row>
    <row r="1859" spans="1:6">
      <c r="A1859" s="26"/>
      <c r="B1859" s="27"/>
      <c r="D1859" s="21"/>
      <c r="E1859" s="48"/>
      <c r="F1859" s="48"/>
    </row>
    <row r="1860" spans="1:6">
      <c r="A1860" s="26"/>
      <c r="B1860" s="27"/>
      <c r="D1860" s="21"/>
      <c r="E1860" s="48"/>
      <c r="F1860" s="48"/>
    </row>
    <row r="1861" spans="1:6">
      <c r="A1861" s="26"/>
      <c r="B1861" s="27"/>
      <c r="D1861" s="21"/>
      <c r="E1861" s="48"/>
      <c r="F1861" s="48"/>
    </row>
    <row r="1862" spans="1:6">
      <c r="A1862" s="26"/>
      <c r="B1862" s="27"/>
      <c r="D1862" s="21"/>
      <c r="E1862" s="48"/>
      <c r="F1862" s="48"/>
    </row>
    <row r="1863" spans="1:6">
      <c r="A1863" s="26"/>
      <c r="B1863" s="27"/>
      <c r="D1863" s="21"/>
      <c r="E1863" s="48"/>
      <c r="F1863" s="48"/>
    </row>
    <row r="1864" spans="1:6">
      <c r="A1864" s="26"/>
      <c r="B1864" s="27"/>
      <c r="D1864" s="21"/>
      <c r="E1864" s="48"/>
      <c r="F1864" s="48"/>
    </row>
    <row r="1865" spans="1:6">
      <c r="A1865" s="26"/>
      <c r="B1865" s="27"/>
      <c r="D1865" s="21"/>
      <c r="E1865" s="48"/>
      <c r="F1865" s="48"/>
    </row>
    <row r="1866" spans="1:6">
      <c r="A1866" s="26"/>
      <c r="B1866" s="27"/>
      <c r="D1866" s="21"/>
      <c r="E1866" s="48"/>
      <c r="F1866" s="48"/>
    </row>
    <row r="1867" spans="1:6">
      <c r="A1867" s="26"/>
      <c r="B1867" s="27"/>
      <c r="D1867" s="21"/>
      <c r="E1867" s="48"/>
      <c r="F1867" s="48"/>
    </row>
    <row r="1868" spans="1:6">
      <c r="A1868" s="26"/>
      <c r="B1868" s="27"/>
      <c r="D1868" s="21"/>
      <c r="E1868" s="48"/>
      <c r="F1868" s="48"/>
    </row>
    <row r="1869" spans="1:6">
      <c r="A1869" s="26"/>
      <c r="B1869" s="27"/>
      <c r="D1869" s="21"/>
      <c r="E1869" s="48"/>
      <c r="F1869" s="48"/>
    </row>
    <row r="1870" spans="1:6">
      <c r="A1870" s="26"/>
      <c r="B1870" s="27"/>
      <c r="D1870" s="21"/>
      <c r="E1870" s="48"/>
      <c r="F1870" s="48"/>
    </row>
    <row r="1871" spans="1:6">
      <c r="A1871" s="26"/>
      <c r="B1871" s="27"/>
      <c r="D1871" s="21"/>
      <c r="E1871" s="48"/>
      <c r="F1871" s="48"/>
    </row>
    <row r="1872" spans="1:6">
      <c r="A1872" s="26"/>
      <c r="B1872" s="27"/>
      <c r="D1872" s="21"/>
      <c r="E1872" s="48"/>
      <c r="F1872" s="48"/>
    </row>
    <row r="1873" spans="1:6">
      <c r="A1873" s="26"/>
      <c r="B1873" s="27"/>
      <c r="D1873" s="21"/>
      <c r="E1873" s="48"/>
      <c r="F1873" s="48"/>
    </row>
    <row r="1874" spans="1:6">
      <c r="A1874" s="26"/>
      <c r="B1874" s="27"/>
      <c r="D1874" s="21"/>
      <c r="E1874" s="48"/>
      <c r="F1874" s="48"/>
    </row>
    <row r="1875" spans="1:6">
      <c r="A1875" s="26"/>
      <c r="B1875" s="27"/>
      <c r="D1875" s="21"/>
      <c r="E1875" s="48"/>
      <c r="F1875" s="48"/>
    </row>
    <row r="1876" spans="1:6">
      <c r="A1876" s="26"/>
      <c r="B1876" s="27"/>
      <c r="D1876" s="21"/>
      <c r="E1876" s="48"/>
      <c r="F1876" s="48"/>
    </row>
    <row r="1877" spans="1:6">
      <c r="A1877" s="26"/>
      <c r="B1877" s="27"/>
      <c r="D1877" s="21"/>
      <c r="E1877" s="48"/>
      <c r="F1877" s="48"/>
    </row>
    <row r="1878" spans="1:6">
      <c r="A1878" s="26"/>
      <c r="B1878" s="27"/>
      <c r="D1878" s="21"/>
      <c r="E1878" s="48"/>
      <c r="F1878" s="48"/>
    </row>
    <row r="1879" spans="1:6">
      <c r="A1879" s="26"/>
      <c r="B1879" s="27"/>
      <c r="D1879" s="21"/>
      <c r="E1879" s="48"/>
      <c r="F1879" s="48"/>
    </row>
    <row r="1880" spans="1:6">
      <c r="A1880" s="26"/>
      <c r="B1880" s="27"/>
      <c r="D1880" s="21"/>
      <c r="E1880" s="48"/>
      <c r="F1880" s="48"/>
    </row>
    <row r="1881" spans="1:6">
      <c r="A1881" s="26"/>
      <c r="B1881" s="27"/>
      <c r="D1881" s="21"/>
      <c r="E1881" s="48"/>
      <c r="F1881" s="48"/>
    </row>
    <row r="1882" spans="1:6">
      <c r="A1882" s="26"/>
      <c r="B1882" s="27"/>
      <c r="D1882" s="21"/>
      <c r="E1882" s="48"/>
      <c r="F1882" s="48"/>
    </row>
    <row r="1883" spans="1:6">
      <c r="A1883" s="26"/>
      <c r="B1883" s="27"/>
      <c r="D1883" s="21"/>
      <c r="E1883" s="48"/>
      <c r="F1883" s="48"/>
    </row>
    <row r="1884" spans="1:6">
      <c r="A1884" s="26"/>
      <c r="B1884" s="27"/>
      <c r="D1884" s="21"/>
      <c r="E1884" s="48"/>
      <c r="F1884" s="48"/>
    </row>
    <row r="1885" spans="1:6">
      <c r="A1885" s="26"/>
      <c r="B1885" s="27"/>
      <c r="D1885" s="21"/>
      <c r="E1885" s="48"/>
      <c r="F1885" s="48"/>
    </row>
    <row r="1886" spans="1:6">
      <c r="A1886" s="26"/>
      <c r="B1886" s="27"/>
      <c r="D1886" s="21"/>
      <c r="E1886" s="48"/>
      <c r="F1886" s="48"/>
    </row>
    <row r="1887" spans="1:6">
      <c r="A1887" s="26"/>
      <c r="B1887" s="27"/>
      <c r="D1887" s="21"/>
      <c r="E1887" s="48"/>
      <c r="F1887" s="48"/>
    </row>
    <row r="1888" spans="1:6">
      <c r="A1888" s="26"/>
      <c r="B1888" s="27"/>
      <c r="D1888" s="21"/>
      <c r="E1888" s="48"/>
      <c r="F1888" s="48"/>
    </row>
    <row r="1889" spans="1:6">
      <c r="A1889" s="26"/>
      <c r="B1889" s="27"/>
      <c r="D1889" s="21"/>
      <c r="E1889" s="48"/>
      <c r="F1889" s="48"/>
    </row>
    <row r="1890" spans="1:6">
      <c r="A1890" s="26"/>
      <c r="B1890" s="27"/>
      <c r="D1890" s="21"/>
      <c r="E1890" s="48"/>
      <c r="F1890" s="48"/>
    </row>
    <row r="1891" spans="1:6">
      <c r="A1891" s="26"/>
      <c r="B1891" s="27"/>
      <c r="D1891" s="21"/>
      <c r="E1891" s="48"/>
      <c r="F1891" s="48"/>
    </row>
    <row r="1892" spans="1:6">
      <c r="A1892" s="26"/>
      <c r="B1892" s="27"/>
      <c r="D1892" s="21"/>
      <c r="E1892" s="48"/>
      <c r="F1892" s="48"/>
    </row>
    <row r="1893" spans="1:6">
      <c r="A1893" s="26"/>
      <c r="B1893" s="27"/>
      <c r="D1893" s="21"/>
      <c r="E1893" s="48"/>
      <c r="F1893" s="48"/>
    </row>
    <row r="1894" spans="1:6">
      <c r="A1894" s="26"/>
      <c r="B1894" s="27"/>
      <c r="D1894" s="21"/>
      <c r="E1894" s="48"/>
      <c r="F1894" s="48"/>
    </row>
    <row r="1895" spans="1:6">
      <c r="A1895" s="26"/>
      <c r="B1895" s="27"/>
      <c r="D1895" s="21"/>
      <c r="E1895" s="48"/>
      <c r="F1895" s="48"/>
    </row>
    <row r="1896" spans="1:6">
      <c r="A1896" s="26"/>
      <c r="B1896" s="27"/>
      <c r="D1896" s="21"/>
      <c r="E1896" s="48"/>
      <c r="F1896" s="48"/>
    </row>
    <row r="1897" spans="1:6">
      <c r="A1897" s="26"/>
      <c r="B1897" s="27"/>
      <c r="D1897" s="21"/>
      <c r="E1897" s="48"/>
      <c r="F1897" s="48"/>
    </row>
    <row r="1898" spans="1:6">
      <c r="A1898" s="26"/>
      <c r="B1898" s="27"/>
      <c r="D1898" s="21"/>
      <c r="E1898" s="48"/>
      <c r="F1898" s="48"/>
    </row>
    <row r="1899" spans="1:6">
      <c r="A1899" s="26"/>
      <c r="B1899" s="27"/>
      <c r="D1899" s="21"/>
      <c r="E1899" s="48"/>
      <c r="F1899" s="48"/>
    </row>
    <row r="1900" spans="1:6">
      <c r="A1900" s="26"/>
      <c r="B1900" s="27"/>
      <c r="D1900" s="21"/>
      <c r="E1900" s="48"/>
      <c r="F1900" s="48"/>
    </row>
    <row r="1901" spans="1:6">
      <c r="A1901" s="26"/>
      <c r="B1901" s="27"/>
      <c r="D1901" s="21"/>
      <c r="E1901" s="48"/>
      <c r="F1901" s="48"/>
    </row>
    <row r="1902" spans="1:6">
      <c r="A1902" s="26"/>
      <c r="B1902" s="27"/>
      <c r="D1902" s="21"/>
      <c r="E1902" s="48"/>
      <c r="F1902" s="48"/>
    </row>
    <row r="1903" spans="1:6">
      <c r="A1903" s="26"/>
      <c r="B1903" s="27"/>
      <c r="D1903" s="21"/>
      <c r="E1903" s="48"/>
      <c r="F1903" s="48"/>
    </row>
    <row r="1904" spans="1:6">
      <c r="A1904" s="26"/>
      <c r="B1904" s="27"/>
      <c r="D1904" s="21"/>
      <c r="E1904" s="48"/>
      <c r="F1904" s="48"/>
    </row>
    <row r="1905" spans="1:6">
      <c r="A1905" s="26"/>
      <c r="B1905" s="27"/>
      <c r="D1905" s="21"/>
      <c r="E1905" s="48"/>
      <c r="F1905" s="48"/>
    </row>
    <row r="1906" spans="1:6">
      <c r="A1906" s="26"/>
      <c r="B1906" s="27"/>
      <c r="D1906" s="21"/>
      <c r="E1906" s="48"/>
      <c r="F1906" s="48"/>
    </row>
    <row r="1907" spans="1:6">
      <c r="A1907" s="26"/>
      <c r="B1907" s="27"/>
      <c r="D1907" s="21"/>
      <c r="E1907" s="48"/>
      <c r="F1907" s="48"/>
    </row>
    <row r="1908" spans="1:6">
      <c r="A1908" s="26"/>
      <c r="B1908" s="27"/>
      <c r="D1908" s="21"/>
      <c r="E1908" s="48"/>
      <c r="F1908" s="48"/>
    </row>
    <row r="1909" spans="1:6">
      <c r="A1909" s="26"/>
      <c r="B1909" s="27"/>
      <c r="D1909" s="21"/>
      <c r="E1909" s="48"/>
      <c r="F1909" s="48"/>
    </row>
    <row r="1910" spans="1:6">
      <c r="A1910" s="26"/>
      <c r="B1910" s="27"/>
      <c r="D1910" s="21"/>
      <c r="E1910" s="48"/>
      <c r="F1910" s="48"/>
    </row>
    <row r="1911" spans="1:6">
      <c r="A1911" s="26"/>
      <c r="B1911" s="27"/>
      <c r="D1911" s="21"/>
      <c r="E1911" s="48"/>
      <c r="F1911" s="48"/>
    </row>
    <row r="1912" spans="1:6">
      <c r="A1912" s="26"/>
      <c r="B1912" s="27"/>
      <c r="D1912" s="21"/>
      <c r="E1912" s="48"/>
      <c r="F1912" s="48"/>
    </row>
    <row r="1913" spans="1:6">
      <c r="A1913" s="26"/>
      <c r="B1913" s="27"/>
      <c r="D1913" s="21"/>
      <c r="E1913" s="48"/>
      <c r="F1913" s="48"/>
    </row>
    <row r="1914" spans="1:6">
      <c r="A1914" s="26"/>
      <c r="B1914" s="27"/>
      <c r="D1914" s="21"/>
      <c r="E1914" s="48"/>
      <c r="F1914" s="48"/>
    </row>
    <row r="1915" spans="1:6">
      <c r="A1915" s="26"/>
      <c r="B1915" s="27"/>
      <c r="D1915" s="21"/>
      <c r="E1915" s="48"/>
      <c r="F1915" s="48"/>
    </row>
    <row r="1916" spans="1:6">
      <c r="A1916" s="26"/>
      <c r="B1916" s="27"/>
      <c r="D1916" s="21"/>
      <c r="E1916" s="48"/>
      <c r="F1916" s="48"/>
    </row>
    <row r="1917" spans="1:6">
      <c r="A1917" s="26"/>
      <c r="B1917" s="27"/>
      <c r="D1917" s="21"/>
      <c r="E1917" s="48"/>
      <c r="F1917" s="48"/>
    </row>
    <row r="1918" spans="1:6">
      <c r="A1918" s="26"/>
      <c r="B1918" s="27"/>
      <c r="D1918" s="21"/>
      <c r="E1918" s="48"/>
      <c r="F1918" s="48"/>
    </row>
    <row r="1919" spans="1:6">
      <c r="A1919" s="26"/>
      <c r="B1919" s="27"/>
      <c r="D1919" s="21"/>
      <c r="E1919" s="48"/>
      <c r="F1919" s="48"/>
    </row>
    <row r="1920" spans="1:6">
      <c r="A1920" s="26"/>
      <c r="B1920" s="27"/>
      <c r="D1920" s="21"/>
      <c r="E1920" s="48"/>
      <c r="F1920" s="48"/>
    </row>
    <row r="1921" spans="1:6">
      <c r="A1921" s="26"/>
      <c r="B1921" s="27"/>
      <c r="D1921" s="21"/>
      <c r="E1921" s="48"/>
      <c r="F1921" s="48"/>
    </row>
    <row r="1922" spans="1:6">
      <c r="A1922" s="26"/>
      <c r="B1922" s="27"/>
      <c r="D1922" s="21"/>
      <c r="E1922" s="48"/>
      <c r="F1922" s="48"/>
    </row>
    <row r="1923" spans="1:6">
      <c r="A1923" s="26"/>
      <c r="B1923" s="27"/>
      <c r="D1923" s="21"/>
      <c r="E1923" s="48"/>
      <c r="F1923" s="48"/>
    </row>
    <row r="1924" spans="1:6">
      <c r="A1924" s="26"/>
      <c r="B1924" s="27"/>
      <c r="D1924" s="21"/>
      <c r="E1924" s="48"/>
      <c r="F1924" s="48"/>
    </row>
    <row r="1925" spans="1:6">
      <c r="A1925" s="26"/>
      <c r="B1925" s="27"/>
      <c r="D1925" s="21"/>
      <c r="E1925" s="48"/>
      <c r="F1925" s="48"/>
    </row>
    <row r="1926" spans="1:6">
      <c r="A1926" s="26"/>
      <c r="B1926" s="27"/>
      <c r="D1926" s="21"/>
      <c r="E1926" s="48"/>
      <c r="F1926" s="48"/>
    </row>
    <row r="1927" spans="1:6">
      <c r="A1927" s="26"/>
      <c r="B1927" s="27"/>
      <c r="D1927" s="21"/>
      <c r="E1927" s="48"/>
      <c r="F1927" s="48"/>
    </row>
    <row r="1928" spans="1:6">
      <c r="A1928" s="26"/>
      <c r="B1928" s="27"/>
      <c r="D1928" s="21"/>
      <c r="E1928" s="48"/>
      <c r="F1928" s="48"/>
    </row>
    <row r="1929" spans="1:6">
      <c r="A1929" s="26"/>
      <c r="B1929" s="27"/>
      <c r="D1929" s="21"/>
      <c r="E1929" s="48"/>
      <c r="F1929" s="48"/>
    </row>
    <row r="1930" spans="1:6">
      <c r="A1930" s="26"/>
      <c r="B1930" s="27"/>
      <c r="D1930" s="21"/>
      <c r="E1930" s="48"/>
      <c r="F1930" s="48"/>
    </row>
    <row r="1931" spans="1:6">
      <c r="A1931" s="26"/>
      <c r="B1931" s="27"/>
      <c r="D1931" s="21"/>
      <c r="E1931" s="48"/>
      <c r="F1931" s="48"/>
    </row>
    <row r="1932" spans="1:6">
      <c r="A1932" s="26"/>
      <c r="B1932" s="27"/>
      <c r="D1932" s="21"/>
      <c r="E1932" s="48"/>
      <c r="F1932" s="48"/>
    </row>
    <row r="1933" spans="1:6">
      <c r="A1933" s="26"/>
      <c r="B1933" s="27"/>
      <c r="D1933" s="21"/>
      <c r="E1933" s="48"/>
      <c r="F1933" s="48"/>
    </row>
    <row r="1934" spans="1:6">
      <c r="A1934" s="26"/>
      <c r="B1934" s="27"/>
      <c r="D1934" s="21"/>
      <c r="E1934" s="48"/>
      <c r="F1934" s="48"/>
    </row>
    <row r="1935" spans="1:6">
      <c r="A1935" s="26"/>
      <c r="B1935" s="27"/>
      <c r="D1935" s="21"/>
      <c r="E1935" s="48"/>
      <c r="F1935" s="48"/>
    </row>
    <row r="1936" spans="1:6">
      <c r="A1936" s="26"/>
      <c r="B1936" s="27"/>
      <c r="D1936" s="21"/>
      <c r="E1936" s="48"/>
      <c r="F1936" s="48"/>
    </row>
    <row r="1937" spans="1:6">
      <c r="A1937" s="26"/>
      <c r="B1937" s="27"/>
      <c r="D1937" s="21"/>
      <c r="E1937" s="48"/>
      <c r="F1937" s="48"/>
    </row>
    <row r="1938" spans="1:6">
      <c r="A1938" s="26"/>
      <c r="B1938" s="27"/>
      <c r="D1938" s="21"/>
      <c r="E1938" s="48"/>
      <c r="F1938" s="48"/>
    </row>
    <row r="1939" spans="1:6">
      <c r="A1939" s="26"/>
      <c r="B1939" s="27"/>
      <c r="D1939" s="21"/>
      <c r="E1939" s="48"/>
      <c r="F1939" s="48"/>
    </row>
    <row r="1940" spans="1:6">
      <c r="A1940" s="26"/>
      <c r="B1940" s="27"/>
      <c r="D1940" s="21"/>
      <c r="E1940" s="48"/>
      <c r="F1940" s="48"/>
    </row>
    <row r="1941" spans="1:6">
      <c r="A1941" s="26"/>
      <c r="B1941" s="27"/>
      <c r="D1941" s="21"/>
      <c r="E1941" s="48"/>
      <c r="F1941" s="48"/>
    </row>
    <row r="1942" spans="1:6">
      <c r="A1942" s="26"/>
      <c r="B1942" s="27"/>
      <c r="D1942" s="21"/>
      <c r="E1942" s="48"/>
      <c r="F1942" s="48"/>
    </row>
    <row r="1943" spans="1:6">
      <c r="A1943" s="26"/>
      <c r="B1943" s="27"/>
      <c r="D1943" s="21"/>
      <c r="E1943" s="48"/>
      <c r="F1943" s="48"/>
    </row>
    <row r="1944" spans="1:6">
      <c r="A1944" s="26"/>
      <c r="B1944" s="27"/>
      <c r="D1944" s="21"/>
      <c r="E1944" s="48"/>
      <c r="F1944" s="48"/>
    </row>
    <row r="1945" spans="1:6">
      <c r="A1945" s="26"/>
      <c r="B1945" s="27"/>
      <c r="D1945" s="21"/>
      <c r="E1945" s="48"/>
      <c r="F1945" s="48"/>
    </row>
    <row r="1946" spans="1:6">
      <c r="A1946" s="26"/>
      <c r="B1946" s="27"/>
      <c r="D1946" s="21"/>
      <c r="E1946" s="48"/>
      <c r="F1946" s="48"/>
    </row>
    <row r="1947" spans="1:6">
      <c r="A1947" s="26"/>
      <c r="B1947" s="27"/>
      <c r="D1947" s="21"/>
      <c r="E1947" s="48"/>
      <c r="F1947" s="48"/>
    </row>
    <row r="1948" spans="1:6">
      <c r="A1948" s="26"/>
      <c r="B1948" s="27"/>
      <c r="D1948" s="21"/>
      <c r="E1948" s="48"/>
      <c r="F1948" s="48"/>
    </row>
    <row r="1949" spans="1:6">
      <c r="A1949" s="26"/>
      <c r="B1949" s="27"/>
      <c r="D1949" s="21"/>
      <c r="E1949" s="48"/>
      <c r="F1949" s="48"/>
    </row>
    <row r="1950" spans="1:6">
      <c r="A1950" s="26"/>
      <c r="B1950" s="27"/>
      <c r="D1950" s="21"/>
      <c r="E1950" s="48"/>
      <c r="F1950" s="48"/>
    </row>
    <row r="1951" spans="1:6">
      <c r="A1951" s="26"/>
      <c r="B1951" s="27"/>
      <c r="D1951" s="21"/>
      <c r="E1951" s="48"/>
      <c r="F1951" s="48"/>
    </row>
    <row r="1952" spans="1:6">
      <c r="A1952" s="26"/>
      <c r="B1952" s="27"/>
      <c r="D1952" s="21"/>
      <c r="E1952" s="48"/>
      <c r="F1952" s="48"/>
    </row>
    <row r="1953" spans="1:6">
      <c r="A1953" s="26"/>
      <c r="B1953" s="27"/>
      <c r="D1953" s="21"/>
      <c r="E1953" s="48"/>
      <c r="F1953" s="48"/>
    </row>
    <row r="1954" spans="1:6">
      <c r="A1954" s="26"/>
      <c r="B1954" s="27"/>
      <c r="D1954" s="21"/>
      <c r="E1954" s="48"/>
      <c r="F1954" s="48"/>
    </row>
    <row r="1955" spans="1:6">
      <c r="A1955" s="26"/>
      <c r="B1955" s="27"/>
      <c r="D1955" s="21"/>
      <c r="E1955" s="48"/>
      <c r="F1955" s="48"/>
    </row>
    <row r="1956" spans="1:6">
      <c r="A1956" s="26"/>
      <c r="B1956" s="27"/>
      <c r="D1956" s="21"/>
      <c r="E1956" s="48"/>
      <c r="F1956" s="48"/>
    </row>
    <row r="1957" spans="1:6">
      <c r="A1957" s="26"/>
      <c r="B1957" s="27"/>
      <c r="D1957" s="21"/>
      <c r="E1957" s="48"/>
      <c r="F1957" s="48"/>
    </row>
    <row r="1958" spans="1:6">
      <c r="A1958" s="26"/>
      <c r="B1958" s="27"/>
      <c r="D1958" s="21"/>
      <c r="E1958" s="48"/>
      <c r="F1958" s="48"/>
    </row>
    <row r="1959" spans="1:6">
      <c r="A1959" s="26"/>
      <c r="B1959" s="27"/>
      <c r="D1959" s="21"/>
      <c r="E1959" s="48"/>
      <c r="F1959" s="48"/>
    </row>
    <row r="1960" spans="1:6">
      <c r="A1960" s="26"/>
      <c r="B1960" s="27"/>
      <c r="D1960" s="21"/>
      <c r="E1960" s="48"/>
      <c r="F1960" s="48"/>
    </row>
    <row r="1961" spans="1:6">
      <c r="A1961" s="26"/>
      <c r="B1961" s="27"/>
      <c r="D1961" s="21"/>
      <c r="E1961" s="48"/>
      <c r="F1961" s="48"/>
    </row>
    <row r="1962" spans="1:6">
      <c r="A1962" s="26"/>
      <c r="B1962" s="27"/>
      <c r="D1962" s="21"/>
      <c r="E1962" s="48"/>
      <c r="F1962" s="48"/>
    </row>
    <row r="1963" spans="1:6">
      <c r="A1963" s="26"/>
      <c r="B1963" s="27"/>
      <c r="D1963" s="21"/>
      <c r="E1963" s="48"/>
      <c r="F1963" s="48"/>
    </row>
    <row r="1964" spans="1:6">
      <c r="A1964" s="26"/>
      <c r="B1964" s="27"/>
      <c r="D1964" s="21"/>
      <c r="E1964" s="48"/>
      <c r="F1964" s="48"/>
    </row>
    <row r="1965" spans="1:6">
      <c r="A1965" s="26"/>
      <c r="B1965" s="27"/>
      <c r="D1965" s="21"/>
      <c r="E1965" s="48"/>
      <c r="F1965" s="48"/>
    </row>
    <row r="1966" spans="1:6">
      <c r="A1966" s="26"/>
      <c r="B1966" s="27"/>
      <c r="D1966" s="21"/>
      <c r="E1966" s="48"/>
      <c r="F1966" s="48"/>
    </row>
    <row r="1967" spans="1:6">
      <c r="A1967" s="26"/>
      <c r="B1967" s="27"/>
      <c r="D1967" s="21"/>
      <c r="E1967" s="48"/>
      <c r="F1967" s="48"/>
    </row>
    <row r="1968" spans="1:6">
      <c r="A1968" s="26"/>
      <c r="B1968" s="27"/>
      <c r="D1968" s="21"/>
      <c r="E1968" s="48"/>
      <c r="F1968" s="48"/>
    </row>
    <row r="1969" spans="1:6">
      <c r="A1969" s="26"/>
      <c r="B1969" s="27"/>
      <c r="D1969" s="21"/>
      <c r="E1969" s="48"/>
      <c r="F1969" s="48"/>
    </row>
    <row r="1970" spans="1:6">
      <c r="A1970" s="26"/>
      <c r="B1970" s="27"/>
      <c r="D1970" s="21"/>
      <c r="E1970" s="48"/>
      <c r="F1970" s="48"/>
    </row>
    <row r="1971" spans="1:6">
      <c r="A1971" s="26"/>
      <c r="B1971" s="27"/>
      <c r="D1971" s="21"/>
      <c r="E1971" s="48"/>
      <c r="F1971" s="48"/>
    </row>
    <row r="1972" spans="1:6">
      <c r="A1972" s="26"/>
      <c r="B1972" s="27"/>
      <c r="D1972" s="21"/>
      <c r="E1972" s="48"/>
      <c r="F1972" s="48"/>
    </row>
    <row r="1973" spans="1:6">
      <c r="A1973" s="26"/>
      <c r="B1973" s="27"/>
      <c r="D1973" s="21"/>
      <c r="E1973" s="48"/>
      <c r="F1973" s="48"/>
    </row>
    <row r="1974" spans="1:6">
      <c r="A1974" s="26"/>
      <c r="B1974" s="27"/>
      <c r="D1974" s="21"/>
      <c r="E1974" s="48"/>
      <c r="F1974" s="48"/>
    </row>
    <row r="1975" spans="1:6">
      <c r="A1975" s="26"/>
      <c r="B1975" s="27"/>
      <c r="D1975" s="21"/>
      <c r="E1975" s="48"/>
      <c r="F1975" s="48"/>
    </row>
    <row r="1976" spans="1:6">
      <c r="A1976" s="26"/>
      <c r="B1976" s="27"/>
      <c r="D1976" s="21"/>
      <c r="E1976" s="48"/>
      <c r="F1976" s="48"/>
    </row>
    <row r="1977" spans="1:6">
      <c r="A1977" s="26"/>
      <c r="B1977" s="27"/>
      <c r="D1977" s="21"/>
      <c r="E1977" s="48"/>
      <c r="F1977" s="48"/>
    </row>
    <row r="1978" spans="1:6">
      <c r="A1978" s="26"/>
      <c r="B1978" s="27"/>
      <c r="D1978" s="21"/>
      <c r="E1978" s="48"/>
      <c r="F1978" s="48"/>
    </row>
    <row r="1979" spans="1:6">
      <c r="A1979" s="26"/>
      <c r="B1979" s="27"/>
      <c r="D1979" s="21"/>
      <c r="E1979" s="48"/>
      <c r="F1979" s="48"/>
    </row>
    <row r="1980" spans="1:6">
      <c r="A1980" s="26"/>
      <c r="B1980" s="27"/>
      <c r="D1980" s="21"/>
      <c r="E1980" s="48"/>
      <c r="F1980" s="48"/>
    </row>
    <row r="1981" spans="1:6">
      <c r="A1981" s="26"/>
      <c r="B1981" s="27"/>
      <c r="D1981" s="21"/>
      <c r="E1981" s="48"/>
      <c r="F1981" s="48"/>
    </row>
    <row r="1982" spans="1:6">
      <c r="A1982" s="26"/>
      <c r="B1982" s="27"/>
      <c r="D1982" s="21"/>
      <c r="E1982" s="48"/>
      <c r="F1982" s="48"/>
    </row>
    <row r="1983" spans="1:6">
      <c r="A1983" s="26"/>
      <c r="B1983" s="27"/>
      <c r="D1983" s="21"/>
      <c r="E1983" s="48"/>
      <c r="F1983" s="48"/>
    </row>
    <row r="1984" spans="1:6">
      <c r="A1984" s="26"/>
      <c r="B1984" s="27"/>
      <c r="D1984" s="21"/>
      <c r="E1984" s="48"/>
      <c r="F1984" s="48"/>
    </row>
    <row r="1985" spans="1:6">
      <c r="A1985" s="26"/>
      <c r="B1985" s="27"/>
      <c r="D1985" s="21"/>
      <c r="E1985" s="48"/>
      <c r="F1985" s="48"/>
    </row>
    <row r="1986" spans="1:6">
      <c r="A1986" s="26"/>
      <c r="B1986" s="27"/>
      <c r="D1986" s="21"/>
      <c r="E1986" s="48"/>
      <c r="F1986" s="48"/>
    </row>
    <row r="1987" spans="1:6">
      <c r="A1987" s="26"/>
      <c r="B1987" s="27"/>
      <c r="D1987" s="21"/>
      <c r="E1987" s="48"/>
      <c r="F1987" s="48"/>
    </row>
    <row r="1988" spans="1:6">
      <c r="A1988" s="26"/>
      <c r="B1988" s="27"/>
      <c r="D1988" s="21"/>
      <c r="E1988" s="48"/>
      <c r="F1988" s="48"/>
    </row>
    <row r="1989" spans="1:6">
      <c r="A1989" s="26"/>
      <c r="B1989" s="27"/>
      <c r="D1989" s="21"/>
      <c r="E1989" s="48"/>
      <c r="F1989" s="48"/>
    </row>
    <row r="1990" spans="1:6">
      <c r="A1990" s="26"/>
      <c r="B1990" s="27"/>
      <c r="D1990" s="21"/>
      <c r="E1990" s="48"/>
      <c r="F1990" s="48"/>
    </row>
    <row r="1991" spans="1:6">
      <c r="A1991" s="26"/>
      <c r="B1991" s="27"/>
      <c r="D1991" s="21"/>
      <c r="E1991" s="48"/>
      <c r="F1991" s="48"/>
    </row>
    <row r="1992" spans="1:6">
      <c r="A1992" s="26"/>
      <c r="B1992" s="27"/>
      <c r="D1992" s="21"/>
      <c r="E1992" s="48"/>
      <c r="F1992" s="48"/>
    </row>
    <row r="1993" spans="1:6">
      <c r="A1993" s="26"/>
      <c r="B1993" s="27"/>
      <c r="D1993" s="21"/>
      <c r="E1993" s="48"/>
      <c r="F1993" s="48"/>
    </row>
    <row r="1994" spans="1:6">
      <c r="A1994" s="26"/>
      <c r="B1994" s="27"/>
      <c r="D1994" s="21"/>
      <c r="E1994" s="48"/>
      <c r="F1994" s="48"/>
    </row>
    <row r="1995" spans="1:6">
      <c r="A1995" s="26"/>
      <c r="B1995" s="27"/>
      <c r="D1995" s="21"/>
      <c r="E1995" s="48"/>
      <c r="F1995" s="48"/>
    </row>
    <row r="1996" spans="1:6">
      <c r="A1996" s="26"/>
      <c r="B1996" s="27"/>
      <c r="D1996" s="21"/>
      <c r="E1996" s="48"/>
      <c r="F1996" s="48"/>
    </row>
    <row r="1997" spans="1:6">
      <c r="A1997" s="26"/>
      <c r="B1997" s="27"/>
      <c r="D1997" s="21"/>
      <c r="E1997" s="48"/>
      <c r="F1997" s="48"/>
    </row>
    <row r="1998" spans="1:6">
      <c r="A1998" s="26"/>
      <c r="B1998" s="27"/>
      <c r="D1998" s="21"/>
      <c r="E1998" s="48"/>
      <c r="F1998" s="48"/>
    </row>
    <row r="1999" spans="1:6">
      <c r="A1999" s="26"/>
      <c r="B1999" s="27"/>
      <c r="D1999" s="21"/>
      <c r="E1999" s="48"/>
      <c r="F1999" s="48"/>
    </row>
    <row r="2000" spans="1:6">
      <c r="A2000" s="26"/>
      <c r="B2000" s="27"/>
      <c r="D2000" s="21"/>
      <c r="E2000" s="48"/>
      <c r="F2000" s="48"/>
    </row>
    <row r="2001" spans="1:6">
      <c r="A2001" s="26"/>
      <c r="B2001" s="27"/>
      <c r="D2001" s="21"/>
      <c r="E2001" s="48"/>
      <c r="F2001" s="48"/>
    </row>
    <row r="2002" spans="1:6">
      <c r="A2002" s="26"/>
      <c r="B2002" s="27"/>
      <c r="D2002" s="21"/>
      <c r="E2002" s="48"/>
      <c r="F2002" s="48"/>
    </row>
    <row r="2003" spans="1:6">
      <c r="A2003" s="26"/>
      <c r="B2003" s="27"/>
      <c r="D2003" s="21"/>
      <c r="E2003" s="48"/>
      <c r="F2003" s="48"/>
    </row>
    <row r="2004" spans="1:6">
      <c r="A2004" s="26"/>
      <c r="B2004" s="27"/>
      <c r="D2004" s="21"/>
      <c r="E2004" s="48"/>
      <c r="F2004" s="48"/>
    </row>
    <row r="2005" spans="1:6">
      <c r="A2005" s="26"/>
      <c r="B2005" s="27"/>
      <c r="D2005" s="21"/>
      <c r="E2005" s="48"/>
      <c r="F2005" s="48"/>
    </row>
    <row r="2006" spans="1:6">
      <c r="A2006" s="26"/>
      <c r="B2006" s="27"/>
      <c r="D2006" s="21"/>
      <c r="E2006" s="48"/>
      <c r="F2006" s="48"/>
    </row>
    <row r="2007" spans="1:6">
      <c r="A2007" s="26"/>
      <c r="B2007" s="27"/>
      <c r="D2007" s="21"/>
      <c r="E2007" s="48"/>
      <c r="F2007" s="48"/>
    </row>
    <row r="2008" spans="1:6">
      <c r="A2008" s="26"/>
      <c r="B2008" s="27"/>
      <c r="D2008" s="21"/>
      <c r="E2008" s="48"/>
      <c r="F2008" s="48"/>
    </row>
    <row r="2009" spans="1:6">
      <c r="A2009" s="26"/>
      <c r="B2009" s="27"/>
      <c r="D2009" s="21"/>
      <c r="E2009" s="48"/>
      <c r="F2009" s="48"/>
    </row>
    <row r="2010" spans="1:6">
      <c r="A2010" s="26"/>
      <c r="B2010" s="27"/>
      <c r="D2010" s="21"/>
      <c r="E2010" s="48"/>
      <c r="F2010" s="48"/>
    </row>
    <row r="2011" spans="1:6">
      <c r="A2011" s="26"/>
      <c r="B2011" s="27"/>
      <c r="D2011" s="21"/>
      <c r="E2011" s="48"/>
      <c r="F2011" s="48"/>
    </row>
    <row r="2012" spans="1:6">
      <c r="A2012" s="26"/>
      <c r="B2012" s="27"/>
      <c r="D2012" s="21"/>
      <c r="E2012" s="48"/>
      <c r="F2012" s="48"/>
    </row>
    <row r="2013" spans="1:6">
      <c r="A2013" s="26"/>
      <c r="B2013" s="27"/>
      <c r="D2013" s="21"/>
      <c r="E2013" s="48"/>
      <c r="F2013" s="48"/>
    </row>
    <row r="2014" spans="1:6">
      <c r="A2014" s="26"/>
      <c r="B2014" s="27"/>
      <c r="D2014" s="21"/>
      <c r="E2014" s="48"/>
      <c r="F2014" s="48"/>
    </row>
    <row r="2015" spans="1:6">
      <c r="A2015" s="26"/>
      <c r="B2015" s="27"/>
      <c r="D2015" s="21"/>
      <c r="E2015" s="48"/>
      <c r="F2015" s="48"/>
    </row>
    <row r="2016" spans="1:6">
      <c r="A2016" s="26"/>
      <c r="B2016" s="27"/>
      <c r="D2016" s="21"/>
      <c r="E2016" s="48"/>
      <c r="F2016" s="48"/>
    </row>
    <row r="2017" spans="1:6">
      <c r="A2017" s="26"/>
      <c r="B2017" s="27"/>
      <c r="D2017" s="21"/>
      <c r="E2017" s="48"/>
      <c r="F2017" s="48"/>
    </row>
    <row r="2018" spans="1:6">
      <c r="A2018" s="26"/>
      <c r="B2018" s="27"/>
      <c r="D2018" s="21"/>
      <c r="E2018" s="48"/>
      <c r="F2018" s="48"/>
    </row>
    <row r="2019" spans="1:6">
      <c r="A2019" s="26"/>
      <c r="B2019" s="27"/>
      <c r="D2019" s="21"/>
      <c r="E2019" s="48"/>
      <c r="F2019" s="48"/>
    </row>
    <row r="2020" spans="1:6">
      <c r="A2020" s="26"/>
      <c r="B2020" s="27"/>
      <c r="D2020" s="21"/>
      <c r="E2020" s="48"/>
      <c r="F2020" s="48"/>
    </row>
    <row r="2021" spans="1:6">
      <c r="A2021" s="26"/>
      <c r="B2021" s="27"/>
      <c r="D2021" s="21"/>
      <c r="E2021" s="48"/>
      <c r="F2021" s="48"/>
    </row>
    <row r="2022" spans="1:6">
      <c r="A2022" s="26"/>
      <c r="B2022" s="27"/>
      <c r="D2022" s="21"/>
      <c r="E2022" s="48"/>
      <c r="F2022" s="48"/>
    </row>
    <row r="2023" spans="1:6">
      <c r="A2023" s="26"/>
      <c r="B2023" s="27"/>
      <c r="D2023" s="21"/>
      <c r="E2023" s="48"/>
      <c r="F2023" s="48"/>
    </row>
    <row r="2024" spans="1:6">
      <c r="A2024" s="26"/>
      <c r="B2024" s="27"/>
      <c r="D2024" s="21"/>
      <c r="E2024" s="48"/>
      <c r="F2024" s="48"/>
    </row>
    <row r="2025" spans="1:6">
      <c r="A2025" s="26"/>
      <c r="B2025" s="27"/>
      <c r="D2025" s="21"/>
      <c r="E2025" s="48"/>
      <c r="F2025" s="48"/>
    </row>
    <row r="2026" spans="1:6">
      <c r="A2026" s="26"/>
      <c r="B2026" s="27"/>
      <c r="D2026" s="21"/>
      <c r="E2026" s="48"/>
      <c r="F2026" s="48"/>
    </row>
    <row r="2027" spans="1:6">
      <c r="A2027" s="26"/>
      <c r="B2027" s="27"/>
      <c r="D2027" s="21"/>
      <c r="E2027" s="48"/>
      <c r="F2027" s="48"/>
    </row>
    <row r="2028" spans="1:6">
      <c r="A2028" s="26"/>
      <c r="B2028" s="27"/>
      <c r="D2028" s="21"/>
      <c r="E2028" s="48"/>
      <c r="F2028" s="48"/>
    </row>
    <row r="2029" spans="1:6">
      <c r="A2029" s="26"/>
      <c r="B2029" s="27"/>
      <c r="D2029" s="21"/>
      <c r="E2029" s="48"/>
      <c r="F2029" s="48"/>
    </row>
    <row r="2030" spans="1:6">
      <c r="A2030" s="26"/>
      <c r="B2030" s="27"/>
      <c r="D2030" s="21"/>
      <c r="E2030" s="48"/>
      <c r="F2030" s="48"/>
    </row>
    <row r="2031" spans="1:6">
      <c r="A2031" s="26"/>
      <c r="B2031" s="27"/>
      <c r="D2031" s="21"/>
      <c r="E2031" s="48"/>
      <c r="F2031" s="48"/>
    </row>
    <row r="2032" spans="1:6">
      <c r="A2032" s="26"/>
      <c r="B2032" s="27"/>
      <c r="D2032" s="21"/>
      <c r="E2032" s="48"/>
      <c r="F2032" s="48"/>
    </row>
    <row r="2033" spans="1:6">
      <c r="A2033" s="26"/>
      <c r="B2033" s="27"/>
      <c r="D2033" s="21"/>
      <c r="E2033" s="48"/>
      <c r="F2033" s="48"/>
    </row>
    <row r="2034" spans="1:6">
      <c r="A2034" s="26"/>
      <c r="B2034" s="27"/>
      <c r="D2034" s="21"/>
      <c r="E2034" s="48"/>
      <c r="F2034" s="48"/>
    </row>
    <row r="2035" spans="1:6">
      <c r="A2035" s="26"/>
      <c r="B2035" s="27"/>
      <c r="D2035" s="21"/>
      <c r="E2035" s="48"/>
      <c r="F2035" s="48"/>
    </row>
    <row r="2036" spans="1:6">
      <c r="A2036" s="26"/>
      <c r="B2036" s="27"/>
      <c r="D2036" s="21"/>
      <c r="E2036" s="48"/>
      <c r="F2036" s="48"/>
    </row>
    <row r="2037" spans="1:6">
      <c r="A2037" s="26"/>
      <c r="B2037" s="27"/>
      <c r="D2037" s="21"/>
      <c r="E2037" s="48"/>
      <c r="F2037" s="48"/>
    </row>
    <row r="2038" spans="1:6">
      <c r="A2038" s="26"/>
      <c r="B2038" s="27"/>
      <c r="D2038" s="21"/>
      <c r="E2038" s="48"/>
      <c r="F2038" s="48"/>
    </row>
    <row r="2039" spans="1:6">
      <c r="A2039" s="26"/>
      <c r="B2039" s="27"/>
      <c r="D2039" s="21"/>
      <c r="E2039" s="48"/>
      <c r="F2039" s="48"/>
    </row>
    <row r="2040" spans="1:6">
      <c r="A2040" s="26"/>
      <c r="B2040" s="27"/>
      <c r="D2040" s="21"/>
      <c r="E2040" s="48"/>
      <c r="F2040" s="48"/>
    </row>
    <row r="2041" spans="1:6">
      <c r="A2041" s="26"/>
      <c r="B2041" s="27"/>
      <c r="D2041" s="21"/>
      <c r="E2041" s="48"/>
      <c r="F2041" s="48"/>
    </row>
    <row r="2042" spans="1:6">
      <c r="A2042" s="26"/>
      <c r="B2042" s="27"/>
      <c r="D2042" s="21"/>
      <c r="E2042" s="48"/>
      <c r="F2042" s="48"/>
    </row>
    <row r="2043" spans="1:6">
      <c r="A2043" s="26"/>
      <c r="B2043" s="27"/>
      <c r="D2043" s="21"/>
      <c r="E2043" s="48"/>
      <c r="F2043" s="48"/>
    </row>
    <row r="2044" spans="1:6">
      <c r="A2044" s="26"/>
      <c r="B2044" s="27"/>
      <c r="D2044" s="21"/>
      <c r="E2044" s="48"/>
      <c r="F2044" s="48"/>
    </row>
    <row r="2045" spans="1:6">
      <c r="A2045" s="26"/>
      <c r="B2045" s="27"/>
      <c r="D2045" s="21"/>
      <c r="E2045" s="48"/>
      <c r="F2045" s="48"/>
    </row>
    <row r="2046" spans="1:6">
      <c r="A2046" s="26"/>
      <c r="B2046" s="27"/>
      <c r="D2046" s="21"/>
      <c r="E2046" s="48"/>
      <c r="F2046" s="48"/>
    </row>
    <row r="2047" spans="1:6">
      <c r="A2047" s="26"/>
      <c r="B2047" s="27"/>
      <c r="D2047" s="21"/>
      <c r="E2047" s="48"/>
      <c r="F2047" s="48"/>
    </row>
    <row r="2048" spans="1:6">
      <c r="A2048" s="26"/>
      <c r="B2048" s="27"/>
      <c r="D2048" s="21"/>
      <c r="E2048" s="48"/>
      <c r="F2048" s="48"/>
    </row>
    <row r="2049" spans="1:6">
      <c r="A2049" s="26"/>
      <c r="B2049" s="27"/>
      <c r="D2049" s="21"/>
      <c r="E2049" s="48"/>
      <c r="F2049" s="48"/>
    </row>
    <row r="2050" spans="1:6">
      <c r="A2050" s="26"/>
      <c r="B2050" s="27"/>
      <c r="D2050" s="21"/>
      <c r="E2050" s="48"/>
      <c r="F2050" s="48"/>
    </row>
    <row r="2051" spans="1:6">
      <c r="A2051" s="26"/>
      <c r="B2051" s="27"/>
      <c r="D2051" s="21"/>
      <c r="E2051" s="48"/>
      <c r="F2051" s="48"/>
    </row>
    <row r="2052" spans="1:6">
      <c r="A2052" s="26"/>
      <c r="B2052" s="27"/>
      <c r="D2052" s="21"/>
      <c r="E2052" s="48"/>
      <c r="F2052" s="48"/>
    </row>
    <row r="2053" spans="1:6">
      <c r="A2053" s="26"/>
      <c r="B2053" s="27"/>
      <c r="D2053" s="21"/>
      <c r="E2053" s="48"/>
      <c r="F2053" s="48"/>
    </row>
    <row r="2054" spans="1:6">
      <c r="A2054" s="26"/>
      <c r="B2054" s="27"/>
      <c r="D2054" s="21"/>
      <c r="E2054" s="48"/>
      <c r="F2054" s="48"/>
    </row>
    <row r="2055" spans="1:6">
      <c r="A2055" s="26"/>
      <c r="B2055" s="27"/>
      <c r="D2055" s="21"/>
      <c r="E2055" s="48"/>
      <c r="F2055" s="48"/>
    </row>
    <row r="2056" spans="1:6">
      <c r="A2056" s="26"/>
      <c r="B2056" s="27"/>
      <c r="D2056" s="21"/>
      <c r="E2056" s="48"/>
      <c r="F2056" s="48"/>
    </row>
    <row r="2057" spans="1:6">
      <c r="A2057" s="26"/>
      <c r="B2057" s="27"/>
      <c r="D2057" s="21"/>
      <c r="E2057" s="48"/>
      <c r="F2057" s="48"/>
    </row>
    <row r="2058" spans="1:6">
      <c r="A2058" s="26"/>
      <c r="B2058" s="27"/>
      <c r="D2058" s="21"/>
      <c r="E2058" s="48"/>
      <c r="F2058" s="48"/>
    </row>
    <row r="2059" spans="1:6">
      <c r="A2059" s="26"/>
      <c r="B2059" s="27"/>
      <c r="D2059" s="21"/>
      <c r="E2059" s="48"/>
      <c r="F2059" s="48"/>
    </row>
    <row r="2060" spans="1:6">
      <c r="A2060" s="26"/>
      <c r="B2060" s="27"/>
      <c r="D2060" s="21"/>
      <c r="E2060" s="48"/>
      <c r="F2060" s="48"/>
    </row>
    <row r="2061" spans="1:6">
      <c r="A2061" s="26"/>
      <c r="B2061" s="27"/>
      <c r="D2061" s="21"/>
      <c r="E2061" s="48"/>
      <c r="F2061" s="48"/>
    </row>
    <row r="2062" spans="1:6">
      <c r="A2062" s="26"/>
      <c r="B2062" s="27"/>
      <c r="D2062" s="21"/>
      <c r="E2062" s="48"/>
      <c r="F2062" s="48"/>
    </row>
    <row r="2063" spans="1:6">
      <c r="A2063" s="26"/>
      <c r="B2063" s="27"/>
      <c r="D2063" s="21"/>
      <c r="E2063" s="48"/>
      <c r="F2063" s="48"/>
    </row>
    <row r="2064" spans="1:6">
      <c r="A2064" s="26"/>
      <c r="B2064" s="27"/>
      <c r="D2064" s="21"/>
      <c r="E2064" s="48"/>
      <c r="F2064" s="48"/>
    </row>
    <row r="2065" spans="1:6">
      <c r="A2065" s="26"/>
      <c r="B2065" s="27"/>
      <c r="D2065" s="21"/>
      <c r="E2065" s="48"/>
      <c r="F2065" s="48"/>
    </row>
    <row r="2066" spans="1:6">
      <c r="A2066" s="26"/>
      <c r="B2066" s="27"/>
      <c r="D2066" s="21"/>
      <c r="E2066" s="48"/>
      <c r="F2066" s="48"/>
    </row>
    <row r="2067" spans="1:6">
      <c r="A2067" s="26"/>
      <c r="B2067" s="27"/>
      <c r="D2067" s="21"/>
      <c r="E2067" s="48"/>
      <c r="F2067" s="48"/>
    </row>
    <row r="2068" spans="1:6">
      <c r="A2068" s="26"/>
      <c r="B2068" s="27"/>
      <c r="D2068" s="21"/>
      <c r="E2068" s="48"/>
      <c r="F2068" s="48"/>
    </row>
    <row r="2069" spans="1:6">
      <c r="A2069" s="26"/>
      <c r="B2069" s="27"/>
      <c r="D2069" s="21"/>
      <c r="E2069" s="48"/>
      <c r="F2069" s="48"/>
    </row>
    <row r="2070" spans="1:6">
      <c r="A2070" s="26"/>
      <c r="B2070" s="27"/>
      <c r="D2070" s="21"/>
      <c r="E2070" s="48"/>
      <c r="F2070" s="48"/>
    </row>
    <row r="2071" spans="1:6">
      <c r="A2071" s="26"/>
      <c r="B2071" s="27"/>
      <c r="D2071" s="21"/>
      <c r="E2071" s="48"/>
      <c r="F2071" s="48"/>
    </row>
    <row r="2072" spans="1:6">
      <c r="A2072" s="26"/>
      <c r="B2072" s="27"/>
      <c r="D2072" s="21"/>
      <c r="E2072" s="48"/>
      <c r="F2072" s="48"/>
    </row>
    <row r="2073" spans="1:6">
      <c r="A2073" s="26"/>
      <c r="B2073" s="27"/>
      <c r="D2073" s="21"/>
      <c r="E2073" s="48"/>
      <c r="F2073" s="48"/>
    </row>
    <row r="2074" spans="1:6">
      <c r="A2074" s="26"/>
      <c r="B2074" s="27"/>
      <c r="D2074" s="21"/>
      <c r="E2074" s="48"/>
      <c r="F2074" s="48"/>
    </row>
    <row r="2075" spans="1:6">
      <c r="A2075" s="26"/>
      <c r="B2075" s="27"/>
      <c r="D2075" s="21"/>
      <c r="E2075" s="48"/>
      <c r="F2075" s="48"/>
    </row>
    <row r="2076" spans="1:6">
      <c r="A2076" s="26"/>
      <c r="B2076" s="27"/>
      <c r="D2076" s="21"/>
      <c r="E2076" s="48"/>
      <c r="F2076" s="48"/>
    </row>
    <row r="2077" spans="1:6">
      <c r="A2077" s="26"/>
      <c r="B2077" s="27"/>
      <c r="D2077" s="21"/>
      <c r="E2077" s="48"/>
      <c r="F2077" s="48"/>
    </row>
    <row r="2078" spans="1:6">
      <c r="A2078" s="26"/>
      <c r="B2078" s="27"/>
      <c r="D2078" s="21"/>
      <c r="E2078" s="48"/>
      <c r="F2078" s="48"/>
    </row>
    <row r="2079" spans="1:6">
      <c r="A2079" s="26"/>
      <c r="B2079" s="27"/>
      <c r="D2079" s="21"/>
      <c r="E2079" s="48"/>
      <c r="F2079" s="48"/>
    </row>
    <row r="2080" spans="1:6">
      <c r="A2080" s="26"/>
      <c r="B2080" s="27"/>
      <c r="D2080" s="21"/>
      <c r="E2080" s="48"/>
      <c r="F2080" s="48"/>
    </row>
    <row r="2081" spans="1:6">
      <c r="A2081" s="26"/>
      <c r="B2081" s="27"/>
      <c r="D2081" s="21"/>
      <c r="E2081" s="48"/>
      <c r="F2081" s="48"/>
    </row>
    <row r="2082" spans="1:6">
      <c r="A2082" s="26"/>
      <c r="B2082" s="27"/>
      <c r="D2082" s="21"/>
      <c r="E2082" s="48"/>
      <c r="F2082" s="48"/>
    </row>
    <row r="2083" spans="1:6">
      <c r="A2083" s="26"/>
      <c r="B2083" s="27"/>
      <c r="D2083" s="21"/>
      <c r="E2083" s="48"/>
      <c r="F2083" s="48"/>
    </row>
    <row r="2084" spans="1:6">
      <c r="A2084" s="26"/>
      <c r="B2084" s="27"/>
      <c r="D2084" s="21"/>
      <c r="E2084" s="48"/>
      <c r="F2084" s="48"/>
    </row>
    <row r="2085" spans="1:6">
      <c r="A2085" s="26"/>
      <c r="B2085" s="27"/>
      <c r="D2085" s="21"/>
      <c r="E2085" s="48"/>
      <c r="F2085" s="48"/>
    </row>
    <row r="2086" spans="1:6">
      <c r="A2086" s="26"/>
      <c r="B2086" s="27"/>
      <c r="D2086" s="21"/>
      <c r="E2086" s="48"/>
      <c r="F2086" s="48"/>
    </row>
    <row r="2087" spans="1:6">
      <c r="A2087" s="26"/>
      <c r="B2087" s="27"/>
      <c r="D2087" s="21"/>
      <c r="E2087" s="48"/>
      <c r="F2087" s="48"/>
    </row>
    <row r="2088" spans="1:6">
      <c r="A2088" s="26"/>
      <c r="B2088" s="27"/>
      <c r="D2088" s="21"/>
      <c r="E2088" s="48"/>
      <c r="F2088" s="48"/>
    </row>
    <row r="2089" spans="1:6">
      <c r="A2089" s="26"/>
      <c r="B2089" s="27"/>
      <c r="D2089" s="21"/>
      <c r="E2089" s="48"/>
      <c r="F2089" s="48"/>
    </row>
    <row r="2090" spans="1:6">
      <c r="A2090" s="26"/>
      <c r="B2090" s="27"/>
      <c r="D2090" s="21"/>
      <c r="E2090" s="48"/>
      <c r="F2090" s="48"/>
    </row>
    <row r="2091" spans="1:6">
      <c r="A2091" s="26"/>
      <c r="B2091" s="27"/>
      <c r="D2091" s="21"/>
      <c r="E2091" s="48"/>
      <c r="F2091" s="48"/>
    </row>
    <row r="2092" spans="1:6">
      <c r="A2092" s="26"/>
      <c r="B2092" s="27"/>
      <c r="D2092" s="21"/>
      <c r="E2092" s="48"/>
      <c r="F2092" s="48"/>
    </row>
    <row r="2093" spans="1:6">
      <c r="A2093" s="26"/>
      <c r="B2093" s="27"/>
      <c r="D2093" s="21"/>
      <c r="E2093" s="48"/>
      <c r="F2093" s="48"/>
    </row>
    <row r="2094" spans="1:6">
      <c r="A2094" s="26"/>
      <c r="B2094" s="27"/>
      <c r="D2094" s="21"/>
      <c r="E2094" s="48"/>
      <c r="F2094" s="48"/>
    </row>
    <row r="2095" spans="1:6">
      <c r="A2095" s="26"/>
      <c r="B2095" s="27"/>
      <c r="D2095" s="21"/>
      <c r="E2095" s="48"/>
      <c r="F2095" s="48"/>
    </row>
    <row r="2096" spans="1:6">
      <c r="A2096" s="26"/>
      <c r="B2096" s="27"/>
      <c r="D2096" s="21"/>
      <c r="E2096" s="48"/>
      <c r="F2096" s="48"/>
    </row>
    <row r="2097" spans="1:6">
      <c r="A2097" s="26"/>
      <c r="B2097" s="27"/>
      <c r="D2097" s="21"/>
      <c r="E2097" s="48"/>
      <c r="F2097" s="48"/>
    </row>
    <row r="2098" spans="1:6">
      <c r="A2098" s="26"/>
      <c r="B2098" s="27"/>
      <c r="D2098" s="21"/>
      <c r="E2098" s="48"/>
      <c r="F2098" s="48"/>
    </row>
    <row r="2099" spans="1:6">
      <c r="A2099" s="26"/>
      <c r="B2099" s="27"/>
      <c r="D2099" s="21"/>
      <c r="E2099" s="48"/>
      <c r="F2099" s="48"/>
    </row>
    <row r="2100" spans="1:6">
      <c r="A2100" s="26"/>
      <c r="B2100" s="27"/>
      <c r="D2100" s="21"/>
      <c r="E2100" s="48"/>
      <c r="F2100" s="48"/>
    </row>
    <row r="2101" spans="1:6">
      <c r="A2101" s="26"/>
      <c r="B2101" s="27"/>
      <c r="D2101" s="21"/>
      <c r="E2101" s="48"/>
      <c r="F2101" s="48"/>
    </row>
    <row r="2102" spans="1:6">
      <c r="A2102" s="26"/>
      <c r="B2102" s="27"/>
      <c r="D2102" s="21"/>
      <c r="E2102" s="48"/>
      <c r="F2102" s="48"/>
    </row>
    <row r="2103" spans="1:6">
      <c r="A2103" s="26"/>
      <c r="B2103" s="27"/>
      <c r="D2103" s="21"/>
      <c r="E2103" s="48"/>
      <c r="F2103" s="48"/>
    </row>
    <row r="2104" spans="1:6">
      <c r="A2104" s="26"/>
      <c r="B2104" s="27"/>
      <c r="D2104" s="21"/>
      <c r="E2104" s="48"/>
      <c r="F2104" s="48"/>
    </row>
    <row r="2105" spans="1:6">
      <c r="A2105" s="26"/>
      <c r="B2105" s="27"/>
      <c r="D2105" s="21"/>
      <c r="E2105" s="48"/>
      <c r="F2105" s="48"/>
    </row>
    <row r="2106" spans="1:6">
      <c r="A2106" s="26"/>
      <c r="B2106" s="27"/>
      <c r="D2106" s="21"/>
      <c r="E2106" s="48"/>
      <c r="F2106" s="48"/>
    </row>
    <row r="2107" spans="1:6">
      <c r="A2107" s="26"/>
      <c r="B2107" s="27"/>
      <c r="D2107" s="21"/>
      <c r="E2107" s="48"/>
      <c r="F2107" s="48"/>
    </row>
    <row r="2108" spans="1:6">
      <c r="A2108" s="26"/>
      <c r="B2108" s="27"/>
      <c r="D2108" s="21"/>
      <c r="E2108" s="48"/>
      <c r="F2108" s="48"/>
    </row>
    <row r="2109" spans="1:6">
      <c r="A2109" s="26"/>
      <c r="B2109" s="27"/>
      <c r="D2109" s="21"/>
      <c r="E2109" s="48"/>
      <c r="F2109" s="48"/>
    </row>
    <row r="2110" spans="1:6">
      <c r="A2110" s="26"/>
      <c r="B2110" s="27"/>
      <c r="D2110" s="21"/>
      <c r="E2110" s="48"/>
      <c r="F2110" s="48"/>
    </row>
    <row r="2111" spans="1:6">
      <c r="A2111" s="26"/>
      <c r="B2111" s="27"/>
      <c r="D2111" s="21"/>
      <c r="E2111" s="48"/>
      <c r="F2111" s="48"/>
    </row>
    <row r="2112" spans="1:6">
      <c r="A2112" s="26"/>
      <c r="B2112" s="27"/>
      <c r="D2112" s="21"/>
      <c r="E2112" s="48"/>
      <c r="F2112" s="48"/>
    </row>
    <row r="2113" spans="1:6">
      <c r="A2113" s="26"/>
      <c r="B2113" s="27"/>
      <c r="D2113" s="21"/>
      <c r="E2113" s="48"/>
      <c r="F2113" s="48"/>
    </row>
    <row r="2114" spans="1:6">
      <c r="A2114" s="26"/>
      <c r="B2114" s="27"/>
      <c r="D2114" s="21"/>
      <c r="E2114" s="48"/>
      <c r="F2114" s="48"/>
    </row>
    <row r="2115" spans="1:6">
      <c r="A2115" s="26"/>
      <c r="B2115" s="27"/>
      <c r="D2115" s="21"/>
      <c r="E2115" s="48"/>
      <c r="F2115" s="48"/>
    </row>
    <row r="2116" spans="1:6">
      <c r="A2116" s="26"/>
      <c r="B2116" s="27"/>
      <c r="D2116" s="21"/>
      <c r="E2116" s="48"/>
      <c r="F2116" s="48"/>
    </row>
    <row r="2117" spans="1:6">
      <c r="A2117" s="26"/>
      <c r="B2117" s="27"/>
      <c r="D2117" s="21"/>
      <c r="E2117" s="48"/>
      <c r="F2117" s="48"/>
    </row>
    <row r="2118" spans="1:6">
      <c r="A2118" s="26"/>
      <c r="B2118" s="27"/>
      <c r="D2118" s="21"/>
      <c r="E2118" s="48"/>
      <c r="F2118" s="48"/>
    </row>
    <row r="2119" spans="1:6">
      <c r="A2119" s="26"/>
      <c r="B2119" s="27"/>
      <c r="D2119" s="21"/>
      <c r="E2119" s="48"/>
      <c r="F2119" s="48"/>
    </row>
    <row r="2120" spans="1:6">
      <c r="A2120" s="26"/>
      <c r="B2120" s="27"/>
      <c r="D2120" s="21"/>
      <c r="E2120" s="48"/>
      <c r="F2120" s="48"/>
    </row>
    <row r="2121" spans="1:6">
      <c r="A2121" s="26"/>
      <c r="B2121" s="27"/>
      <c r="D2121" s="21"/>
      <c r="E2121" s="48"/>
      <c r="F2121" s="48"/>
    </row>
    <row r="2122" spans="1:6">
      <c r="A2122" s="26"/>
      <c r="B2122" s="27"/>
      <c r="D2122" s="21"/>
      <c r="E2122" s="48"/>
      <c r="F2122" s="48"/>
    </row>
    <row r="2123" spans="1:6">
      <c r="A2123" s="26"/>
      <c r="B2123" s="27"/>
      <c r="D2123" s="21"/>
      <c r="E2123" s="48"/>
      <c r="F2123" s="48"/>
    </row>
    <row r="2124" spans="1:6">
      <c r="A2124" s="26"/>
      <c r="B2124" s="27"/>
      <c r="D2124" s="21"/>
      <c r="E2124" s="48"/>
      <c r="F2124" s="48"/>
    </row>
    <row r="2125" spans="1:6">
      <c r="A2125" s="26"/>
      <c r="B2125" s="27"/>
      <c r="D2125" s="21"/>
      <c r="E2125" s="48"/>
      <c r="F2125" s="48"/>
    </row>
    <row r="2126" spans="1:6">
      <c r="A2126" s="26"/>
      <c r="B2126" s="27"/>
      <c r="D2126" s="21"/>
      <c r="E2126" s="48"/>
      <c r="F2126" s="48"/>
    </row>
    <row r="2127" spans="1:6">
      <c r="A2127" s="26"/>
      <c r="B2127" s="27"/>
      <c r="D2127" s="21"/>
      <c r="E2127" s="48"/>
      <c r="F2127" s="48"/>
    </row>
    <row r="2128" spans="1:6">
      <c r="A2128" s="26"/>
      <c r="B2128" s="27"/>
      <c r="D2128" s="21"/>
      <c r="E2128" s="48"/>
      <c r="F2128" s="48"/>
    </row>
    <row r="2129" spans="1:6">
      <c r="A2129" s="26"/>
      <c r="B2129" s="27"/>
      <c r="D2129" s="21"/>
      <c r="E2129" s="48"/>
      <c r="F2129" s="48"/>
    </row>
    <row r="2130" spans="1:6">
      <c r="A2130" s="26"/>
      <c r="B2130" s="27"/>
      <c r="D2130" s="21"/>
      <c r="E2130" s="48"/>
      <c r="F2130" s="48"/>
    </row>
    <row r="2131" spans="1:6">
      <c r="A2131" s="26"/>
      <c r="B2131" s="27"/>
      <c r="D2131" s="21"/>
      <c r="E2131" s="48"/>
      <c r="F2131" s="48"/>
    </row>
    <row r="2132" spans="1:6">
      <c r="A2132" s="26"/>
      <c r="B2132" s="27"/>
      <c r="D2132" s="21"/>
      <c r="E2132" s="48"/>
      <c r="F2132" s="48"/>
    </row>
    <row r="2133" spans="1:6">
      <c r="A2133" s="26"/>
      <c r="B2133" s="27"/>
      <c r="D2133" s="21"/>
      <c r="E2133" s="48"/>
      <c r="F2133" s="48"/>
    </row>
    <row r="2134" spans="1:6">
      <c r="A2134" s="26"/>
      <c r="B2134" s="27"/>
      <c r="D2134" s="21"/>
      <c r="E2134" s="48"/>
      <c r="F2134" s="48"/>
    </row>
    <row r="2135" spans="1:6">
      <c r="A2135" s="26"/>
      <c r="B2135" s="27"/>
      <c r="D2135" s="21"/>
      <c r="E2135" s="48"/>
      <c r="F2135" s="48"/>
    </row>
    <row r="2136" spans="1:6">
      <c r="A2136" s="26"/>
      <c r="B2136" s="27"/>
      <c r="D2136" s="21"/>
      <c r="E2136" s="48"/>
      <c r="F2136" s="48"/>
    </row>
    <row r="2137" spans="1:6">
      <c r="A2137" s="26"/>
      <c r="B2137" s="27"/>
      <c r="D2137" s="21"/>
      <c r="E2137" s="48"/>
      <c r="F2137" s="48"/>
    </row>
    <row r="2138" spans="1:6">
      <c r="A2138" s="26"/>
      <c r="B2138" s="27"/>
      <c r="D2138" s="21"/>
      <c r="E2138" s="48"/>
      <c r="F2138" s="48"/>
    </row>
    <row r="2139" spans="1:6">
      <c r="A2139" s="26"/>
      <c r="B2139" s="27"/>
      <c r="D2139" s="21"/>
      <c r="E2139" s="48"/>
      <c r="F2139" s="48"/>
    </row>
    <row r="2140" spans="1:6">
      <c r="A2140" s="26"/>
      <c r="B2140" s="27"/>
      <c r="D2140" s="21"/>
      <c r="E2140" s="48"/>
      <c r="F2140" s="48"/>
    </row>
    <row r="2141" spans="1:6">
      <c r="A2141" s="26"/>
      <c r="B2141" s="27"/>
      <c r="D2141" s="21"/>
      <c r="E2141" s="48"/>
      <c r="F2141" s="48"/>
    </row>
    <row r="2142" spans="1:6">
      <c r="A2142" s="26"/>
      <c r="B2142" s="27"/>
      <c r="D2142" s="21"/>
      <c r="E2142" s="48"/>
      <c r="F2142" s="48"/>
    </row>
    <row r="2143" spans="1:6">
      <c r="A2143" s="26"/>
      <c r="B2143" s="27"/>
      <c r="D2143" s="21"/>
      <c r="E2143" s="48"/>
      <c r="F2143" s="48"/>
    </row>
    <row r="2144" spans="1:6">
      <c r="A2144" s="26"/>
      <c r="B2144" s="27"/>
      <c r="D2144" s="21"/>
      <c r="E2144" s="48"/>
      <c r="F2144" s="48"/>
    </row>
    <row r="2145" spans="1:6">
      <c r="A2145" s="26"/>
      <c r="B2145" s="27"/>
      <c r="D2145" s="21"/>
      <c r="E2145" s="48"/>
      <c r="F2145" s="48"/>
    </row>
    <row r="2146" spans="1:6">
      <c r="A2146" s="26"/>
      <c r="B2146" s="27"/>
      <c r="D2146" s="21"/>
      <c r="E2146" s="48"/>
      <c r="F2146" s="48"/>
    </row>
    <row r="2147" spans="1:6">
      <c r="A2147" s="26"/>
      <c r="B2147" s="27"/>
      <c r="D2147" s="21"/>
      <c r="E2147" s="48"/>
      <c r="F2147" s="48"/>
    </row>
    <row r="2148" spans="1:6">
      <c r="A2148" s="26"/>
      <c r="B2148" s="27"/>
      <c r="D2148" s="21"/>
      <c r="E2148" s="48"/>
      <c r="F2148" s="48"/>
    </row>
    <row r="2149" spans="1:6">
      <c r="A2149" s="26"/>
      <c r="B2149" s="27"/>
      <c r="D2149" s="21"/>
      <c r="E2149" s="48"/>
      <c r="F2149" s="48"/>
    </row>
    <row r="2150" spans="1:6">
      <c r="A2150" s="26"/>
      <c r="B2150" s="27"/>
      <c r="D2150" s="21"/>
      <c r="E2150" s="48"/>
      <c r="F2150" s="48"/>
    </row>
    <row r="2151" spans="1:6">
      <c r="A2151" s="26"/>
      <c r="B2151" s="27"/>
      <c r="D2151" s="21"/>
      <c r="E2151" s="48"/>
      <c r="F2151" s="48"/>
    </row>
    <row r="2152" spans="1:6">
      <c r="A2152" s="26"/>
      <c r="B2152" s="27"/>
      <c r="D2152" s="21"/>
      <c r="E2152" s="48"/>
      <c r="F2152" s="48"/>
    </row>
    <row r="2153" spans="1:6">
      <c r="A2153" s="26"/>
      <c r="B2153" s="27"/>
      <c r="D2153" s="21"/>
      <c r="E2153" s="48"/>
      <c r="F2153" s="48"/>
    </row>
    <row r="2154" spans="1:6">
      <c r="A2154" s="26"/>
      <c r="B2154" s="27"/>
      <c r="D2154" s="21"/>
      <c r="E2154" s="48"/>
      <c r="F2154" s="48"/>
    </row>
    <row r="2155" spans="1:6">
      <c r="A2155" s="26"/>
      <c r="B2155" s="27"/>
      <c r="D2155" s="21"/>
      <c r="E2155" s="48"/>
      <c r="F2155" s="48"/>
    </row>
    <row r="2156" spans="1:6">
      <c r="A2156" s="26"/>
      <c r="B2156" s="27"/>
      <c r="D2156" s="21"/>
      <c r="E2156" s="48"/>
      <c r="F2156" s="48"/>
    </row>
    <row r="2157" spans="1:6">
      <c r="A2157" s="26"/>
      <c r="B2157" s="27"/>
      <c r="D2157" s="21"/>
      <c r="E2157" s="48"/>
      <c r="F2157" s="48"/>
    </row>
    <row r="2158" spans="1:6">
      <c r="A2158" s="26"/>
      <c r="B2158" s="27"/>
      <c r="D2158" s="21"/>
      <c r="E2158" s="48"/>
      <c r="F2158" s="48"/>
    </row>
    <row r="2159" spans="1:6">
      <c r="A2159" s="26"/>
      <c r="B2159" s="27"/>
      <c r="D2159" s="21"/>
      <c r="E2159" s="48"/>
      <c r="F2159" s="48"/>
    </row>
    <row r="2160" spans="1:6">
      <c r="A2160" s="26"/>
      <c r="B2160" s="27"/>
      <c r="D2160" s="21"/>
      <c r="E2160" s="48"/>
      <c r="F2160" s="48"/>
    </row>
    <row r="2161" spans="1:6">
      <c r="A2161" s="26"/>
      <c r="B2161" s="27"/>
      <c r="D2161" s="21"/>
      <c r="E2161" s="48"/>
      <c r="F2161" s="48"/>
    </row>
    <row r="2162" spans="1:6">
      <c r="A2162" s="26"/>
      <c r="B2162" s="27"/>
      <c r="D2162" s="21"/>
      <c r="E2162" s="48"/>
      <c r="F2162" s="48"/>
    </row>
    <row r="2163" spans="1:6">
      <c r="A2163" s="26"/>
      <c r="B2163" s="27"/>
      <c r="D2163" s="21"/>
      <c r="E2163" s="48"/>
      <c r="F2163" s="48"/>
    </row>
    <row r="2164" spans="1:6">
      <c r="A2164" s="26"/>
      <c r="B2164" s="27"/>
      <c r="D2164" s="21"/>
      <c r="E2164" s="48"/>
      <c r="F2164" s="48"/>
    </row>
    <row r="2165" spans="1:6">
      <c r="A2165" s="26"/>
      <c r="B2165" s="27"/>
      <c r="D2165" s="21"/>
      <c r="E2165" s="48"/>
      <c r="F2165" s="48"/>
    </row>
    <row r="2166" spans="1:6">
      <c r="A2166" s="26"/>
      <c r="B2166" s="27"/>
      <c r="D2166" s="21"/>
      <c r="E2166" s="48"/>
      <c r="F2166" s="48"/>
    </row>
    <row r="2167" spans="1:6">
      <c r="A2167" s="26"/>
      <c r="B2167" s="27"/>
      <c r="D2167" s="21"/>
      <c r="E2167" s="48"/>
      <c r="F2167" s="48"/>
    </row>
    <row r="2168" spans="1:6">
      <c r="A2168" s="26"/>
      <c r="B2168" s="27"/>
      <c r="D2168" s="21"/>
      <c r="E2168" s="48"/>
      <c r="F2168" s="48"/>
    </row>
    <row r="2169" spans="1:6">
      <c r="A2169" s="26"/>
      <c r="B2169" s="27"/>
      <c r="D2169" s="21"/>
      <c r="E2169" s="48"/>
      <c r="F2169" s="48"/>
    </row>
    <row r="2170" spans="1:6">
      <c r="A2170" s="26"/>
      <c r="B2170" s="27"/>
      <c r="D2170" s="21"/>
      <c r="E2170" s="48"/>
      <c r="F2170" s="48"/>
    </row>
    <row r="2171" spans="1:6">
      <c r="A2171" s="26"/>
      <c r="B2171" s="27"/>
      <c r="D2171" s="21"/>
      <c r="E2171" s="48"/>
      <c r="F2171" s="48"/>
    </row>
    <row r="2172" spans="1:6">
      <c r="A2172" s="26"/>
      <c r="B2172" s="27"/>
      <c r="D2172" s="21"/>
      <c r="E2172" s="48"/>
      <c r="F2172" s="48"/>
    </row>
    <row r="2173" spans="1:6">
      <c r="A2173" s="26"/>
      <c r="B2173" s="27"/>
      <c r="D2173" s="21"/>
      <c r="E2173" s="48"/>
      <c r="F2173" s="48"/>
    </row>
    <row r="2174" spans="1:6">
      <c r="A2174" s="26"/>
      <c r="B2174" s="27"/>
      <c r="D2174" s="21"/>
      <c r="E2174" s="48"/>
      <c r="F2174" s="48"/>
    </row>
    <row r="2175" spans="1:6">
      <c r="A2175" s="26"/>
      <c r="B2175" s="27"/>
      <c r="D2175" s="21"/>
      <c r="E2175" s="48"/>
      <c r="F2175" s="48"/>
    </row>
    <row r="2176" spans="1:6">
      <c r="A2176" s="26"/>
      <c r="B2176" s="27"/>
      <c r="D2176" s="21"/>
      <c r="E2176" s="48"/>
      <c r="F2176" s="48"/>
    </row>
    <row r="2177" spans="1:6">
      <c r="A2177" s="26"/>
      <c r="B2177" s="27"/>
      <c r="D2177" s="21"/>
      <c r="E2177" s="48"/>
      <c r="F2177" s="48"/>
    </row>
    <row r="2178" spans="1:6">
      <c r="A2178" s="26"/>
      <c r="B2178" s="27"/>
      <c r="D2178" s="21"/>
      <c r="E2178" s="48"/>
      <c r="F2178" s="48"/>
    </row>
    <row r="2179" spans="1:6">
      <c r="A2179" s="26"/>
      <c r="B2179" s="27"/>
      <c r="D2179" s="21"/>
      <c r="E2179" s="48"/>
      <c r="F2179" s="48"/>
    </row>
    <row r="2180" spans="1:6">
      <c r="A2180" s="26"/>
      <c r="B2180" s="27"/>
      <c r="D2180" s="21"/>
      <c r="E2180" s="48"/>
      <c r="F2180" s="48"/>
    </row>
    <row r="2181" spans="1:6">
      <c r="A2181" s="26"/>
      <c r="B2181" s="27"/>
      <c r="D2181" s="21"/>
      <c r="E2181" s="48"/>
      <c r="F2181" s="48"/>
    </row>
    <row r="2182" spans="1:6">
      <c r="A2182" s="26"/>
      <c r="B2182" s="27"/>
      <c r="D2182" s="21"/>
      <c r="E2182" s="48"/>
      <c r="F2182" s="48"/>
    </row>
    <row r="2183" spans="1:6">
      <c r="A2183" s="26"/>
      <c r="B2183" s="27"/>
      <c r="D2183" s="21"/>
      <c r="E2183" s="48"/>
      <c r="F2183" s="48"/>
    </row>
    <row r="2184" spans="1:6">
      <c r="A2184" s="26"/>
      <c r="B2184" s="27"/>
      <c r="D2184" s="21"/>
      <c r="E2184" s="48"/>
      <c r="F2184" s="48"/>
    </row>
    <row r="2185" spans="1:6">
      <c r="A2185" s="26"/>
      <c r="B2185" s="27"/>
      <c r="D2185" s="21"/>
      <c r="E2185" s="48"/>
      <c r="F2185" s="48"/>
    </row>
    <row r="2186" spans="1:6">
      <c r="A2186" s="26"/>
      <c r="B2186" s="27"/>
      <c r="D2186" s="21"/>
      <c r="E2186" s="48"/>
      <c r="F2186" s="48"/>
    </row>
    <row r="2187" spans="1:6">
      <c r="A2187" s="26"/>
      <c r="B2187" s="27"/>
      <c r="D2187" s="21"/>
      <c r="E2187" s="48"/>
      <c r="F2187" s="48"/>
    </row>
    <row r="2188" spans="1:6">
      <c r="A2188" s="26"/>
      <c r="B2188" s="27"/>
      <c r="D2188" s="21"/>
      <c r="E2188" s="48"/>
      <c r="F2188" s="48"/>
    </row>
    <row r="2189" spans="1:6">
      <c r="A2189" s="26"/>
      <c r="B2189" s="27"/>
      <c r="D2189" s="21"/>
      <c r="E2189" s="48"/>
      <c r="F2189" s="48"/>
    </row>
    <row r="2190" spans="1:6">
      <c r="A2190" s="26"/>
      <c r="B2190" s="27"/>
      <c r="D2190" s="21"/>
      <c r="E2190" s="48"/>
      <c r="F2190" s="48"/>
    </row>
    <row r="2191" spans="1:6">
      <c r="A2191" s="26"/>
      <c r="B2191" s="27"/>
      <c r="D2191" s="21"/>
      <c r="E2191" s="48"/>
      <c r="F2191" s="48"/>
    </row>
    <row r="2192" spans="1:6">
      <c r="A2192" s="26"/>
      <c r="B2192" s="27"/>
      <c r="D2192" s="21"/>
      <c r="E2192" s="48"/>
      <c r="F2192" s="48"/>
    </row>
    <row r="2193" spans="1:6">
      <c r="A2193" s="26"/>
      <c r="B2193" s="27"/>
      <c r="D2193" s="21"/>
      <c r="E2193" s="48"/>
      <c r="F2193" s="48"/>
    </row>
    <row r="2194" spans="1:6">
      <c r="A2194" s="26"/>
      <c r="B2194" s="27"/>
      <c r="D2194" s="21"/>
      <c r="E2194" s="48"/>
      <c r="F2194" s="48"/>
    </row>
    <row r="2195" spans="1:6">
      <c r="A2195" s="26"/>
      <c r="B2195" s="27"/>
      <c r="D2195" s="21"/>
      <c r="E2195" s="48"/>
      <c r="F2195" s="48"/>
    </row>
    <row r="2196" spans="1:6">
      <c r="A2196" s="26"/>
      <c r="B2196" s="27"/>
      <c r="D2196" s="21"/>
      <c r="E2196" s="48"/>
      <c r="F2196" s="48"/>
    </row>
    <row r="2197" spans="1:6">
      <c r="A2197" s="26"/>
      <c r="B2197" s="27"/>
      <c r="D2197" s="21"/>
      <c r="E2197" s="48"/>
      <c r="F2197" s="48"/>
    </row>
    <row r="2198" spans="1:6">
      <c r="A2198" s="26"/>
      <c r="B2198" s="27"/>
      <c r="D2198" s="21"/>
      <c r="E2198" s="48"/>
      <c r="F2198" s="48"/>
    </row>
    <row r="2199" spans="1:6">
      <c r="A2199" s="26"/>
      <c r="B2199" s="27"/>
      <c r="D2199" s="21"/>
      <c r="E2199" s="48"/>
      <c r="F2199" s="48"/>
    </row>
    <row r="2200" spans="1:6">
      <c r="A2200" s="26"/>
      <c r="B2200" s="27"/>
      <c r="D2200" s="21"/>
      <c r="E2200" s="48"/>
      <c r="F2200" s="48"/>
    </row>
    <row r="2201" spans="1:6">
      <c r="A2201" s="26"/>
      <c r="B2201" s="27"/>
      <c r="D2201" s="21"/>
      <c r="E2201" s="48"/>
      <c r="F2201" s="48"/>
    </row>
    <row r="2202" spans="1:6">
      <c r="A2202" s="26"/>
      <c r="B2202" s="27"/>
      <c r="D2202" s="21"/>
      <c r="E2202" s="48"/>
      <c r="F2202" s="48"/>
    </row>
    <row r="2203" spans="1:6">
      <c r="A2203" s="26"/>
      <c r="B2203" s="27"/>
      <c r="D2203" s="21"/>
      <c r="E2203" s="48"/>
      <c r="F2203" s="48"/>
    </row>
    <row r="2204" spans="1:6">
      <c r="A2204" s="26"/>
      <c r="B2204" s="27"/>
      <c r="D2204" s="21"/>
      <c r="E2204" s="48"/>
      <c r="F2204" s="48"/>
    </row>
    <row r="2205" spans="1:6">
      <c r="A2205" s="26"/>
      <c r="B2205" s="27"/>
      <c r="D2205" s="21"/>
      <c r="E2205" s="48"/>
      <c r="F2205" s="48"/>
    </row>
    <row r="2206" spans="1:6">
      <c r="A2206" s="26"/>
      <c r="B2206" s="27"/>
      <c r="D2206" s="21"/>
      <c r="E2206" s="48"/>
      <c r="F2206" s="48"/>
    </row>
    <row r="2207" spans="1:6">
      <c r="A2207" s="26"/>
      <c r="B2207" s="27"/>
      <c r="D2207" s="21"/>
      <c r="E2207" s="48"/>
      <c r="F2207" s="48"/>
    </row>
    <row r="2208" spans="1:6">
      <c r="A2208" s="26"/>
      <c r="B2208" s="27"/>
      <c r="D2208" s="21"/>
      <c r="E2208" s="48"/>
      <c r="F2208" s="48"/>
    </row>
    <row r="2209" spans="1:6">
      <c r="A2209" s="26"/>
      <c r="B2209" s="27"/>
      <c r="D2209" s="21"/>
      <c r="E2209" s="48"/>
      <c r="F2209" s="48"/>
    </row>
    <row r="2210" spans="1:6">
      <c r="A2210" s="26"/>
      <c r="B2210" s="27"/>
      <c r="D2210" s="21"/>
      <c r="E2210" s="48"/>
      <c r="F2210" s="48"/>
    </row>
    <row r="2211" spans="1:6">
      <c r="A2211" s="26"/>
      <c r="B2211" s="27"/>
      <c r="D2211" s="21"/>
      <c r="E2211" s="48"/>
      <c r="F2211" s="48"/>
    </row>
    <row r="2212" spans="1:6">
      <c r="A2212" s="26"/>
      <c r="B2212" s="27"/>
      <c r="D2212" s="21"/>
      <c r="E2212" s="48"/>
      <c r="F2212" s="48"/>
    </row>
    <row r="2213" spans="1:6">
      <c r="A2213" s="26"/>
      <c r="B2213" s="27"/>
      <c r="D2213" s="21"/>
      <c r="E2213" s="48"/>
      <c r="F2213" s="48"/>
    </row>
    <row r="2214" spans="1:6">
      <c r="A2214" s="26"/>
      <c r="B2214" s="27"/>
      <c r="D2214" s="21"/>
      <c r="E2214" s="48"/>
      <c r="F2214" s="48"/>
    </row>
    <row r="2215" spans="1:6">
      <c r="A2215" s="26"/>
      <c r="B2215" s="27"/>
      <c r="D2215" s="21"/>
      <c r="E2215" s="48"/>
      <c r="F2215" s="48"/>
    </row>
    <row r="2216" spans="1:6">
      <c r="A2216" s="26"/>
      <c r="B2216" s="27"/>
      <c r="D2216" s="21"/>
      <c r="E2216" s="48"/>
      <c r="F2216" s="48"/>
    </row>
    <row r="2217" spans="1:6">
      <c r="A2217" s="26"/>
      <c r="B2217" s="27"/>
      <c r="D2217" s="21"/>
      <c r="E2217" s="48"/>
      <c r="F2217" s="48"/>
    </row>
    <row r="2218" spans="1:6">
      <c r="A2218" s="26"/>
      <c r="B2218" s="27"/>
      <c r="D2218" s="21"/>
      <c r="E2218" s="48"/>
      <c r="F2218" s="48"/>
    </row>
    <row r="2219" spans="1:6">
      <c r="A2219" s="26"/>
      <c r="B2219" s="27"/>
      <c r="D2219" s="21"/>
      <c r="E2219" s="48"/>
      <c r="F2219" s="48"/>
    </row>
    <row r="2220" spans="1:6">
      <c r="A2220" s="26"/>
      <c r="B2220" s="27"/>
      <c r="D2220" s="21"/>
      <c r="E2220" s="48"/>
      <c r="F2220" s="48"/>
    </row>
    <row r="2221" spans="1:6">
      <c r="A2221" s="26"/>
      <c r="B2221" s="27"/>
      <c r="D2221" s="21"/>
      <c r="E2221" s="48"/>
      <c r="F2221" s="48"/>
    </row>
    <row r="2222" spans="1:6">
      <c r="A2222" s="26"/>
      <c r="B2222" s="27"/>
      <c r="D2222" s="21"/>
      <c r="E2222" s="48"/>
      <c r="F2222" s="48"/>
    </row>
    <row r="2223" spans="1:6">
      <c r="A2223" s="26"/>
      <c r="B2223" s="27"/>
      <c r="D2223" s="21"/>
      <c r="E2223" s="48"/>
      <c r="F2223" s="48"/>
    </row>
    <row r="2224" spans="1:6">
      <c r="A2224" s="26"/>
      <c r="B2224" s="27"/>
      <c r="D2224" s="21"/>
      <c r="E2224" s="48"/>
      <c r="F2224" s="48"/>
    </row>
    <row r="2225" spans="1:6">
      <c r="A2225" s="26"/>
      <c r="B2225" s="27"/>
      <c r="D2225" s="21"/>
      <c r="E2225" s="48"/>
      <c r="F2225" s="48"/>
    </row>
    <row r="2226" spans="1:6">
      <c r="A2226" s="26"/>
      <c r="B2226" s="27"/>
      <c r="D2226" s="21"/>
      <c r="E2226" s="48"/>
      <c r="F2226" s="48"/>
    </row>
    <row r="2227" spans="1:6">
      <c r="A2227" s="26"/>
      <c r="B2227" s="27"/>
      <c r="D2227" s="21"/>
      <c r="E2227" s="48"/>
      <c r="F2227" s="48"/>
    </row>
    <row r="2228" spans="1:6">
      <c r="A2228" s="26"/>
      <c r="B2228" s="27"/>
      <c r="D2228" s="21"/>
      <c r="E2228" s="48"/>
      <c r="F2228" s="48"/>
    </row>
    <row r="2229" spans="1:6">
      <c r="A2229" s="26"/>
      <c r="B2229" s="27"/>
      <c r="D2229" s="21"/>
      <c r="E2229" s="48"/>
      <c r="F2229" s="48"/>
    </row>
    <row r="2230" spans="1:6">
      <c r="A2230" s="26"/>
      <c r="B2230" s="27"/>
      <c r="D2230" s="21"/>
      <c r="E2230" s="48"/>
      <c r="F2230" s="48"/>
    </row>
    <row r="2231" spans="1:6">
      <c r="A2231" s="26"/>
      <c r="B2231" s="27"/>
      <c r="D2231" s="21"/>
      <c r="E2231" s="48"/>
      <c r="F2231" s="48"/>
    </row>
    <row r="2232" spans="1:6">
      <c r="A2232" s="26"/>
      <c r="B2232" s="27"/>
      <c r="D2232" s="21"/>
      <c r="E2232" s="48"/>
      <c r="F2232" s="48"/>
    </row>
    <row r="2233" spans="1:6">
      <c r="A2233" s="26"/>
      <c r="B2233" s="27"/>
      <c r="D2233" s="21"/>
      <c r="E2233" s="48"/>
      <c r="F2233" s="48"/>
    </row>
    <row r="2234" spans="1:6">
      <c r="A2234" s="26"/>
      <c r="B2234" s="27"/>
      <c r="D2234" s="21"/>
      <c r="E2234" s="48"/>
      <c r="F2234" s="48"/>
    </row>
    <row r="2235" spans="1:6">
      <c r="A2235" s="26"/>
      <c r="B2235" s="27"/>
      <c r="D2235" s="21"/>
      <c r="E2235" s="48"/>
      <c r="F2235" s="48"/>
    </row>
    <row r="2236" spans="1:6">
      <c r="A2236" s="26"/>
      <c r="B2236" s="27"/>
      <c r="D2236" s="21"/>
      <c r="E2236" s="48"/>
      <c r="F2236" s="48"/>
    </row>
    <row r="2237" spans="1:6">
      <c r="A2237" s="26"/>
      <c r="B2237" s="27"/>
      <c r="D2237" s="21"/>
      <c r="E2237" s="48"/>
      <c r="F2237" s="48"/>
    </row>
    <row r="2238" spans="1:6">
      <c r="A2238" s="26"/>
      <c r="B2238" s="27"/>
      <c r="D2238" s="21"/>
      <c r="E2238" s="48"/>
      <c r="F2238" s="48"/>
    </row>
    <row r="2239" spans="1:6">
      <c r="A2239" s="26"/>
      <c r="B2239" s="27"/>
      <c r="D2239" s="21"/>
      <c r="E2239" s="48"/>
      <c r="F2239" s="48"/>
    </row>
    <row r="2240" spans="1:6">
      <c r="A2240" s="26"/>
      <c r="B2240" s="27"/>
      <c r="D2240" s="21"/>
      <c r="E2240" s="48"/>
      <c r="F2240" s="48"/>
    </row>
    <row r="2241" spans="1:6">
      <c r="A2241" s="26"/>
      <c r="B2241" s="27"/>
      <c r="D2241" s="21"/>
      <c r="E2241" s="48"/>
      <c r="F2241" s="48"/>
    </row>
    <row r="2242" spans="1:6">
      <c r="A2242" s="26"/>
      <c r="B2242" s="27"/>
      <c r="D2242" s="21"/>
      <c r="E2242" s="48"/>
      <c r="F2242" s="48"/>
    </row>
    <row r="2243" spans="1:6">
      <c r="A2243" s="26"/>
      <c r="B2243" s="27"/>
      <c r="D2243" s="21"/>
      <c r="E2243" s="48"/>
      <c r="F2243" s="48"/>
    </row>
    <row r="2244" spans="1:6">
      <c r="A2244" s="26"/>
      <c r="B2244" s="27"/>
      <c r="D2244" s="21"/>
      <c r="E2244" s="48"/>
      <c r="F2244" s="48"/>
    </row>
    <row r="2245" spans="1:6">
      <c r="A2245" s="26"/>
      <c r="B2245" s="27"/>
      <c r="D2245" s="21"/>
      <c r="E2245" s="48"/>
      <c r="F2245" s="48"/>
    </row>
    <row r="2246" spans="1:6">
      <c r="A2246" s="26"/>
      <c r="B2246" s="27"/>
      <c r="D2246" s="21"/>
      <c r="E2246" s="48"/>
      <c r="F2246" s="48"/>
    </row>
    <row r="2247" spans="1:6">
      <c r="A2247" s="26"/>
      <c r="B2247" s="27"/>
      <c r="D2247" s="21"/>
      <c r="E2247" s="48"/>
      <c r="F2247" s="48"/>
    </row>
    <row r="2248" spans="1:6">
      <c r="A2248" s="26"/>
      <c r="B2248" s="27"/>
      <c r="D2248" s="21"/>
      <c r="E2248" s="48"/>
      <c r="F2248" s="48"/>
    </row>
    <row r="2249" spans="1:6">
      <c r="A2249" s="26"/>
      <c r="B2249" s="27"/>
      <c r="D2249" s="21"/>
      <c r="E2249" s="48"/>
      <c r="F2249" s="48"/>
    </row>
    <row r="2250" spans="1:6">
      <c r="A2250" s="26"/>
      <c r="B2250" s="27"/>
      <c r="D2250" s="21"/>
      <c r="E2250" s="48"/>
      <c r="F2250" s="48"/>
    </row>
    <row r="2251" spans="1:6">
      <c r="A2251" s="26"/>
      <c r="B2251" s="27"/>
      <c r="D2251" s="21"/>
      <c r="E2251" s="48"/>
      <c r="F2251" s="48"/>
    </row>
    <row r="2252" spans="1:6">
      <c r="A2252" s="26"/>
      <c r="B2252" s="27"/>
      <c r="D2252" s="21"/>
      <c r="E2252" s="48"/>
      <c r="F2252" s="48"/>
    </row>
    <row r="2253" spans="1:6">
      <c r="A2253" s="26"/>
      <c r="B2253" s="27"/>
      <c r="D2253" s="21"/>
      <c r="E2253" s="48"/>
      <c r="F2253" s="48"/>
    </row>
    <row r="2254" spans="1:6">
      <c r="A2254" s="26"/>
      <c r="B2254" s="27"/>
      <c r="D2254" s="21"/>
      <c r="E2254" s="48"/>
      <c r="F2254" s="48"/>
    </row>
    <row r="2255" spans="1:6">
      <c r="A2255" s="26"/>
      <c r="B2255" s="27"/>
      <c r="D2255" s="21"/>
      <c r="E2255" s="48"/>
      <c r="F2255" s="48"/>
    </row>
    <row r="2256" spans="1:6">
      <c r="A2256" s="26"/>
      <c r="B2256" s="27"/>
      <c r="D2256" s="21"/>
      <c r="E2256" s="48"/>
      <c r="F2256" s="48"/>
    </row>
    <row r="2257" spans="1:6">
      <c r="A2257" s="26"/>
      <c r="B2257" s="27"/>
      <c r="D2257" s="21"/>
      <c r="E2257" s="48"/>
      <c r="F2257" s="48"/>
    </row>
    <row r="2258" spans="1:6">
      <c r="A2258" s="26"/>
      <c r="B2258" s="27"/>
      <c r="D2258" s="21"/>
      <c r="E2258" s="48"/>
      <c r="F2258" s="48"/>
    </row>
    <row r="2259" spans="1:6">
      <c r="A2259" s="26"/>
      <c r="B2259" s="27"/>
      <c r="D2259" s="21"/>
      <c r="E2259" s="48"/>
      <c r="F2259" s="48"/>
    </row>
    <row r="2260" spans="1:6">
      <c r="A2260" s="26"/>
      <c r="B2260" s="27"/>
      <c r="D2260" s="21"/>
      <c r="E2260" s="48"/>
      <c r="F2260" s="48"/>
    </row>
    <row r="2261" spans="1:6">
      <c r="A2261" s="26"/>
      <c r="B2261" s="27"/>
      <c r="D2261" s="21"/>
      <c r="E2261" s="48"/>
      <c r="F2261" s="48"/>
    </row>
    <row r="2262" spans="1:6">
      <c r="A2262" s="26"/>
      <c r="B2262" s="27"/>
      <c r="D2262" s="21"/>
      <c r="E2262" s="48"/>
      <c r="F2262" s="48"/>
    </row>
    <row r="2263" spans="1:6">
      <c r="A2263" s="26"/>
      <c r="B2263" s="27"/>
      <c r="D2263" s="21"/>
      <c r="E2263" s="48"/>
      <c r="F2263" s="48"/>
    </row>
    <row r="2264" spans="1:6">
      <c r="A2264" s="26"/>
      <c r="B2264" s="27"/>
      <c r="D2264" s="21"/>
      <c r="E2264" s="48"/>
      <c r="F2264" s="48"/>
    </row>
    <row r="2265" spans="1:6">
      <c r="A2265" s="26"/>
      <c r="B2265" s="27"/>
      <c r="D2265" s="21"/>
      <c r="E2265" s="48"/>
      <c r="F2265" s="48"/>
    </row>
    <row r="2266" spans="1:6">
      <c r="A2266" s="26"/>
      <c r="B2266" s="27"/>
      <c r="D2266" s="21"/>
      <c r="E2266" s="48"/>
      <c r="F2266" s="48"/>
    </row>
    <row r="2267" spans="1:6">
      <c r="A2267" s="26"/>
      <c r="B2267" s="27"/>
      <c r="D2267" s="21"/>
      <c r="E2267" s="48"/>
      <c r="F2267" s="48"/>
    </row>
    <row r="2268" spans="1:6">
      <c r="A2268" s="26"/>
      <c r="B2268" s="27"/>
      <c r="D2268" s="21"/>
      <c r="E2268" s="48"/>
      <c r="F2268" s="48"/>
    </row>
    <row r="2269" spans="1:6">
      <c r="A2269" s="26"/>
      <c r="B2269" s="27"/>
      <c r="D2269" s="21"/>
      <c r="E2269" s="48"/>
      <c r="F2269" s="48"/>
    </row>
    <row r="2270" spans="1:6">
      <c r="A2270" s="26"/>
      <c r="B2270" s="27"/>
      <c r="D2270" s="21"/>
      <c r="E2270" s="48"/>
      <c r="F2270" s="48"/>
    </row>
    <row r="2271" spans="1:6">
      <c r="A2271" s="26"/>
      <c r="B2271" s="27"/>
      <c r="D2271" s="21"/>
      <c r="E2271" s="48"/>
      <c r="F2271" s="48"/>
    </row>
    <row r="2272" spans="1:6">
      <c r="A2272" s="26"/>
      <c r="B2272" s="27"/>
      <c r="D2272" s="21"/>
      <c r="E2272" s="48"/>
      <c r="F2272" s="48"/>
    </row>
    <row r="2273" spans="1:6">
      <c r="A2273" s="26"/>
      <c r="B2273" s="27"/>
      <c r="D2273" s="21"/>
      <c r="E2273" s="48"/>
      <c r="F2273" s="48"/>
    </row>
    <row r="2274" spans="1:6">
      <c r="A2274" s="26"/>
      <c r="B2274" s="27"/>
      <c r="D2274" s="21"/>
      <c r="E2274" s="48"/>
      <c r="F2274" s="48"/>
    </row>
    <row r="2275" spans="1:6">
      <c r="A2275" s="26"/>
      <c r="B2275" s="27"/>
      <c r="D2275" s="21"/>
      <c r="E2275" s="48"/>
      <c r="F2275" s="48"/>
    </row>
    <row r="2276" spans="1:6">
      <c r="A2276" s="26"/>
      <c r="B2276" s="27"/>
      <c r="D2276" s="21"/>
      <c r="E2276" s="48"/>
      <c r="F2276" s="48"/>
    </row>
    <row r="2277" spans="1:6">
      <c r="A2277" s="26"/>
      <c r="B2277" s="27"/>
      <c r="D2277" s="21"/>
      <c r="E2277" s="48"/>
      <c r="F2277" s="48"/>
    </row>
    <row r="2278" spans="1:6">
      <c r="A2278" s="26"/>
      <c r="B2278" s="27"/>
      <c r="D2278" s="21"/>
      <c r="E2278" s="48"/>
      <c r="F2278" s="48"/>
    </row>
    <row r="2279" spans="1:6">
      <c r="A2279" s="26"/>
      <c r="B2279" s="27"/>
      <c r="D2279" s="21"/>
      <c r="E2279" s="48"/>
      <c r="F2279" s="48"/>
    </row>
    <row r="2280" spans="1:6">
      <c r="A2280" s="26"/>
      <c r="B2280" s="27"/>
      <c r="D2280" s="21"/>
      <c r="E2280" s="48"/>
      <c r="F2280" s="48"/>
    </row>
    <row r="2281" spans="1:6">
      <c r="A2281" s="26"/>
      <c r="B2281" s="27"/>
      <c r="D2281" s="21"/>
      <c r="E2281" s="48"/>
      <c r="F2281" s="48"/>
    </row>
    <row r="2282" spans="1:6">
      <c r="A2282" s="26"/>
      <c r="B2282" s="27"/>
      <c r="D2282" s="21"/>
      <c r="E2282" s="48"/>
      <c r="F2282" s="48"/>
    </row>
    <row r="2283" spans="1:6">
      <c r="A2283" s="26"/>
      <c r="B2283" s="27"/>
      <c r="D2283" s="21"/>
      <c r="E2283" s="48"/>
      <c r="F2283" s="48"/>
    </row>
    <row r="2284" spans="1:6">
      <c r="A2284" s="26"/>
      <c r="B2284" s="27"/>
      <c r="D2284" s="21"/>
      <c r="E2284" s="48"/>
      <c r="F2284" s="48"/>
    </row>
    <row r="2285" spans="1:6">
      <c r="A2285" s="26"/>
      <c r="B2285" s="27"/>
      <c r="D2285" s="21"/>
      <c r="E2285" s="48"/>
      <c r="F2285" s="48"/>
    </row>
    <row r="2286" spans="1:6">
      <c r="A2286" s="26"/>
      <c r="B2286" s="27"/>
      <c r="D2286" s="21"/>
      <c r="E2286" s="48"/>
      <c r="F2286" s="48"/>
    </row>
    <row r="2287" spans="1:6">
      <c r="A2287" s="26"/>
      <c r="B2287" s="27"/>
      <c r="D2287" s="21"/>
      <c r="E2287" s="48"/>
      <c r="F2287" s="48"/>
    </row>
    <row r="2288" spans="1:6">
      <c r="A2288" s="26"/>
      <c r="B2288" s="27"/>
      <c r="D2288" s="21"/>
      <c r="E2288" s="48"/>
      <c r="F2288" s="48"/>
    </row>
    <row r="2289" spans="1:6">
      <c r="A2289" s="26"/>
      <c r="B2289" s="27"/>
      <c r="D2289" s="21"/>
      <c r="E2289" s="48"/>
      <c r="F2289" s="48"/>
    </row>
    <row r="2290" spans="1:6">
      <c r="A2290" s="26"/>
      <c r="B2290" s="27"/>
      <c r="D2290" s="21"/>
      <c r="E2290" s="48"/>
      <c r="F2290" s="48"/>
    </row>
    <row r="2291" spans="1:6">
      <c r="A2291" s="26"/>
      <c r="B2291" s="27"/>
      <c r="D2291" s="21"/>
      <c r="E2291" s="48"/>
      <c r="F2291" s="48"/>
    </row>
    <row r="2292" spans="1:6">
      <c r="A2292" s="26"/>
      <c r="B2292" s="27"/>
      <c r="D2292" s="21"/>
      <c r="E2292" s="48"/>
      <c r="F2292" s="48"/>
    </row>
    <row r="2293" spans="1:6">
      <c r="A2293" s="26"/>
      <c r="B2293" s="27"/>
      <c r="D2293" s="21"/>
      <c r="E2293" s="48"/>
      <c r="F2293" s="48"/>
    </row>
    <row r="2294" spans="1:6">
      <c r="A2294" s="26"/>
      <c r="B2294" s="27"/>
      <c r="D2294" s="21"/>
      <c r="E2294" s="48"/>
      <c r="F2294" s="48"/>
    </row>
    <row r="2295" spans="1:6">
      <c r="A2295" s="26"/>
      <c r="B2295" s="27"/>
      <c r="D2295" s="21"/>
      <c r="E2295" s="48"/>
      <c r="F2295" s="48"/>
    </row>
    <row r="2296" spans="1:6">
      <c r="A2296" s="26"/>
      <c r="B2296" s="27"/>
      <c r="D2296" s="21"/>
      <c r="E2296" s="48"/>
      <c r="F2296" s="48"/>
    </row>
    <row r="2297" spans="1:6">
      <c r="A2297" s="26"/>
      <c r="B2297" s="27"/>
      <c r="D2297" s="21"/>
      <c r="E2297" s="48"/>
      <c r="F2297" s="48"/>
    </row>
    <row r="2298" spans="1:6">
      <c r="A2298" s="26"/>
      <c r="B2298" s="27"/>
      <c r="D2298" s="21"/>
      <c r="E2298" s="48"/>
      <c r="F2298" s="48"/>
    </row>
    <row r="2299" spans="1:6">
      <c r="A2299" s="26"/>
      <c r="B2299" s="27"/>
      <c r="D2299" s="21"/>
      <c r="E2299" s="48"/>
      <c r="F2299" s="48"/>
    </row>
    <row r="2300" spans="1:6">
      <c r="A2300" s="26"/>
      <c r="B2300" s="27"/>
      <c r="D2300" s="21"/>
      <c r="E2300" s="48"/>
      <c r="F2300" s="48"/>
    </row>
    <row r="2301" spans="1:6">
      <c r="A2301" s="26"/>
      <c r="B2301" s="27"/>
      <c r="D2301" s="21"/>
      <c r="E2301" s="48"/>
      <c r="F2301" s="48"/>
    </row>
    <row r="2302" spans="1:6">
      <c r="A2302" s="26"/>
      <c r="B2302" s="27"/>
      <c r="D2302" s="21"/>
      <c r="E2302" s="48"/>
      <c r="F2302" s="48"/>
    </row>
    <row r="2303" spans="1:6">
      <c r="A2303" s="26"/>
      <c r="B2303" s="27"/>
      <c r="D2303" s="21"/>
      <c r="E2303" s="48"/>
      <c r="F2303" s="48"/>
    </row>
    <row r="2304" spans="1:6">
      <c r="A2304" s="26"/>
      <c r="B2304" s="27"/>
      <c r="D2304" s="21"/>
      <c r="E2304" s="48"/>
      <c r="F2304" s="48"/>
    </row>
    <row r="2305" spans="1:6">
      <c r="A2305" s="26"/>
      <c r="B2305" s="27"/>
      <c r="D2305" s="21"/>
      <c r="E2305" s="48"/>
      <c r="F2305" s="48"/>
    </row>
    <row r="2306" spans="1:6">
      <c r="A2306" s="26"/>
      <c r="B2306" s="27"/>
      <c r="D2306" s="21"/>
      <c r="E2306" s="48"/>
      <c r="F2306" s="48"/>
    </row>
    <row r="2307" spans="1:6">
      <c r="A2307" s="26"/>
      <c r="B2307" s="27"/>
      <c r="D2307" s="21"/>
      <c r="E2307" s="48"/>
      <c r="F2307" s="48"/>
    </row>
    <row r="2308" spans="1:6">
      <c r="A2308" s="26"/>
      <c r="B2308" s="27"/>
      <c r="D2308" s="21"/>
      <c r="E2308" s="48"/>
      <c r="F2308" s="48"/>
    </row>
    <row r="2309" spans="1:6">
      <c r="A2309" s="26"/>
      <c r="B2309" s="27"/>
      <c r="D2309" s="21"/>
      <c r="E2309" s="48"/>
      <c r="F2309" s="48"/>
    </row>
    <row r="2310" spans="1:6">
      <c r="A2310" s="26"/>
      <c r="B2310" s="27"/>
      <c r="D2310" s="21"/>
      <c r="E2310" s="48"/>
      <c r="F2310" s="48"/>
    </row>
    <row r="2311" spans="1:6">
      <c r="A2311" s="26"/>
      <c r="B2311" s="27"/>
      <c r="D2311" s="21"/>
      <c r="E2311" s="48"/>
      <c r="F2311" s="48"/>
    </row>
    <row r="2312" spans="1:6">
      <c r="A2312" s="26"/>
      <c r="B2312" s="27"/>
      <c r="D2312" s="21"/>
      <c r="E2312" s="48"/>
      <c r="F2312" s="48"/>
    </row>
    <row r="2313" spans="1:6">
      <c r="A2313" s="26"/>
      <c r="B2313" s="27"/>
      <c r="D2313" s="21"/>
      <c r="E2313" s="48"/>
      <c r="F2313" s="48"/>
    </row>
    <row r="2314" spans="1:6">
      <c r="A2314" s="26"/>
      <c r="B2314" s="27"/>
      <c r="D2314" s="21"/>
      <c r="E2314" s="48"/>
      <c r="F2314" s="48"/>
    </row>
    <row r="2315" spans="1:6">
      <c r="A2315" s="26"/>
      <c r="B2315" s="27"/>
      <c r="D2315" s="21"/>
      <c r="E2315" s="48"/>
      <c r="F2315" s="48"/>
    </row>
    <row r="2316" spans="1:6">
      <c r="A2316" s="26"/>
      <c r="B2316" s="27"/>
      <c r="D2316" s="21"/>
      <c r="E2316" s="48"/>
      <c r="F2316" s="48"/>
    </row>
    <row r="2317" spans="1:6">
      <c r="A2317" s="26"/>
      <c r="B2317" s="27"/>
      <c r="D2317" s="21"/>
      <c r="E2317" s="48"/>
      <c r="F2317" s="48"/>
    </row>
    <row r="2318" spans="1:6">
      <c r="A2318" s="26"/>
      <c r="B2318" s="27"/>
      <c r="D2318" s="21"/>
      <c r="E2318" s="48"/>
      <c r="F2318" s="48"/>
    </row>
    <row r="2319" spans="1:6">
      <c r="A2319" s="26"/>
      <c r="B2319" s="27"/>
      <c r="D2319" s="21"/>
      <c r="E2319" s="48"/>
      <c r="F2319" s="48"/>
    </row>
    <row r="2320" spans="1:6">
      <c r="A2320" s="26"/>
      <c r="B2320" s="27"/>
      <c r="D2320" s="21"/>
      <c r="E2320" s="48"/>
      <c r="F2320" s="48"/>
    </row>
    <row r="2321" spans="1:6">
      <c r="A2321" s="26"/>
      <c r="B2321" s="27"/>
      <c r="D2321" s="21"/>
      <c r="E2321" s="48"/>
      <c r="F2321" s="48"/>
    </row>
    <row r="2322" spans="1:6">
      <c r="A2322" s="26"/>
      <c r="B2322" s="27"/>
      <c r="D2322" s="21"/>
      <c r="E2322" s="48"/>
      <c r="F2322" s="48"/>
    </row>
    <row r="2323" spans="1:6">
      <c r="A2323" s="26"/>
      <c r="B2323" s="27"/>
      <c r="D2323" s="21"/>
      <c r="E2323" s="48"/>
      <c r="F2323" s="48"/>
    </row>
    <row r="2324" spans="1:6">
      <c r="A2324" s="26"/>
      <c r="B2324" s="27"/>
      <c r="D2324" s="21"/>
      <c r="E2324" s="48"/>
      <c r="F2324" s="48"/>
    </row>
    <row r="2325" spans="1:6">
      <c r="A2325" s="26"/>
      <c r="B2325" s="27"/>
      <c r="D2325" s="21"/>
      <c r="E2325" s="48"/>
      <c r="F2325" s="48"/>
    </row>
    <row r="2326" spans="1:6">
      <c r="A2326" s="26"/>
      <c r="B2326" s="27"/>
      <c r="D2326" s="21"/>
      <c r="E2326" s="48"/>
      <c r="F2326" s="48"/>
    </row>
    <row r="2327" spans="1:6">
      <c r="A2327" s="26"/>
      <c r="B2327" s="27"/>
      <c r="D2327" s="21"/>
      <c r="E2327" s="48"/>
      <c r="F2327" s="48"/>
    </row>
    <row r="2328" spans="1:6">
      <c r="A2328" s="26"/>
      <c r="B2328" s="27"/>
      <c r="D2328" s="21"/>
      <c r="E2328" s="48"/>
      <c r="F2328" s="48"/>
    </row>
    <row r="2329" spans="1:6">
      <c r="A2329" s="26"/>
      <c r="B2329" s="27"/>
      <c r="D2329" s="21"/>
      <c r="E2329" s="48"/>
      <c r="F2329" s="48"/>
    </row>
    <row r="2330" spans="1:6">
      <c r="A2330" s="26"/>
      <c r="B2330" s="27"/>
      <c r="D2330" s="21"/>
      <c r="E2330" s="48"/>
      <c r="F2330" s="48"/>
    </row>
    <row r="2331" spans="1:6">
      <c r="A2331" s="26"/>
      <c r="B2331" s="27"/>
      <c r="D2331" s="21"/>
      <c r="E2331" s="48"/>
      <c r="F2331" s="48"/>
    </row>
    <row r="2332" spans="1:6">
      <c r="A2332" s="26"/>
      <c r="B2332" s="27"/>
      <c r="D2332" s="21"/>
      <c r="E2332" s="48"/>
      <c r="F2332" s="48"/>
    </row>
    <row r="2333" spans="1:6">
      <c r="A2333" s="26"/>
      <c r="B2333" s="27"/>
      <c r="D2333" s="21"/>
      <c r="E2333" s="48"/>
      <c r="F2333" s="48"/>
    </row>
    <row r="2334" spans="1:6">
      <c r="A2334" s="26"/>
      <c r="B2334" s="27"/>
      <c r="D2334" s="21"/>
      <c r="E2334" s="48"/>
      <c r="F2334" s="48"/>
    </row>
    <row r="2335" spans="1:6">
      <c r="A2335" s="26"/>
      <c r="B2335" s="27"/>
      <c r="D2335" s="21"/>
      <c r="E2335" s="48"/>
      <c r="F2335" s="48"/>
    </row>
    <row r="2336" spans="1:6">
      <c r="A2336" s="26"/>
      <c r="B2336" s="27"/>
      <c r="D2336" s="21"/>
      <c r="E2336" s="48"/>
      <c r="F2336" s="48"/>
    </row>
    <row r="2337" spans="1:6">
      <c r="A2337" s="26"/>
      <c r="B2337" s="27"/>
      <c r="D2337" s="21"/>
      <c r="E2337" s="48"/>
      <c r="F2337" s="48"/>
    </row>
    <row r="2338" spans="1:6">
      <c r="A2338" s="26"/>
      <c r="B2338" s="27"/>
      <c r="D2338" s="21"/>
      <c r="E2338" s="48"/>
      <c r="F2338" s="48"/>
    </row>
    <row r="2339" spans="1:6">
      <c r="A2339" s="26"/>
      <c r="B2339" s="27"/>
      <c r="D2339" s="21"/>
      <c r="E2339" s="48"/>
      <c r="F2339" s="48"/>
    </row>
    <row r="2340" spans="1:6">
      <c r="A2340" s="26"/>
      <c r="B2340" s="27"/>
      <c r="D2340" s="21"/>
      <c r="E2340" s="48"/>
      <c r="F2340" s="48"/>
    </row>
    <row r="2341" spans="1:6">
      <c r="A2341" s="26"/>
      <c r="B2341" s="27"/>
      <c r="D2341" s="21"/>
      <c r="E2341" s="48"/>
      <c r="F2341" s="48"/>
    </row>
    <row r="2342" spans="1:6">
      <c r="A2342" s="26"/>
      <c r="B2342" s="27"/>
      <c r="D2342" s="21"/>
      <c r="E2342" s="48"/>
      <c r="F2342" s="48"/>
    </row>
    <row r="2343" spans="1:6">
      <c r="A2343" s="26"/>
      <c r="B2343" s="27"/>
      <c r="D2343" s="21"/>
      <c r="E2343" s="48"/>
      <c r="F2343" s="48"/>
    </row>
    <row r="2344" spans="1:6">
      <c r="A2344" s="26"/>
      <c r="B2344" s="27"/>
      <c r="D2344" s="21"/>
      <c r="E2344" s="48"/>
      <c r="F2344" s="48"/>
    </row>
    <row r="2345" spans="1:6">
      <c r="A2345" s="26"/>
      <c r="B2345" s="27"/>
      <c r="D2345" s="21"/>
      <c r="E2345" s="48"/>
      <c r="F2345" s="48"/>
    </row>
    <row r="2346" spans="1:6">
      <c r="A2346" s="26"/>
      <c r="B2346" s="27"/>
      <c r="D2346" s="21"/>
      <c r="E2346" s="48"/>
      <c r="F2346" s="48"/>
    </row>
    <row r="2347" spans="1:6">
      <c r="A2347" s="26"/>
      <c r="B2347" s="27"/>
      <c r="D2347" s="21"/>
      <c r="E2347" s="48"/>
      <c r="F2347" s="48"/>
    </row>
    <row r="2348" spans="1:6">
      <c r="A2348" s="26"/>
      <c r="B2348" s="27"/>
      <c r="D2348" s="21"/>
      <c r="E2348" s="48"/>
      <c r="F2348" s="48"/>
    </row>
    <row r="2349" spans="1:6">
      <c r="A2349" s="26"/>
      <c r="B2349" s="27"/>
      <c r="D2349" s="21"/>
      <c r="E2349" s="48"/>
      <c r="F2349" s="48"/>
    </row>
    <row r="2350" spans="1:6">
      <c r="A2350" s="26"/>
      <c r="B2350" s="27"/>
      <c r="D2350" s="21"/>
      <c r="E2350" s="48"/>
      <c r="F2350" s="48"/>
    </row>
    <row r="2351" spans="1:6">
      <c r="A2351" s="26"/>
      <c r="B2351" s="27"/>
      <c r="D2351" s="21"/>
      <c r="E2351" s="48"/>
      <c r="F2351" s="48"/>
    </row>
    <row r="2352" spans="1:6">
      <c r="A2352" s="26"/>
      <c r="B2352" s="27"/>
      <c r="D2352" s="21"/>
      <c r="E2352" s="48"/>
      <c r="F2352" s="48"/>
    </row>
    <row r="2353" spans="1:6">
      <c r="A2353" s="26"/>
      <c r="B2353" s="27"/>
      <c r="D2353" s="21"/>
      <c r="E2353" s="48"/>
      <c r="F2353" s="48"/>
    </row>
    <row r="2354" spans="1:6">
      <c r="A2354" s="26"/>
      <c r="B2354" s="27"/>
      <c r="D2354" s="21"/>
      <c r="E2354" s="48"/>
      <c r="F2354" s="48"/>
    </row>
    <row r="2355" spans="1:6">
      <c r="A2355" s="26"/>
      <c r="B2355" s="27"/>
      <c r="D2355" s="21"/>
      <c r="E2355" s="48"/>
      <c r="F2355" s="48"/>
    </row>
    <row r="2356" spans="1:6">
      <c r="A2356" s="26"/>
      <c r="B2356" s="27"/>
      <c r="D2356" s="21"/>
      <c r="E2356" s="48"/>
      <c r="F2356" s="48"/>
    </row>
    <row r="2357" spans="1:6">
      <c r="A2357" s="26"/>
      <c r="B2357" s="27"/>
      <c r="D2357" s="21"/>
      <c r="E2357" s="48"/>
      <c r="F2357" s="48"/>
    </row>
    <row r="2358" spans="1:6">
      <c r="A2358" s="26"/>
      <c r="B2358" s="27"/>
      <c r="D2358" s="21"/>
      <c r="E2358" s="48"/>
      <c r="F2358" s="48"/>
    </row>
    <row r="2359" spans="1:6">
      <c r="A2359" s="26"/>
      <c r="B2359" s="27"/>
      <c r="D2359" s="21"/>
      <c r="E2359" s="48"/>
      <c r="F2359" s="48"/>
    </row>
    <row r="2360" spans="1:6">
      <c r="A2360" s="26"/>
      <c r="B2360" s="27"/>
      <c r="D2360" s="21"/>
      <c r="E2360" s="48"/>
      <c r="F2360" s="48"/>
    </row>
    <row r="2361" spans="1:6">
      <c r="A2361" s="26"/>
      <c r="B2361" s="27"/>
      <c r="D2361" s="21"/>
      <c r="E2361" s="48"/>
      <c r="F2361" s="48"/>
    </row>
    <row r="2362" spans="1:6">
      <c r="A2362" s="26"/>
      <c r="B2362" s="27"/>
      <c r="D2362" s="21"/>
      <c r="E2362" s="48"/>
      <c r="F2362" s="48"/>
    </row>
    <row r="2363" spans="1:6">
      <c r="A2363" s="26"/>
      <c r="B2363" s="27"/>
      <c r="D2363" s="21"/>
      <c r="E2363" s="48"/>
      <c r="F2363" s="48"/>
    </row>
    <row r="2364" spans="1:6">
      <c r="A2364" s="26"/>
      <c r="B2364" s="27"/>
      <c r="D2364" s="21"/>
      <c r="E2364" s="48"/>
      <c r="F2364" s="48"/>
    </row>
    <row r="2365" spans="1:6">
      <c r="A2365" s="26"/>
      <c r="B2365" s="27"/>
      <c r="D2365" s="21"/>
      <c r="E2365" s="48"/>
      <c r="F2365" s="48"/>
    </row>
    <row r="2366" spans="1:6">
      <c r="A2366" s="26"/>
      <c r="B2366" s="27"/>
      <c r="D2366" s="21"/>
      <c r="E2366" s="48"/>
      <c r="F2366" s="48"/>
    </row>
    <row r="2367" spans="1:6">
      <c r="A2367" s="26"/>
      <c r="B2367" s="27"/>
      <c r="D2367" s="21"/>
      <c r="E2367" s="48"/>
      <c r="F2367" s="48"/>
    </row>
    <row r="2368" spans="1:6">
      <c r="A2368" s="26"/>
      <c r="B2368" s="27"/>
      <c r="D2368" s="21"/>
      <c r="E2368" s="48"/>
      <c r="F2368" s="48"/>
    </row>
    <row r="2369" spans="1:6">
      <c r="A2369" s="26"/>
      <c r="B2369" s="27"/>
      <c r="D2369" s="21"/>
      <c r="E2369" s="48"/>
      <c r="F2369" s="48"/>
    </row>
    <row r="2370" spans="1:6">
      <c r="A2370" s="26"/>
      <c r="B2370" s="27"/>
      <c r="D2370" s="21"/>
      <c r="E2370" s="48"/>
      <c r="F2370" s="48"/>
    </row>
    <row r="2371" spans="1:6">
      <c r="A2371" s="26"/>
      <c r="B2371" s="27"/>
      <c r="D2371" s="21"/>
      <c r="E2371" s="48"/>
      <c r="F2371" s="48"/>
    </row>
    <row r="2372" spans="1:6">
      <c r="A2372" s="26"/>
      <c r="B2372" s="27"/>
      <c r="D2372" s="21"/>
      <c r="E2372" s="48"/>
      <c r="F2372" s="48"/>
    </row>
    <row r="2373" spans="1:6">
      <c r="A2373" s="26"/>
      <c r="B2373" s="27"/>
      <c r="D2373" s="21"/>
      <c r="E2373" s="48"/>
      <c r="F2373" s="48"/>
    </row>
    <row r="2374" spans="1:6">
      <c r="A2374" s="26"/>
      <c r="B2374" s="27"/>
      <c r="D2374" s="21"/>
      <c r="E2374" s="48"/>
      <c r="F2374" s="48"/>
    </row>
    <row r="2375" spans="1:6">
      <c r="A2375" s="26"/>
      <c r="B2375" s="27"/>
      <c r="D2375" s="21"/>
      <c r="E2375" s="48"/>
      <c r="F2375" s="48"/>
    </row>
    <row r="2376" spans="1:6">
      <c r="A2376" s="26"/>
      <c r="B2376" s="27"/>
      <c r="D2376" s="21"/>
      <c r="E2376" s="48"/>
      <c r="F2376" s="48"/>
    </row>
    <row r="2377" spans="1:6">
      <c r="A2377" s="26"/>
      <c r="B2377" s="27"/>
      <c r="D2377" s="21"/>
      <c r="E2377" s="48"/>
      <c r="F2377" s="48"/>
    </row>
    <row r="2378" spans="1:6">
      <c r="A2378" s="26"/>
      <c r="B2378" s="27"/>
      <c r="D2378" s="21"/>
      <c r="E2378" s="48"/>
      <c r="F2378" s="48"/>
    </row>
    <row r="2379" spans="1:6">
      <c r="A2379" s="26"/>
      <c r="B2379" s="27"/>
      <c r="D2379" s="21"/>
      <c r="E2379" s="48"/>
      <c r="F2379" s="48"/>
    </row>
    <row r="2380" spans="1:6">
      <c r="A2380" s="26"/>
      <c r="B2380" s="27"/>
      <c r="D2380" s="21"/>
      <c r="E2380" s="48"/>
      <c r="F2380" s="48"/>
    </row>
    <row r="2381" spans="1:6">
      <c r="A2381" s="26"/>
      <c r="B2381" s="27"/>
      <c r="D2381" s="21"/>
      <c r="E2381" s="48"/>
      <c r="F2381" s="48"/>
    </row>
    <row r="2382" spans="1:6">
      <c r="A2382" s="26"/>
      <c r="B2382" s="27"/>
      <c r="D2382" s="21"/>
      <c r="E2382" s="48"/>
      <c r="F2382" s="48"/>
    </row>
    <row r="2383" spans="1:6">
      <c r="A2383" s="26"/>
      <c r="B2383" s="27"/>
      <c r="D2383" s="21"/>
      <c r="E2383" s="48"/>
      <c r="F2383" s="48"/>
    </row>
    <row r="2384" spans="1:6">
      <c r="A2384" s="26"/>
      <c r="B2384" s="27"/>
      <c r="D2384" s="21"/>
      <c r="E2384" s="48"/>
      <c r="F2384" s="48"/>
    </row>
    <row r="2385" spans="1:6">
      <c r="A2385" s="26"/>
      <c r="B2385" s="27"/>
      <c r="D2385" s="21"/>
      <c r="E2385" s="48"/>
      <c r="F2385" s="48"/>
    </row>
    <row r="2386" spans="1:6">
      <c r="A2386" s="26"/>
      <c r="B2386" s="27"/>
      <c r="D2386" s="21"/>
      <c r="E2386" s="48"/>
      <c r="F2386" s="48"/>
    </row>
    <row r="2387" spans="1:6">
      <c r="A2387" s="26"/>
      <c r="B2387" s="27"/>
      <c r="D2387" s="21"/>
      <c r="E2387" s="48"/>
      <c r="F2387" s="48"/>
    </row>
    <row r="2388" spans="1:6">
      <c r="A2388" s="26"/>
      <c r="B2388" s="27"/>
      <c r="D2388" s="21"/>
      <c r="E2388" s="48"/>
      <c r="F2388" s="48"/>
    </row>
    <row r="2389" spans="1:6">
      <c r="A2389" s="26"/>
      <c r="B2389" s="27"/>
      <c r="D2389" s="21"/>
      <c r="E2389" s="48"/>
      <c r="F2389" s="48"/>
    </row>
    <row r="2390" spans="1:6">
      <c r="A2390" s="26"/>
      <c r="B2390" s="27"/>
      <c r="D2390" s="21"/>
      <c r="E2390" s="48"/>
      <c r="F2390" s="48"/>
    </row>
    <row r="2391" spans="1:6">
      <c r="A2391" s="26"/>
      <c r="B2391" s="27"/>
      <c r="D2391" s="21"/>
      <c r="E2391" s="48"/>
      <c r="F2391" s="48"/>
    </row>
    <row r="2392" spans="1:6">
      <c r="A2392" s="26"/>
      <c r="B2392" s="27"/>
      <c r="D2392" s="21"/>
      <c r="E2392" s="48"/>
      <c r="F2392" s="48"/>
    </row>
    <row r="2393" spans="1:6">
      <c r="A2393" s="26"/>
      <c r="B2393" s="27"/>
      <c r="D2393" s="21"/>
      <c r="E2393" s="48"/>
      <c r="F2393" s="48"/>
    </row>
    <row r="2394" spans="1:6">
      <c r="A2394" s="26"/>
      <c r="B2394" s="27"/>
      <c r="D2394" s="21"/>
      <c r="E2394" s="48"/>
      <c r="F2394" s="48"/>
    </row>
    <row r="2395" spans="1:6">
      <c r="A2395" s="26"/>
      <c r="B2395" s="27"/>
      <c r="D2395" s="21"/>
      <c r="E2395" s="48"/>
      <c r="F2395" s="48"/>
    </row>
    <row r="2396" spans="1:6">
      <c r="A2396" s="26"/>
      <c r="B2396" s="27"/>
      <c r="D2396" s="21"/>
      <c r="E2396" s="48"/>
      <c r="F2396" s="48"/>
    </row>
    <row r="2397" spans="1:6">
      <c r="A2397" s="26"/>
      <c r="B2397" s="27"/>
      <c r="D2397" s="21"/>
      <c r="E2397" s="48"/>
      <c r="F2397" s="48"/>
    </row>
    <row r="2398" spans="1:6">
      <c r="A2398" s="26"/>
      <c r="B2398" s="27"/>
      <c r="D2398" s="21"/>
      <c r="E2398" s="48"/>
      <c r="F2398" s="48"/>
    </row>
    <row r="2399" spans="1:6">
      <c r="A2399" s="26"/>
      <c r="B2399" s="27"/>
      <c r="D2399" s="21"/>
      <c r="E2399" s="48"/>
      <c r="F2399" s="48"/>
    </row>
    <row r="2400" spans="1:6">
      <c r="A2400" s="26"/>
      <c r="B2400" s="27"/>
      <c r="D2400" s="21"/>
      <c r="E2400" s="48"/>
      <c r="F2400" s="48"/>
    </row>
    <row r="2401" spans="1:6">
      <c r="A2401" s="26"/>
      <c r="B2401" s="27"/>
      <c r="D2401" s="21"/>
      <c r="E2401" s="48"/>
      <c r="F2401" s="48"/>
    </row>
    <row r="2402" spans="1:6">
      <c r="A2402" s="26"/>
      <c r="B2402" s="27"/>
      <c r="D2402" s="21"/>
      <c r="E2402" s="48"/>
      <c r="F2402" s="48"/>
    </row>
    <row r="2403" spans="1:6">
      <c r="A2403" s="26"/>
      <c r="B2403" s="27"/>
      <c r="D2403" s="21"/>
      <c r="E2403" s="48"/>
      <c r="F2403" s="48"/>
    </row>
    <row r="2404" spans="1:6">
      <c r="A2404" s="26"/>
      <c r="B2404" s="27"/>
      <c r="D2404" s="21"/>
      <c r="E2404" s="48"/>
      <c r="F2404" s="48"/>
    </row>
    <row r="2405" spans="1:6">
      <c r="A2405" s="26"/>
      <c r="B2405" s="27"/>
      <c r="D2405" s="21"/>
      <c r="E2405" s="48"/>
      <c r="F2405" s="48"/>
    </row>
    <row r="2406" spans="1:6">
      <c r="A2406" s="26"/>
      <c r="B2406" s="27"/>
      <c r="D2406" s="21"/>
      <c r="E2406" s="48"/>
      <c r="F2406" s="48"/>
    </row>
    <row r="2407" spans="1:6">
      <c r="A2407" s="26"/>
      <c r="B2407" s="27"/>
      <c r="D2407" s="21"/>
      <c r="E2407" s="48"/>
      <c r="F2407" s="48"/>
    </row>
    <row r="2408" spans="1:6">
      <c r="A2408" s="26"/>
      <c r="B2408" s="27"/>
      <c r="D2408" s="21"/>
      <c r="E2408" s="48"/>
      <c r="F2408" s="48"/>
    </row>
    <row r="2409" spans="1:6">
      <c r="A2409" s="26"/>
      <c r="B2409" s="27"/>
      <c r="D2409" s="21"/>
      <c r="E2409" s="48"/>
      <c r="F2409" s="48"/>
    </row>
    <row r="2410" spans="1:6">
      <c r="A2410" s="26"/>
      <c r="B2410" s="27"/>
      <c r="D2410" s="21"/>
      <c r="E2410" s="48"/>
      <c r="F2410" s="48"/>
    </row>
    <row r="2411" spans="1:6">
      <c r="A2411" s="26"/>
      <c r="B2411" s="27"/>
      <c r="D2411" s="21"/>
      <c r="E2411" s="48"/>
      <c r="F2411" s="48"/>
    </row>
    <row r="2412" spans="1:6">
      <c r="A2412" s="26"/>
      <c r="B2412" s="27"/>
      <c r="D2412" s="21"/>
      <c r="E2412" s="48"/>
      <c r="F2412" s="48"/>
    </row>
    <row r="2413" spans="1:6">
      <c r="A2413" s="26"/>
      <c r="B2413" s="27"/>
      <c r="D2413" s="21"/>
      <c r="E2413" s="48"/>
      <c r="F2413" s="48"/>
    </row>
    <row r="2414" spans="1:6">
      <c r="A2414" s="26"/>
      <c r="B2414" s="27"/>
      <c r="D2414" s="21"/>
      <c r="E2414" s="48"/>
      <c r="F2414" s="48"/>
    </row>
    <row r="2415" spans="1:6">
      <c r="A2415" s="26"/>
      <c r="B2415" s="27"/>
      <c r="D2415" s="21"/>
      <c r="E2415" s="48"/>
      <c r="F2415" s="48"/>
    </row>
    <row r="2416" spans="1:6">
      <c r="A2416" s="26"/>
      <c r="B2416" s="27"/>
      <c r="D2416" s="21"/>
      <c r="E2416" s="48"/>
      <c r="F2416" s="48"/>
    </row>
    <row r="2417" spans="1:6">
      <c r="A2417" s="26"/>
      <c r="B2417" s="27"/>
      <c r="D2417" s="21"/>
      <c r="E2417" s="48"/>
      <c r="F2417" s="48"/>
    </row>
    <row r="2418" spans="1:6">
      <c r="A2418" s="26"/>
      <c r="B2418" s="27"/>
      <c r="D2418" s="21"/>
      <c r="E2418" s="48"/>
      <c r="F2418" s="48"/>
    </row>
    <row r="2419" spans="1:6">
      <c r="A2419" s="26"/>
      <c r="B2419" s="27"/>
      <c r="D2419" s="21"/>
      <c r="E2419" s="48"/>
      <c r="F2419" s="48"/>
    </row>
    <row r="2420" spans="1:6">
      <c r="A2420" s="26"/>
      <c r="B2420" s="27"/>
      <c r="D2420" s="21"/>
      <c r="E2420" s="48"/>
      <c r="F2420" s="48"/>
    </row>
    <row r="2421" spans="1:6">
      <c r="A2421" s="26"/>
      <c r="B2421" s="27"/>
      <c r="D2421" s="21"/>
      <c r="E2421" s="48"/>
      <c r="F2421" s="48"/>
    </row>
    <row r="2422" spans="1:6">
      <c r="A2422" s="26"/>
      <c r="B2422" s="27"/>
      <c r="D2422" s="21"/>
      <c r="E2422" s="48"/>
      <c r="F2422" s="48"/>
    </row>
    <row r="2423" spans="1:6">
      <c r="A2423" s="26"/>
      <c r="B2423" s="27"/>
      <c r="D2423" s="21"/>
      <c r="E2423" s="48"/>
      <c r="F2423" s="48"/>
    </row>
    <row r="2424" spans="1:6">
      <c r="A2424" s="26"/>
      <c r="B2424" s="27"/>
      <c r="D2424" s="21"/>
      <c r="E2424" s="48"/>
      <c r="F2424" s="48"/>
    </row>
    <row r="2425" spans="1:6">
      <c r="A2425" s="26"/>
      <c r="B2425" s="27"/>
      <c r="D2425" s="21"/>
      <c r="E2425" s="48"/>
      <c r="F2425" s="48"/>
    </row>
    <row r="2426" spans="1:6">
      <c r="A2426" s="26"/>
      <c r="B2426" s="27"/>
      <c r="D2426" s="21"/>
      <c r="E2426" s="48"/>
      <c r="F2426" s="48"/>
    </row>
    <row r="2427" spans="1:6">
      <c r="A2427" s="26"/>
      <c r="B2427" s="27"/>
      <c r="D2427" s="21"/>
      <c r="E2427" s="48"/>
      <c r="F2427" s="48"/>
    </row>
    <row r="2428" spans="1:6">
      <c r="A2428" s="26"/>
      <c r="B2428" s="27"/>
      <c r="D2428" s="21"/>
      <c r="E2428" s="48"/>
      <c r="F2428" s="48"/>
    </row>
    <row r="2429" spans="1:6">
      <c r="A2429" s="26"/>
      <c r="B2429" s="27"/>
      <c r="D2429" s="21"/>
      <c r="E2429" s="48"/>
      <c r="F2429" s="48"/>
    </row>
    <row r="2430" spans="1:6">
      <c r="A2430" s="26"/>
      <c r="B2430" s="27"/>
      <c r="D2430" s="21"/>
      <c r="E2430" s="48"/>
      <c r="F2430" s="48"/>
    </row>
    <row r="2431" spans="1:6">
      <c r="A2431" s="26"/>
      <c r="B2431" s="27"/>
      <c r="D2431" s="21"/>
      <c r="E2431" s="48"/>
      <c r="F2431" s="48"/>
    </row>
    <row r="2432" spans="1:6">
      <c r="A2432" s="26"/>
      <c r="B2432" s="27"/>
      <c r="D2432" s="21"/>
      <c r="E2432" s="48"/>
      <c r="F2432" s="48"/>
    </row>
    <row r="2433" spans="1:6">
      <c r="A2433" s="26"/>
      <c r="B2433" s="27"/>
      <c r="D2433" s="21"/>
      <c r="E2433" s="48"/>
      <c r="F2433" s="48"/>
    </row>
    <row r="2434" spans="1:6">
      <c r="A2434" s="26"/>
      <c r="B2434" s="27"/>
      <c r="D2434" s="21"/>
      <c r="E2434" s="48"/>
      <c r="F2434" s="48"/>
    </row>
    <row r="2435" spans="1:6">
      <c r="A2435" s="26"/>
      <c r="B2435" s="27"/>
      <c r="D2435" s="21"/>
      <c r="E2435" s="48"/>
      <c r="F2435" s="48"/>
    </row>
    <row r="2436" spans="1:6">
      <c r="A2436" s="26"/>
      <c r="B2436" s="27"/>
      <c r="D2436" s="21"/>
      <c r="E2436" s="48"/>
      <c r="F2436" s="48"/>
    </row>
    <row r="2437" spans="1:6">
      <c r="A2437" s="26"/>
      <c r="B2437" s="27"/>
      <c r="D2437" s="21"/>
      <c r="E2437" s="48"/>
      <c r="F2437" s="48"/>
    </row>
    <row r="2438" spans="1:6">
      <c r="A2438" s="26"/>
      <c r="B2438" s="27"/>
      <c r="D2438" s="21"/>
      <c r="E2438" s="48"/>
      <c r="F2438" s="48"/>
    </row>
    <row r="2439" spans="1:6">
      <c r="A2439" s="26"/>
      <c r="B2439" s="27"/>
      <c r="D2439" s="21"/>
      <c r="E2439" s="48"/>
      <c r="F2439" s="48"/>
    </row>
    <row r="2440" spans="1:6">
      <c r="A2440" s="26"/>
      <c r="B2440" s="27"/>
      <c r="D2440" s="21"/>
      <c r="E2440" s="48"/>
      <c r="F2440" s="48"/>
    </row>
    <row r="2441" spans="1:6">
      <c r="A2441" s="26"/>
      <c r="B2441" s="27"/>
      <c r="D2441" s="21"/>
      <c r="E2441" s="48"/>
      <c r="F2441" s="48"/>
    </row>
    <row r="2442" spans="1:6">
      <c r="A2442" s="26"/>
      <c r="B2442" s="27"/>
      <c r="D2442" s="21"/>
      <c r="E2442" s="48"/>
      <c r="F2442" s="48"/>
    </row>
    <row r="2443" spans="1:6">
      <c r="A2443" s="26"/>
      <c r="B2443" s="27"/>
      <c r="D2443" s="21"/>
      <c r="E2443" s="48"/>
      <c r="F2443" s="48"/>
    </row>
    <row r="2444" spans="1:6">
      <c r="A2444" s="26"/>
      <c r="B2444" s="27"/>
      <c r="D2444" s="21"/>
      <c r="E2444" s="48"/>
      <c r="F2444" s="48"/>
    </row>
    <row r="2445" spans="1:6">
      <c r="A2445" s="26"/>
      <c r="B2445" s="27"/>
      <c r="D2445" s="21"/>
      <c r="E2445" s="48"/>
      <c r="F2445" s="48"/>
    </row>
    <row r="2446" spans="1:6">
      <c r="A2446" s="26"/>
      <c r="B2446" s="27"/>
      <c r="D2446" s="21"/>
      <c r="E2446" s="48"/>
      <c r="F2446" s="48"/>
    </row>
    <row r="2447" spans="1:6">
      <c r="A2447" s="26"/>
      <c r="B2447" s="27"/>
      <c r="D2447" s="21"/>
      <c r="E2447" s="48"/>
      <c r="F2447" s="48"/>
    </row>
    <row r="2448" spans="1:6">
      <c r="A2448" s="26"/>
      <c r="B2448" s="27"/>
      <c r="D2448" s="21"/>
      <c r="E2448" s="48"/>
      <c r="F2448" s="48"/>
    </row>
    <row r="2449" spans="1:6">
      <c r="A2449" s="26"/>
      <c r="B2449" s="27"/>
      <c r="D2449" s="21"/>
      <c r="E2449" s="48"/>
      <c r="F2449" s="48"/>
    </row>
    <row r="2450" spans="1:6">
      <c r="A2450" s="26"/>
      <c r="B2450" s="27"/>
      <c r="D2450" s="21"/>
      <c r="E2450" s="48"/>
      <c r="F2450" s="48"/>
    </row>
    <row r="2451" spans="1:6">
      <c r="A2451" s="26"/>
      <c r="B2451" s="27"/>
      <c r="D2451" s="21"/>
      <c r="E2451" s="48"/>
      <c r="F2451" s="48"/>
    </row>
    <row r="2452" spans="1:6">
      <c r="A2452" s="26"/>
      <c r="B2452" s="27"/>
      <c r="D2452" s="21"/>
      <c r="E2452" s="48"/>
      <c r="F2452" s="48"/>
    </row>
    <row r="2453" spans="1:6">
      <c r="A2453" s="26"/>
      <c r="B2453" s="27"/>
      <c r="D2453" s="21"/>
      <c r="E2453" s="48"/>
      <c r="F2453" s="48"/>
    </row>
    <row r="2454" spans="1:6">
      <c r="A2454" s="26"/>
      <c r="B2454" s="27"/>
      <c r="D2454" s="21"/>
      <c r="E2454" s="48"/>
      <c r="F2454" s="48"/>
    </row>
    <row r="2455" spans="1:6">
      <c r="A2455" s="26"/>
      <c r="B2455" s="27"/>
      <c r="D2455" s="21"/>
      <c r="E2455" s="48"/>
      <c r="F2455" s="48"/>
    </row>
    <row r="2456" spans="1:6">
      <c r="A2456" s="26"/>
      <c r="B2456" s="27"/>
      <c r="D2456" s="21"/>
      <c r="E2456" s="48"/>
      <c r="F2456" s="48"/>
    </row>
    <row r="2457" spans="1:6">
      <c r="A2457" s="26"/>
      <c r="B2457" s="27"/>
      <c r="D2457" s="21"/>
      <c r="E2457" s="48"/>
      <c r="F2457" s="48"/>
    </row>
    <row r="2458" spans="1:6">
      <c r="A2458" s="26"/>
      <c r="B2458" s="27"/>
      <c r="D2458" s="21"/>
      <c r="E2458" s="48"/>
      <c r="F2458" s="48"/>
    </row>
    <row r="2459" spans="1:6">
      <c r="A2459" s="26"/>
      <c r="B2459" s="27"/>
      <c r="D2459" s="21"/>
      <c r="E2459" s="48"/>
      <c r="F2459" s="48"/>
    </row>
    <row r="2460" spans="1:6">
      <c r="A2460" s="26"/>
      <c r="B2460" s="27"/>
      <c r="D2460" s="21"/>
      <c r="E2460" s="48"/>
      <c r="F2460" s="48"/>
    </row>
    <row r="2461" spans="1:6">
      <c r="A2461" s="26"/>
      <c r="B2461" s="27"/>
      <c r="D2461" s="21"/>
      <c r="E2461" s="48"/>
      <c r="F2461" s="48"/>
    </row>
    <row r="2462" spans="1:6">
      <c r="A2462" s="26"/>
      <c r="B2462" s="27"/>
      <c r="D2462" s="21"/>
      <c r="E2462" s="48"/>
      <c r="F2462" s="48"/>
    </row>
    <row r="2463" spans="1:6">
      <c r="A2463" s="26"/>
      <c r="B2463" s="27"/>
      <c r="D2463" s="21"/>
      <c r="E2463" s="48"/>
      <c r="F2463" s="48"/>
    </row>
    <row r="2464" spans="1:6">
      <c r="A2464" s="26"/>
      <c r="B2464" s="27"/>
      <c r="D2464" s="21"/>
      <c r="E2464" s="48"/>
      <c r="F2464" s="48"/>
    </row>
    <row r="2465" spans="1:6">
      <c r="A2465" s="26"/>
      <c r="B2465" s="27"/>
      <c r="D2465" s="21"/>
      <c r="E2465" s="48"/>
      <c r="F2465" s="48"/>
    </row>
    <row r="2466" spans="1:6">
      <c r="A2466" s="26"/>
      <c r="B2466" s="27"/>
      <c r="D2466" s="21"/>
      <c r="E2466" s="48"/>
      <c r="F2466" s="48"/>
    </row>
    <row r="2467" spans="1:6">
      <c r="A2467" s="26"/>
      <c r="B2467" s="27"/>
      <c r="D2467" s="21"/>
      <c r="E2467" s="48"/>
      <c r="F2467" s="48"/>
    </row>
    <row r="2468" spans="1:6">
      <c r="A2468" s="26"/>
      <c r="B2468" s="27"/>
      <c r="D2468" s="21"/>
      <c r="E2468" s="48"/>
      <c r="F2468" s="48"/>
    </row>
    <row r="2469" spans="1:6">
      <c r="A2469" s="26"/>
      <c r="B2469" s="27"/>
      <c r="D2469" s="21"/>
      <c r="E2469" s="48"/>
      <c r="F2469" s="48"/>
    </row>
    <row r="2470" spans="1:6">
      <c r="A2470" s="26"/>
      <c r="B2470" s="27"/>
      <c r="D2470" s="21"/>
      <c r="E2470" s="48"/>
      <c r="F2470" s="48"/>
    </row>
    <row r="2471" spans="1:6">
      <c r="A2471" s="26"/>
      <c r="B2471" s="27"/>
      <c r="D2471" s="21"/>
      <c r="E2471" s="48"/>
      <c r="F2471" s="48"/>
    </row>
    <row r="2472" spans="1:6">
      <c r="A2472" s="26"/>
      <c r="B2472" s="27"/>
      <c r="D2472" s="21"/>
      <c r="E2472" s="48"/>
      <c r="F2472" s="48"/>
    </row>
    <row r="2473" spans="1:6">
      <c r="A2473" s="26"/>
      <c r="B2473" s="27"/>
      <c r="D2473" s="21"/>
      <c r="E2473" s="48"/>
      <c r="F2473" s="48"/>
    </row>
    <row r="2474" spans="1:6">
      <c r="A2474" s="26"/>
      <c r="B2474" s="27"/>
      <c r="D2474" s="21"/>
      <c r="E2474" s="48"/>
      <c r="F2474" s="48"/>
    </row>
    <row r="2475" spans="1:6">
      <c r="A2475" s="26"/>
      <c r="B2475" s="27"/>
      <c r="D2475" s="21"/>
      <c r="E2475" s="48"/>
      <c r="F2475" s="48"/>
    </row>
    <row r="2476" spans="1:6">
      <c r="A2476" s="26"/>
      <c r="B2476" s="27"/>
      <c r="D2476" s="21"/>
      <c r="E2476" s="48"/>
      <c r="F2476" s="48"/>
    </row>
    <row r="2477" spans="1:6">
      <c r="A2477" s="26"/>
      <c r="B2477" s="27"/>
      <c r="D2477" s="21"/>
      <c r="E2477" s="48"/>
      <c r="F2477" s="48"/>
    </row>
    <row r="2478" spans="1:6">
      <c r="A2478" s="26"/>
      <c r="B2478" s="27"/>
      <c r="D2478" s="21"/>
      <c r="E2478" s="48"/>
      <c r="F2478" s="48"/>
    </row>
    <row r="2479" spans="1:6">
      <c r="A2479" s="26"/>
      <c r="B2479" s="27"/>
      <c r="D2479" s="21"/>
      <c r="E2479" s="48"/>
      <c r="F2479" s="48"/>
    </row>
    <row r="2480" spans="1:6">
      <c r="A2480" s="26"/>
      <c r="B2480" s="27"/>
      <c r="D2480" s="21"/>
      <c r="E2480" s="48"/>
      <c r="F2480" s="48"/>
    </row>
    <row r="2481" spans="1:6">
      <c r="A2481" s="26"/>
      <c r="B2481" s="27"/>
      <c r="D2481" s="21"/>
      <c r="E2481" s="48"/>
      <c r="F2481" s="48"/>
    </row>
    <row r="2482" spans="1:6">
      <c r="A2482" s="26"/>
      <c r="B2482" s="27"/>
      <c r="D2482" s="21"/>
      <c r="E2482" s="48"/>
      <c r="F2482" s="48"/>
    </row>
    <row r="2483" spans="1:6">
      <c r="A2483" s="26"/>
      <c r="B2483" s="27"/>
      <c r="D2483" s="21"/>
      <c r="E2483" s="48"/>
      <c r="F2483" s="48"/>
    </row>
    <row r="2484" spans="1:6">
      <c r="A2484" s="26"/>
      <c r="B2484" s="27"/>
      <c r="D2484" s="21"/>
      <c r="E2484" s="48"/>
      <c r="F2484" s="48"/>
    </row>
    <row r="2485" spans="1:6">
      <c r="A2485" s="26"/>
      <c r="B2485" s="27"/>
      <c r="D2485" s="21"/>
      <c r="E2485" s="48"/>
      <c r="F2485" s="48"/>
    </row>
    <row r="2486" spans="1:6">
      <c r="A2486" s="26"/>
      <c r="B2486" s="27"/>
      <c r="D2486" s="21"/>
      <c r="E2486" s="48"/>
      <c r="F2486" s="48"/>
    </row>
    <row r="2487" spans="1:6">
      <c r="A2487" s="26"/>
      <c r="B2487" s="27"/>
      <c r="D2487" s="21"/>
      <c r="E2487" s="48"/>
      <c r="F2487" s="48"/>
    </row>
    <row r="2488" spans="1:6">
      <c r="A2488" s="26"/>
      <c r="B2488" s="27"/>
      <c r="D2488" s="21"/>
      <c r="E2488" s="48"/>
      <c r="F2488" s="48"/>
    </row>
    <row r="2489" spans="1:6">
      <c r="A2489" s="26"/>
      <c r="B2489" s="27"/>
      <c r="D2489" s="21"/>
      <c r="E2489" s="48"/>
      <c r="F2489" s="48"/>
    </row>
    <row r="2490" spans="1:6">
      <c r="A2490" s="26"/>
      <c r="B2490" s="27"/>
      <c r="D2490" s="21"/>
      <c r="E2490" s="48"/>
      <c r="F2490" s="48"/>
    </row>
    <row r="2491" spans="1:6">
      <c r="A2491" s="26"/>
      <c r="B2491" s="27"/>
      <c r="D2491" s="21"/>
      <c r="E2491" s="48"/>
      <c r="F2491" s="48"/>
    </row>
    <row r="2492" spans="1:6">
      <c r="A2492" s="26"/>
      <c r="B2492" s="27"/>
      <c r="D2492" s="21"/>
      <c r="E2492" s="48"/>
      <c r="F2492" s="48"/>
    </row>
    <row r="2493" spans="1:6">
      <c r="A2493" s="26"/>
      <c r="B2493" s="27"/>
      <c r="D2493" s="21"/>
      <c r="E2493" s="48"/>
      <c r="F2493" s="48"/>
    </row>
    <row r="2494" spans="1:6">
      <c r="A2494" s="26"/>
      <c r="B2494" s="27"/>
      <c r="D2494" s="21"/>
      <c r="E2494" s="48"/>
      <c r="F2494" s="48"/>
    </row>
    <row r="2495" spans="1:6">
      <c r="A2495" s="26"/>
      <c r="B2495" s="27"/>
      <c r="D2495" s="21"/>
      <c r="E2495" s="48"/>
      <c r="F2495" s="48"/>
    </row>
    <row r="2496" spans="1:6">
      <c r="A2496" s="26"/>
      <c r="B2496" s="27"/>
      <c r="D2496" s="21"/>
      <c r="E2496" s="48"/>
      <c r="F2496" s="48"/>
    </row>
    <row r="2497" spans="1:6">
      <c r="A2497" s="26"/>
      <c r="B2497" s="27"/>
      <c r="D2497" s="21"/>
      <c r="E2497" s="48"/>
      <c r="F2497" s="48"/>
    </row>
    <row r="2498" spans="1:6">
      <c r="A2498" s="26"/>
      <c r="B2498" s="27"/>
      <c r="D2498" s="21"/>
      <c r="E2498" s="48"/>
      <c r="F2498" s="48"/>
    </row>
    <row r="2499" spans="1:6">
      <c r="A2499" s="26"/>
      <c r="B2499" s="27"/>
      <c r="D2499" s="21"/>
      <c r="E2499" s="48"/>
      <c r="F2499" s="48"/>
    </row>
    <row r="2500" spans="1:6">
      <c r="A2500" s="26"/>
      <c r="B2500" s="27"/>
      <c r="D2500" s="21"/>
      <c r="E2500" s="48"/>
      <c r="F2500" s="48"/>
    </row>
    <row r="2501" spans="1:6">
      <c r="A2501" s="26"/>
      <c r="B2501" s="27"/>
      <c r="D2501" s="21"/>
      <c r="E2501" s="48"/>
      <c r="F2501" s="48"/>
    </row>
    <row r="2502" spans="1:6">
      <c r="A2502" s="26"/>
      <c r="B2502" s="27"/>
      <c r="D2502" s="21"/>
      <c r="E2502" s="48"/>
      <c r="F2502" s="48"/>
    </row>
    <row r="2503" spans="1:6">
      <c r="A2503" s="26"/>
      <c r="B2503" s="27"/>
      <c r="D2503" s="21"/>
      <c r="E2503" s="48"/>
      <c r="F2503" s="48"/>
    </row>
    <row r="2504" spans="1:6">
      <c r="A2504" s="26"/>
      <c r="B2504" s="27"/>
      <c r="D2504" s="21"/>
      <c r="E2504" s="48"/>
      <c r="F2504" s="48"/>
    </row>
    <row r="2505" spans="1:6">
      <c r="A2505" s="26"/>
      <c r="B2505" s="27"/>
      <c r="D2505" s="21"/>
      <c r="E2505" s="48"/>
      <c r="F2505" s="48"/>
    </row>
    <row r="2506" spans="1:6">
      <c r="A2506" s="26"/>
      <c r="B2506" s="27"/>
      <c r="D2506" s="21"/>
      <c r="E2506" s="48"/>
      <c r="F2506" s="48"/>
    </row>
    <row r="2507" spans="1:6">
      <c r="A2507" s="26"/>
      <c r="B2507" s="27"/>
      <c r="D2507" s="21"/>
      <c r="E2507" s="48"/>
      <c r="F2507" s="48"/>
    </row>
    <row r="2508" spans="1:6">
      <c r="A2508" s="26"/>
      <c r="B2508" s="27"/>
      <c r="D2508" s="21"/>
      <c r="E2508" s="48"/>
      <c r="F2508" s="48"/>
    </row>
    <row r="2509" spans="1:6">
      <c r="A2509" s="26"/>
      <c r="B2509" s="27"/>
      <c r="D2509" s="21"/>
      <c r="E2509" s="48"/>
      <c r="F2509" s="48"/>
    </row>
    <row r="2510" spans="1:6">
      <c r="A2510" s="26"/>
      <c r="B2510" s="27"/>
      <c r="D2510" s="21"/>
      <c r="E2510" s="48"/>
      <c r="F2510" s="48"/>
    </row>
    <row r="2511" spans="1:6">
      <c r="A2511" s="26"/>
      <c r="B2511" s="27"/>
      <c r="D2511" s="21"/>
      <c r="E2511" s="48"/>
      <c r="F2511" s="48"/>
    </row>
    <row r="2512" spans="1:6">
      <c r="A2512" s="26"/>
      <c r="B2512" s="27"/>
      <c r="D2512" s="21"/>
      <c r="E2512" s="48"/>
      <c r="F2512" s="48"/>
    </row>
    <row r="2513" spans="1:6">
      <c r="A2513" s="26"/>
      <c r="B2513" s="27"/>
      <c r="D2513" s="21"/>
      <c r="E2513" s="48"/>
      <c r="F2513" s="48"/>
    </row>
    <row r="2514" spans="1:6">
      <c r="A2514" s="26"/>
      <c r="B2514" s="27"/>
      <c r="D2514" s="21"/>
      <c r="E2514" s="48"/>
      <c r="F2514" s="48"/>
    </row>
    <row r="2515" spans="1:6">
      <c r="A2515" s="26"/>
      <c r="B2515" s="27"/>
      <c r="D2515" s="21"/>
      <c r="E2515" s="48"/>
      <c r="F2515" s="48"/>
    </row>
    <row r="2516" spans="1:6">
      <c r="A2516" s="26"/>
      <c r="B2516" s="27"/>
      <c r="D2516" s="21"/>
      <c r="E2516" s="48"/>
      <c r="F2516" s="48"/>
    </row>
    <row r="2517" spans="1:6">
      <c r="A2517" s="26"/>
      <c r="B2517" s="27"/>
      <c r="D2517" s="21"/>
      <c r="E2517" s="48"/>
      <c r="F2517" s="48"/>
    </row>
    <row r="2518" spans="1:6">
      <c r="A2518" s="26"/>
      <c r="B2518" s="27"/>
      <c r="D2518" s="21"/>
      <c r="E2518" s="48"/>
      <c r="F2518" s="48"/>
    </row>
    <row r="2519" spans="1:6">
      <c r="A2519" s="26"/>
      <c r="B2519" s="27"/>
      <c r="D2519" s="21"/>
      <c r="E2519" s="48"/>
      <c r="F2519" s="48"/>
    </row>
    <row r="2520" spans="1:6">
      <c r="A2520" s="26"/>
      <c r="B2520" s="27"/>
      <c r="D2520" s="21"/>
      <c r="E2520" s="48"/>
      <c r="F2520" s="48"/>
    </row>
    <row r="2521" spans="1:6">
      <c r="A2521" s="26"/>
      <c r="B2521" s="27"/>
      <c r="D2521" s="21"/>
      <c r="E2521" s="48"/>
      <c r="F2521" s="48"/>
    </row>
    <row r="2522" spans="1:6">
      <c r="A2522" s="26"/>
      <c r="B2522" s="27"/>
      <c r="D2522" s="21"/>
      <c r="E2522" s="48"/>
      <c r="F2522" s="48"/>
    </row>
    <row r="2523" spans="1:6">
      <c r="A2523" s="26"/>
      <c r="B2523" s="27"/>
      <c r="D2523" s="21"/>
      <c r="E2523" s="48"/>
      <c r="F2523" s="48"/>
    </row>
    <row r="2524" spans="1:6">
      <c r="A2524" s="26"/>
      <c r="B2524" s="27"/>
      <c r="D2524" s="21"/>
      <c r="E2524" s="48"/>
      <c r="F2524" s="48"/>
    </row>
    <row r="2525" spans="1:6">
      <c r="A2525" s="26"/>
      <c r="B2525" s="27"/>
      <c r="D2525" s="21"/>
      <c r="E2525" s="48"/>
      <c r="F2525" s="48"/>
    </row>
    <row r="2526" spans="1:6">
      <c r="A2526" s="26"/>
      <c r="B2526" s="27"/>
      <c r="D2526" s="21"/>
      <c r="E2526" s="48"/>
      <c r="F2526" s="48"/>
    </row>
    <row r="2527" spans="1:6">
      <c r="A2527" s="26"/>
      <c r="B2527" s="27"/>
      <c r="D2527" s="21"/>
      <c r="E2527" s="48"/>
      <c r="F2527" s="48"/>
    </row>
    <row r="2528" spans="1:6">
      <c r="A2528" s="26"/>
      <c r="B2528" s="27"/>
      <c r="D2528" s="21"/>
      <c r="E2528" s="48"/>
      <c r="F2528" s="48"/>
    </row>
    <row r="2529" spans="1:6">
      <c r="A2529" s="26"/>
      <c r="B2529" s="27"/>
      <c r="D2529" s="21"/>
      <c r="E2529" s="48"/>
      <c r="F2529" s="48"/>
    </row>
    <row r="2530" spans="1:6">
      <c r="A2530" s="26"/>
      <c r="B2530" s="27"/>
      <c r="D2530" s="21"/>
      <c r="E2530" s="48"/>
      <c r="F2530" s="48"/>
    </row>
    <row r="2531" spans="1:6">
      <c r="A2531" s="26"/>
      <c r="B2531" s="27"/>
      <c r="D2531" s="21"/>
      <c r="E2531" s="48"/>
      <c r="F2531" s="48"/>
    </row>
    <row r="2532" spans="1:6">
      <c r="A2532" s="26"/>
      <c r="B2532" s="27"/>
      <c r="D2532" s="21"/>
      <c r="E2532" s="48"/>
      <c r="F2532" s="48"/>
    </row>
    <row r="2533" spans="1:6">
      <c r="A2533" s="26"/>
      <c r="B2533" s="27"/>
      <c r="D2533" s="21"/>
      <c r="E2533" s="48"/>
      <c r="F2533" s="48"/>
    </row>
    <row r="2534" spans="1:6">
      <c r="A2534" s="26"/>
      <c r="B2534" s="27"/>
      <c r="D2534" s="21"/>
      <c r="E2534" s="48"/>
      <c r="F2534" s="48"/>
    </row>
    <row r="2535" spans="1:6">
      <c r="A2535" s="26"/>
      <c r="B2535" s="27"/>
      <c r="D2535" s="21"/>
      <c r="E2535" s="48"/>
      <c r="F2535" s="48"/>
    </row>
    <row r="2536" spans="1:6">
      <c r="A2536" s="26"/>
      <c r="B2536" s="27"/>
      <c r="D2536" s="21"/>
      <c r="E2536" s="48"/>
      <c r="F2536" s="48"/>
    </row>
    <row r="2537" spans="1:6">
      <c r="A2537" s="26"/>
      <c r="B2537" s="27"/>
      <c r="D2537" s="21"/>
      <c r="E2537" s="48"/>
      <c r="F2537" s="48"/>
    </row>
    <row r="2538" spans="1:6">
      <c r="A2538" s="26"/>
      <c r="B2538" s="27"/>
      <c r="D2538" s="21"/>
      <c r="E2538" s="48"/>
      <c r="F2538" s="48"/>
    </row>
    <row r="2539" spans="1:6">
      <c r="A2539" s="26"/>
      <c r="B2539" s="27"/>
      <c r="D2539" s="21"/>
      <c r="E2539" s="48"/>
      <c r="F2539" s="48"/>
    </row>
    <row r="2540" spans="1:6">
      <c r="A2540" s="26"/>
      <c r="B2540" s="27"/>
      <c r="D2540" s="21"/>
      <c r="E2540" s="48"/>
      <c r="F2540" s="48"/>
    </row>
    <row r="2541" spans="1:6">
      <c r="A2541" s="26"/>
      <c r="B2541" s="27"/>
      <c r="D2541" s="21"/>
      <c r="E2541" s="48"/>
      <c r="F2541" s="48"/>
    </row>
    <row r="2542" spans="1:6">
      <c r="A2542" s="26"/>
      <c r="B2542" s="27"/>
      <c r="D2542" s="21"/>
      <c r="E2542" s="48"/>
      <c r="F2542" s="48"/>
    </row>
    <row r="2543" spans="1:6">
      <c r="A2543" s="26"/>
      <c r="B2543" s="27"/>
      <c r="D2543" s="21"/>
      <c r="E2543" s="48"/>
      <c r="F2543" s="48"/>
    </row>
    <row r="2544" spans="1:6">
      <c r="A2544" s="26"/>
      <c r="B2544" s="27"/>
      <c r="D2544" s="21"/>
      <c r="E2544" s="48"/>
      <c r="F2544" s="48"/>
    </row>
    <row r="2545" spans="1:6">
      <c r="A2545" s="26"/>
      <c r="B2545" s="27"/>
      <c r="D2545" s="21"/>
      <c r="E2545" s="48"/>
      <c r="F2545" s="48"/>
    </row>
    <row r="2546" spans="1:6">
      <c r="A2546" s="26"/>
      <c r="B2546" s="27"/>
      <c r="D2546" s="21"/>
      <c r="E2546" s="48"/>
      <c r="F2546" s="48"/>
    </row>
    <row r="2547" spans="1:6">
      <c r="A2547" s="26"/>
      <c r="B2547" s="27"/>
      <c r="D2547" s="21"/>
      <c r="E2547" s="48"/>
      <c r="F2547" s="48"/>
    </row>
    <row r="2548" spans="1:6">
      <c r="A2548" s="26"/>
      <c r="B2548" s="27"/>
      <c r="D2548" s="21"/>
      <c r="E2548" s="48"/>
      <c r="F2548" s="48"/>
    </row>
    <row r="2549" spans="1:6">
      <c r="A2549" s="26"/>
      <c r="B2549" s="27"/>
      <c r="D2549" s="21"/>
      <c r="E2549" s="48"/>
      <c r="F2549" s="48"/>
    </row>
    <row r="2550" spans="1:6">
      <c r="A2550" s="26"/>
      <c r="B2550" s="27"/>
      <c r="D2550" s="21"/>
      <c r="E2550" s="48"/>
      <c r="F2550" s="48"/>
    </row>
    <row r="2551" spans="1:6">
      <c r="A2551" s="26"/>
      <c r="B2551" s="27"/>
      <c r="D2551" s="21"/>
      <c r="E2551" s="48"/>
      <c r="F2551" s="48"/>
    </row>
    <row r="2552" spans="1:6">
      <c r="A2552" s="26"/>
      <c r="B2552" s="27"/>
      <c r="D2552" s="21"/>
      <c r="E2552" s="48"/>
      <c r="F2552" s="48"/>
    </row>
    <row r="2553" spans="1:6">
      <c r="A2553" s="26"/>
      <c r="B2553" s="27"/>
      <c r="D2553" s="21"/>
      <c r="E2553" s="48"/>
      <c r="F2553" s="48"/>
    </row>
    <row r="2554" spans="1:6">
      <c r="A2554" s="26"/>
      <c r="B2554" s="27"/>
      <c r="D2554" s="21"/>
      <c r="E2554" s="48"/>
      <c r="F2554" s="48"/>
    </row>
    <row r="2555" spans="1:6">
      <c r="A2555" s="26"/>
      <c r="B2555" s="27"/>
      <c r="D2555" s="21"/>
      <c r="E2555" s="48"/>
      <c r="F2555" s="48"/>
    </row>
    <row r="2556" spans="1:6">
      <c r="A2556" s="26"/>
      <c r="B2556" s="27"/>
      <c r="D2556" s="21"/>
      <c r="E2556" s="48"/>
      <c r="F2556" s="48"/>
    </row>
    <row r="2557" spans="1:6">
      <c r="A2557" s="26"/>
      <c r="B2557" s="27"/>
      <c r="D2557" s="21"/>
      <c r="E2557" s="48"/>
      <c r="F2557" s="48"/>
    </row>
    <row r="2558" spans="1:6">
      <c r="A2558" s="26"/>
      <c r="B2558" s="27"/>
      <c r="D2558" s="21"/>
      <c r="E2558" s="48"/>
      <c r="F2558" s="48"/>
    </row>
    <row r="2559" spans="1:6">
      <c r="A2559" s="26"/>
      <c r="B2559" s="27"/>
      <c r="D2559" s="21"/>
      <c r="E2559" s="48"/>
      <c r="F2559" s="48"/>
    </row>
    <row r="2560" spans="1:6">
      <c r="A2560" s="26"/>
      <c r="B2560" s="27"/>
      <c r="D2560" s="21"/>
      <c r="E2560" s="48"/>
      <c r="F2560" s="48"/>
    </row>
    <row r="2561" spans="1:6">
      <c r="A2561" s="26"/>
      <c r="B2561" s="27"/>
      <c r="D2561" s="21"/>
      <c r="E2561" s="48"/>
      <c r="F2561" s="48"/>
    </row>
    <row r="2562" spans="1:6">
      <c r="A2562" s="26"/>
      <c r="B2562" s="27"/>
      <c r="D2562" s="21"/>
      <c r="E2562" s="48"/>
      <c r="F2562" s="48"/>
    </row>
    <row r="2563" spans="1:6">
      <c r="A2563" s="26"/>
      <c r="B2563" s="27"/>
      <c r="D2563" s="21"/>
      <c r="E2563" s="48"/>
      <c r="F2563" s="48"/>
    </row>
    <row r="2564" spans="1:6">
      <c r="A2564" s="26"/>
      <c r="B2564" s="27"/>
      <c r="D2564" s="21"/>
      <c r="E2564" s="48"/>
      <c r="F2564" s="48"/>
    </row>
    <row r="2565" spans="1:6">
      <c r="A2565" s="26"/>
      <c r="B2565" s="27"/>
      <c r="D2565" s="21"/>
      <c r="E2565" s="48"/>
      <c r="F2565" s="48"/>
    </row>
    <row r="2566" spans="1:6">
      <c r="A2566" s="26"/>
      <c r="B2566" s="27"/>
      <c r="D2566" s="21"/>
      <c r="E2566" s="48"/>
      <c r="F2566" s="48"/>
    </row>
    <row r="2567" spans="1:6">
      <c r="A2567" s="26"/>
      <c r="B2567" s="27"/>
      <c r="D2567" s="21"/>
      <c r="E2567" s="48"/>
      <c r="F2567" s="48"/>
    </row>
    <row r="2568" spans="1:6">
      <c r="A2568" s="26"/>
      <c r="B2568" s="27"/>
      <c r="D2568" s="21"/>
      <c r="E2568" s="48"/>
      <c r="F2568" s="48"/>
    </row>
    <row r="2569" spans="1:6">
      <c r="A2569" s="26"/>
      <c r="B2569" s="27"/>
      <c r="D2569" s="21"/>
      <c r="E2569" s="48"/>
      <c r="F2569" s="48"/>
    </row>
    <row r="2570" spans="1:6">
      <c r="A2570" s="26"/>
      <c r="B2570" s="27"/>
      <c r="D2570" s="21"/>
      <c r="E2570" s="48"/>
      <c r="F2570" s="48"/>
    </row>
    <row r="2571" spans="1:6">
      <c r="A2571" s="26"/>
      <c r="B2571" s="27"/>
      <c r="D2571" s="21"/>
      <c r="E2571" s="48"/>
      <c r="F2571" s="48"/>
    </row>
    <row r="2572" spans="1:6">
      <c r="A2572" s="26"/>
      <c r="B2572" s="27"/>
      <c r="D2572" s="21"/>
      <c r="E2572" s="48"/>
      <c r="F2572" s="48"/>
    </row>
    <row r="2573" spans="1:6">
      <c r="A2573" s="26"/>
      <c r="B2573" s="27"/>
      <c r="D2573" s="21"/>
      <c r="E2573" s="48"/>
      <c r="F2573" s="48"/>
    </row>
    <row r="2574" spans="1:6">
      <c r="A2574" s="26"/>
      <c r="B2574" s="27"/>
      <c r="D2574" s="21"/>
      <c r="E2574" s="48"/>
      <c r="F2574" s="48"/>
    </row>
    <row r="2575" spans="1:6">
      <c r="A2575" s="26"/>
      <c r="B2575" s="27"/>
      <c r="D2575" s="21"/>
      <c r="E2575" s="48"/>
      <c r="F2575" s="48"/>
    </row>
    <row r="2576" spans="1:6">
      <c r="A2576" s="26"/>
      <c r="B2576" s="27"/>
      <c r="D2576" s="21"/>
      <c r="E2576" s="48"/>
      <c r="F2576" s="48"/>
    </row>
    <row r="2577" spans="1:6">
      <c r="A2577" s="26"/>
      <c r="B2577" s="27"/>
      <c r="D2577" s="21"/>
      <c r="E2577" s="48"/>
      <c r="F2577" s="48"/>
    </row>
    <row r="2578" spans="1:6">
      <c r="A2578" s="26"/>
      <c r="B2578" s="27"/>
      <c r="D2578" s="21"/>
      <c r="E2578" s="48"/>
      <c r="F2578" s="48"/>
    </row>
    <row r="2579" spans="1:6">
      <c r="A2579" s="26"/>
      <c r="B2579" s="27"/>
      <c r="D2579" s="21"/>
      <c r="E2579" s="48"/>
      <c r="F2579" s="48"/>
    </row>
    <row r="2580" spans="1:6">
      <c r="A2580" s="26"/>
      <c r="B2580" s="27"/>
      <c r="D2580" s="21"/>
      <c r="E2580" s="48"/>
      <c r="F2580" s="48"/>
    </row>
    <row r="2581" spans="1:6">
      <c r="A2581" s="26"/>
      <c r="B2581" s="27"/>
      <c r="D2581" s="21"/>
      <c r="E2581" s="48"/>
      <c r="F2581" s="48"/>
    </row>
    <row r="2582" spans="1:6">
      <c r="A2582" s="26"/>
      <c r="B2582" s="27"/>
      <c r="D2582" s="21"/>
      <c r="E2582" s="48"/>
      <c r="F2582" s="48"/>
    </row>
    <row r="2583" spans="1:6">
      <c r="A2583" s="26"/>
      <c r="B2583" s="27"/>
      <c r="D2583" s="21"/>
      <c r="E2583" s="48"/>
      <c r="F2583" s="48"/>
    </row>
    <row r="2584" spans="1:6">
      <c r="A2584" s="26"/>
      <c r="B2584" s="27"/>
      <c r="D2584" s="21"/>
      <c r="E2584" s="48"/>
      <c r="F2584" s="48"/>
    </row>
    <row r="2585" spans="1:6">
      <c r="A2585" s="26"/>
      <c r="B2585" s="27"/>
      <c r="D2585" s="21"/>
      <c r="E2585" s="48"/>
      <c r="F2585" s="48"/>
    </row>
    <row r="2586" spans="1:6">
      <c r="A2586" s="26"/>
      <c r="B2586" s="27"/>
      <c r="D2586" s="21"/>
      <c r="E2586" s="48"/>
      <c r="F2586" s="48"/>
    </row>
    <row r="2587" spans="1:6">
      <c r="A2587" s="26"/>
      <c r="B2587" s="27"/>
      <c r="D2587" s="21"/>
      <c r="E2587" s="48"/>
      <c r="F2587" s="48"/>
    </row>
    <row r="2588" spans="1:6">
      <c r="A2588" s="26"/>
      <c r="B2588" s="27"/>
      <c r="D2588" s="21"/>
      <c r="E2588" s="48"/>
      <c r="F2588" s="48"/>
    </row>
    <row r="2589" spans="1:6">
      <c r="A2589" s="26"/>
      <c r="B2589" s="27"/>
      <c r="D2589" s="21"/>
      <c r="E2589" s="48"/>
      <c r="F2589" s="48"/>
    </row>
    <row r="2590" spans="1:6">
      <c r="A2590" s="26"/>
      <c r="B2590" s="27"/>
      <c r="D2590" s="21"/>
      <c r="E2590" s="48"/>
      <c r="F2590" s="48"/>
    </row>
    <row r="2591" spans="1:6">
      <c r="A2591" s="26"/>
      <c r="B2591" s="27"/>
      <c r="D2591" s="21"/>
      <c r="E2591" s="48"/>
      <c r="F2591" s="48"/>
    </row>
    <row r="2592" spans="1:6">
      <c r="A2592" s="26"/>
      <c r="B2592" s="27"/>
      <c r="D2592" s="21"/>
      <c r="E2592" s="48"/>
      <c r="F2592" s="48"/>
    </row>
    <row r="2593" spans="1:6">
      <c r="A2593" s="26"/>
      <c r="B2593" s="27"/>
      <c r="D2593" s="21"/>
      <c r="E2593" s="48"/>
      <c r="F2593" s="48"/>
    </row>
    <row r="2594" spans="1:6">
      <c r="A2594" s="26"/>
      <c r="B2594" s="27"/>
      <c r="D2594" s="21"/>
      <c r="E2594" s="48"/>
      <c r="F2594" s="48"/>
    </row>
    <row r="2595" spans="1:6">
      <c r="A2595" s="26"/>
      <c r="B2595" s="27"/>
      <c r="D2595" s="21"/>
      <c r="E2595" s="48"/>
      <c r="F2595" s="48"/>
    </row>
    <row r="2596" spans="1:6">
      <c r="A2596" s="26"/>
      <c r="B2596" s="27"/>
      <c r="D2596" s="21"/>
      <c r="E2596" s="48"/>
      <c r="F2596" s="48"/>
    </row>
    <row r="2597" spans="1:6">
      <c r="A2597" s="26"/>
      <c r="B2597" s="27"/>
      <c r="D2597" s="21"/>
      <c r="E2597" s="48"/>
      <c r="F2597" s="48"/>
    </row>
    <row r="2598" spans="1:6">
      <c r="A2598" s="26"/>
      <c r="B2598" s="27"/>
      <c r="D2598" s="21"/>
      <c r="E2598" s="48"/>
      <c r="F2598" s="48"/>
    </row>
    <row r="2599" spans="1:6">
      <c r="A2599" s="26"/>
      <c r="B2599" s="27"/>
      <c r="D2599" s="21"/>
      <c r="E2599" s="48"/>
      <c r="F2599" s="48"/>
    </row>
    <row r="2600" spans="1:6">
      <c r="A2600" s="26"/>
      <c r="B2600" s="27"/>
      <c r="D2600" s="21"/>
      <c r="E2600" s="48"/>
      <c r="F2600" s="48"/>
    </row>
    <row r="2601" spans="1:6">
      <c r="A2601" s="26"/>
      <c r="B2601" s="27"/>
      <c r="D2601" s="21"/>
      <c r="E2601" s="48"/>
      <c r="F2601" s="48"/>
    </row>
    <row r="2602" spans="1:6">
      <c r="A2602" s="26"/>
      <c r="B2602" s="27"/>
      <c r="D2602" s="21"/>
      <c r="E2602" s="48"/>
      <c r="F2602" s="48"/>
    </row>
    <row r="2603" spans="1:6">
      <c r="A2603" s="26"/>
      <c r="B2603" s="27"/>
      <c r="D2603" s="21"/>
      <c r="E2603" s="48"/>
      <c r="F2603" s="48"/>
    </row>
    <row r="2604" spans="1:6">
      <c r="A2604" s="26"/>
      <c r="B2604" s="27"/>
      <c r="D2604" s="21"/>
      <c r="E2604" s="48"/>
      <c r="F2604" s="48"/>
    </row>
    <row r="2605" spans="1:6">
      <c r="A2605" s="26"/>
      <c r="B2605" s="27"/>
      <c r="D2605" s="21"/>
      <c r="E2605" s="48"/>
      <c r="F2605" s="48"/>
    </row>
    <row r="2606" spans="1:6">
      <c r="A2606" s="26"/>
      <c r="B2606" s="27"/>
      <c r="D2606" s="21"/>
      <c r="E2606" s="48"/>
      <c r="F2606" s="48"/>
    </row>
    <row r="2607" spans="1:6">
      <c r="A2607" s="26"/>
      <c r="B2607" s="27"/>
      <c r="D2607" s="21"/>
      <c r="E2607" s="48"/>
      <c r="F2607" s="48"/>
    </row>
    <row r="2608" spans="1:6">
      <c r="A2608" s="26"/>
      <c r="B2608" s="27"/>
      <c r="D2608" s="21"/>
      <c r="E2608" s="48"/>
      <c r="F2608" s="48"/>
    </row>
    <row r="2609" spans="1:6">
      <c r="A2609" s="26"/>
      <c r="B2609" s="27"/>
      <c r="D2609" s="21"/>
      <c r="E2609" s="48"/>
      <c r="F2609" s="48"/>
    </row>
    <row r="2610" spans="1:6">
      <c r="A2610" s="26"/>
      <c r="B2610" s="27"/>
      <c r="D2610" s="21"/>
      <c r="E2610" s="48"/>
      <c r="F2610" s="48"/>
    </row>
    <row r="2611" spans="1:6">
      <c r="A2611" s="26"/>
      <c r="B2611" s="27"/>
      <c r="D2611" s="21"/>
      <c r="E2611" s="48"/>
      <c r="F2611" s="48"/>
    </row>
    <row r="2612" spans="1:6">
      <c r="A2612" s="26"/>
      <c r="B2612" s="27"/>
      <c r="D2612" s="21"/>
      <c r="E2612" s="48"/>
      <c r="F2612" s="48"/>
    </row>
    <row r="2613" spans="1:6">
      <c r="A2613" s="26"/>
      <c r="B2613" s="27"/>
      <c r="D2613" s="21"/>
      <c r="E2613" s="48"/>
      <c r="F2613" s="48"/>
    </row>
    <row r="2614" spans="1:6">
      <c r="A2614" s="26"/>
      <c r="B2614" s="27"/>
      <c r="D2614" s="21"/>
      <c r="E2614" s="48"/>
      <c r="F2614" s="48"/>
    </row>
    <row r="2615" spans="1:6">
      <c r="A2615" s="26"/>
      <c r="B2615" s="27"/>
      <c r="D2615" s="21"/>
      <c r="E2615" s="48"/>
      <c r="F2615" s="48"/>
    </row>
    <row r="2616" spans="1:6">
      <c r="A2616" s="26"/>
      <c r="B2616" s="27"/>
      <c r="D2616" s="21"/>
      <c r="E2616" s="48"/>
      <c r="F2616" s="48"/>
    </row>
    <row r="2617" spans="1:6">
      <c r="A2617" s="26"/>
      <c r="B2617" s="27"/>
      <c r="D2617" s="21"/>
      <c r="E2617" s="48"/>
      <c r="F2617" s="48"/>
    </row>
    <row r="2618" spans="1:6">
      <c r="A2618" s="26"/>
      <c r="B2618" s="27"/>
      <c r="D2618" s="21"/>
      <c r="E2618" s="48"/>
      <c r="F2618" s="48"/>
    </row>
    <row r="2619" spans="1:6">
      <c r="A2619" s="26"/>
      <c r="B2619" s="27"/>
      <c r="D2619" s="21"/>
      <c r="E2619" s="48"/>
      <c r="F2619" s="48"/>
    </row>
    <row r="2620" spans="1:6">
      <c r="A2620" s="26"/>
      <c r="B2620" s="27"/>
      <c r="D2620" s="21"/>
      <c r="E2620" s="48"/>
      <c r="F2620" s="48"/>
    </row>
    <row r="2621" spans="1:6">
      <c r="A2621" s="26"/>
      <c r="B2621" s="27"/>
      <c r="D2621" s="21"/>
      <c r="E2621" s="48"/>
      <c r="F2621" s="48"/>
    </row>
    <row r="2622" spans="1:6">
      <c r="A2622" s="26"/>
      <c r="B2622" s="27"/>
      <c r="D2622" s="21"/>
      <c r="E2622" s="48"/>
      <c r="F2622" s="48"/>
    </row>
    <row r="2623" spans="1:6">
      <c r="A2623" s="26"/>
      <c r="B2623" s="27"/>
      <c r="D2623" s="21"/>
      <c r="E2623" s="48"/>
      <c r="F2623" s="48"/>
    </row>
    <row r="2624" spans="1:6">
      <c r="A2624" s="26"/>
      <c r="B2624" s="27"/>
      <c r="D2624" s="21"/>
      <c r="E2624" s="48"/>
      <c r="F2624" s="48"/>
    </row>
    <row r="2625" spans="1:6">
      <c r="A2625" s="26"/>
      <c r="B2625" s="27"/>
      <c r="D2625" s="21"/>
      <c r="E2625" s="48"/>
      <c r="F2625" s="48"/>
    </row>
    <row r="2626" spans="1:6">
      <c r="A2626" s="26"/>
      <c r="B2626" s="27"/>
      <c r="D2626" s="21"/>
      <c r="E2626" s="48"/>
      <c r="F2626" s="48"/>
    </row>
    <row r="2627" spans="1:6">
      <c r="A2627" s="26"/>
      <c r="B2627" s="27"/>
      <c r="D2627" s="21"/>
      <c r="E2627" s="48"/>
      <c r="F2627" s="48"/>
    </row>
    <row r="2628" spans="1:6">
      <c r="A2628" s="26"/>
      <c r="B2628" s="27"/>
      <c r="D2628" s="21"/>
      <c r="E2628" s="48"/>
      <c r="F2628" s="48"/>
    </row>
    <row r="2629" spans="1:6">
      <c r="A2629" s="26"/>
      <c r="B2629" s="27"/>
      <c r="D2629" s="21"/>
      <c r="E2629" s="48"/>
      <c r="F2629" s="48"/>
    </row>
  </sheetData>
  <phoneticPr fontId="105" type="noConversion"/>
  <pageMargins left="0.70866141732283472" right="0.70866141732283472" top="0.74803149606299213" bottom="0.74803149606299213" header="0.31496062992125984" footer="0.31496062992125984"/>
  <pageSetup paperSize="9" scale="95" orientation="portrait"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39997558519241921"/>
  </sheetPr>
  <dimension ref="A1:J2775"/>
  <sheetViews>
    <sheetView view="pageBreakPreview" topLeftCell="A75" zoomScaleNormal="100" zoomScaleSheetLayoutView="100" workbookViewId="0">
      <selection activeCell="E57" sqref="E57"/>
    </sheetView>
  </sheetViews>
  <sheetFormatPr defaultColWidth="9.28515625" defaultRowHeight="12.75"/>
  <cols>
    <col min="1" max="1" width="6.7109375" style="43" customWidth="1"/>
    <col min="2" max="2" width="50.28515625" style="86" customWidth="1"/>
    <col min="3" max="3" width="5.7109375" style="44" customWidth="1"/>
    <col min="4" max="4" width="8.7109375" style="85" customWidth="1"/>
    <col min="5" max="5" width="10.28515625" style="84" customWidth="1"/>
    <col min="6" max="6" width="10.42578125" style="21" customWidth="1"/>
    <col min="7" max="7" width="9.28515625" style="11" customWidth="1"/>
    <col min="8" max="8" width="9.28515625" style="11"/>
    <col min="9" max="9" width="8.28515625" style="11" customWidth="1"/>
    <col min="10" max="16384" width="9.28515625" style="11"/>
  </cols>
  <sheetData>
    <row r="1" spans="1:6" ht="26.45" customHeight="1">
      <c r="A1" s="31" t="s">
        <v>0</v>
      </c>
      <c r="B1" s="49" t="s">
        <v>1</v>
      </c>
      <c r="C1" s="89" t="s">
        <v>91</v>
      </c>
      <c r="D1" s="50" t="s">
        <v>2</v>
      </c>
      <c r="E1" s="50" t="s">
        <v>92</v>
      </c>
      <c r="F1" s="51" t="s">
        <v>93</v>
      </c>
    </row>
    <row r="2" spans="1:6">
      <c r="A2" s="32"/>
      <c r="B2" s="90"/>
      <c r="C2" s="91"/>
      <c r="D2" s="92"/>
      <c r="E2" s="93"/>
      <c r="F2" s="33"/>
    </row>
    <row r="3" spans="1:6" ht="32.25" customHeight="1">
      <c r="A3" s="34" t="s">
        <v>182</v>
      </c>
      <c r="B3" s="55" t="s">
        <v>297</v>
      </c>
      <c r="C3" s="18"/>
      <c r="D3" s="94"/>
      <c r="E3" s="95"/>
      <c r="F3" s="35"/>
    </row>
    <row r="4" spans="1:6" ht="51.75" customHeight="1">
      <c r="A4" s="30"/>
      <c r="B4" s="157" t="s">
        <v>150</v>
      </c>
      <c r="C4" s="18"/>
      <c r="D4" s="94"/>
      <c r="E4" s="95"/>
      <c r="F4" s="35"/>
    </row>
    <row r="5" spans="1:6">
      <c r="A5" s="30"/>
      <c r="B5" s="157"/>
      <c r="C5" s="18"/>
      <c r="D5" s="94"/>
      <c r="E5" s="95"/>
      <c r="F5" s="35"/>
    </row>
    <row r="6" spans="1:6">
      <c r="A6" s="34" t="s">
        <v>46</v>
      </c>
      <c r="B6" s="58" t="s">
        <v>29</v>
      </c>
      <c r="C6" s="18"/>
      <c r="D6" s="73"/>
      <c r="E6" s="95"/>
      <c r="F6" s="35"/>
    </row>
    <row r="7" spans="1:6">
      <c r="A7" s="34"/>
      <c r="B7" s="58"/>
      <c r="C7" s="18"/>
      <c r="D7" s="73"/>
      <c r="E7" s="95"/>
      <c r="F7" s="35"/>
    </row>
    <row r="8" spans="1:6" ht="16.5" customHeight="1">
      <c r="A8" s="30" t="s">
        <v>57</v>
      </c>
      <c r="B8" s="60" t="s">
        <v>308</v>
      </c>
      <c r="C8" s="28" t="s">
        <v>4</v>
      </c>
      <c r="D8" s="94">
        <v>14</v>
      </c>
      <c r="E8" s="527"/>
      <c r="F8" s="528">
        <f>E8*D8</f>
        <v>0</v>
      </c>
    </row>
    <row r="9" spans="1:6">
      <c r="A9" s="30"/>
      <c r="B9" s="60"/>
      <c r="C9" s="18"/>
      <c r="D9" s="73"/>
      <c r="E9" s="95"/>
      <c r="F9" s="35"/>
    </row>
    <row r="10" spans="1:6" ht="82.9" customHeight="1">
      <c r="A10" s="30" t="s">
        <v>110</v>
      </c>
      <c r="B10" s="60" t="s">
        <v>151</v>
      </c>
      <c r="C10" s="18"/>
      <c r="D10" s="35"/>
      <c r="E10" s="96"/>
      <c r="F10" s="35"/>
    </row>
    <row r="11" spans="1:6">
      <c r="A11" s="30" t="s">
        <v>102</v>
      </c>
      <c r="B11" s="2" t="s">
        <v>9</v>
      </c>
      <c r="C11" s="10" t="s">
        <v>4</v>
      </c>
      <c r="D11" s="112">
        <v>2</v>
      </c>
      <c r="E11" s="3"/>
      <c r="F11" s="175">
        <f>E11*D11</f>
        <v>0</v>
      </c>
    </row>
    <row r="12" spans="1:6">
      <c r="A12" s="30" t="s">
        <v>104</v>
      </c>
      <c r="B12" s="2" t="s">
        <v>80</v>
      </c>
      <c r="C12" s="10" t="s">
        <v>4</v>
      </c>
      <c r="D12" s="112">
        <v>4</v>
      </c>
      <c r="E12" s="3"/>
      <c r="F12" s="175">
        <f>E12*D12</f>
        <v>0</v>
      </c>
    </row>
    <row r="13" spans="1:6">
      <c r="A13" s="30"/>
      <c r="B13" s="60"/>
      <c r="C13" s="18"/>
      <c r="D13" s="35"/>
      <c r="E13" s="96"/>
      <c r="F13" s="35"/>
    </row>
    <row r="14" spans="1:6" ht="38.25">
      <c r="A14" s="30" t="s">
        <v>182</v>
      </c>
      <c r="B14" s="60" t="s">
        <v>22</v>
      </c>
      <c r="C14" s="63" t="s">
        <v>4</v>
      </c>
      <c r="D14" s="73">
        <v>1</v>
      </c>
      <c r="E14" s="95"/>
      <c r="F14" s="35">
        <f>E14*D14</f>
        <v>0</v>
      </c>
    </row>
    <row r="15" spans="1:6">
      <c r="A15" s="30"/>
      <c r="B15" s="60"/>
      <c r="C15" s="63"/>
      <c r="D15" s="73"/>
      <c r="E15" s="95"/>
      <c r="F15" s="35"/>
    </row>
    <row r="16" spans="1:6" ht="13.5" thickBot="1">
      <c r="A16" s="38"/>
      <c r="B16" s="65" t="s">
        <v>95</v>
      </c>
      <c r="C16" s="39"/>
      <c r="D16" s="40"/>
      <c r="E16" s="41"/>
      <c r="F16" s="41">
        <f>SUM(F8:F15)</f>
        <v>0</v>
      </c>
    </row>
    <row r="17" spans="1:10" ht="13.5" thickTop="1">
      <c r="A17" s="30"/>
      <c r="B17" s="60"/>
      <c r="C17" s="63"/>
      <c r="D17" s="73"/>
      <c r="E17" s="95"/>
      <c r="F17" s="35"/>
    </row>
    <row r="18" spans="1:10">
      <c r="A18" s="34" t="s">
        <v>67</v>
      </c>
      <c r="B18" s="106" t="s">
        <v>94</v>
      </c>
      <c r="C18" s="63"/>
      <c r="D18" s="73"/>
      <c r="E18" s="95"/>
      <c r="F18" s="35"/>
    </row>
    <row r="19" spans="1:10">
      <c r="A19" s="34"/>
      <c r="B19" s="106"/>
      <c r="C19" s="63"/>
      <c r="D19" s="73"/>
      <c r="E19" s="95"/>
      <c r="F19" s="35"/>
    </row>
    <row r="20" spans="1:10" ht="55.15" customHeight="1">
      <c r="A20" s="30" t="s">
        <v>57</v>
      </c>
      <c r="B20" s="126" t="s">
        <v>239</v>
      </c>
      <c r="C20" s="18" t="s">
        <v>5</v>
      </c>
      <c r="D20" s="35">
        <v>70</v>
      </c>
      <c r="E20" s="35"/>
      <c r="F20" s="35">
        <f>E20*D20</f>
        <v>0</v>
      </c>
    </row>
    <row r="21" spans="1:10">
      <c r="A21" s="34"/>
      <c r="B21" s="106"/>
      <c r="C21" s="63"/>
      <c r="D21" s="73"/>
      <c r="E21" s="95"/>
      <c r="F21" s="35"/>
    </row>
    <row r="22" spans="1:10" ht="98.1" customHeight="1">
      <c r="A22" s="30" t="s">
        <v>110</v>
      </c>
      <c r="B22" s="97" t="s">
        <v>568</v>
      </c>
      <c r="C22" s="63" t="s">
        <v>5</v>
      </c>
      <c r="D22" s="73">
        <v>980</v>
      </c>
      <c r="E22" s="95"/>
      <c r="F22" s="35">
        <f>E22*D22</f>
        <v>0</v>
      </c>
      <c r="J22" s="25"/>
    </row>
    <row r="23" spans="1:10">
      <c r="A23" s="30"/>
      <c r="B23" s="97"/>
      <c r="C23" s="18"/>
      <c r="D23" s="73"/>
      <c r="E23" s="95"/>
      <c r="F23" s="35"/>
      <c r="H23" s="113"/>
    </row>
    <row r="24" spans="1:10" ht="70.5" customHeight="1">
      <c r="A24" s="30" t="s">
        <v>182</v>
      </c>
      <c r="B24" s="97" t="s">
        <v>309</v>
      </c>
      <c r="C24" s="63" t="s">
        <v>5</v>
      </c>
      <c r="D24" s="73">
        <v>520</v>
      </c>
      <c r="E24" s="95"/>
      <c r="F24" s="35">
        <f>E24*D24</f>
        <v>0</v>
      </c>
    </row>
    <row r="25" spans="1:10">
      <c r="A25" s="30"/>
      <c r="B25" s="97"/>
      <c r="C25" s="18"/>
      <c r="D25" s="73"/>
      <c r="E25" s="95"/>
      <c r="F25" s="35"/>
      <c r="H25" s="113"/>
    </row>
    <row r="26" spans="1:10" ht="69" customHeight="1">
      <c r="A26" s="30" t="s">
        <v>71</v>
      </c>
      <c r="B26" s="97" t="s">
        <v>310</v>
      </c>
      <c r="C26" s="18" t="s">
        <v>5</v>
      </c>
      <c r="D26" s="73">
        <v>150</v>
      </c>
      <c r="E26" s="95"/>
      <c r="F26" s="35">
        <f>E26*D26</f>
        <v>0</v>
      </c>
      <c r="H26" s="25"/>
    </row>
    <row r="27" spans="1:10">
      <c r="A27" s="30"/>
      <c r="B27" s="97"/>
      <c r="C27" s="18"/>
      <c r="D27" s="73"/>
      <c r="E27" s="95"/>
      <c r="F27" s="35"/>
    </row>
    <row r="28" spans="1:10" ht="82.15" customHeight="1">
      <c r="A28" s="30" t="s">
        <v>116</v>
      </c>
      <c r="B28" s="97" t="s">
        <v>313</v>
      </c>
      <c r="C28" s="63" t="s">
        <v>5</v>
      </c>
      <c r="D28" s="73">
        <v>235</v>
      </c>
      <c r="E28" s="95"/>
      <c r="F28" s="35">
        <f>E28*D28</f>
        <v>0</v>
      </c>
    </row>
    <row r="29" spans="1:10">
      <c r="A29" s="30"/>
      <c r="B29" s="97"/>
      <c r="C29" s="18"/>
      <c r="D29" s="73"/>
      <c r="E29" s="95"/>
      <c r="F29" s="35"/>
    </row>
    <row r="30" spans="1:10" ht="69.599999999999994" customHeight="1">
      <c r="A30" s="30" t="s">
        <v>183</v>
      </c>
      <c r="B30" s="97" t="s">
        <v>298</v>
      </c>
      <c r="C30" s="18" t="s">
        <v>5</v>
      </c>
      <c r="D30" s="73">
        <v>30</v>
      </c>
      <c r="E30" s="95"/>
      <c r="F30" s="35">
        <f>E30*D30</f>
        <v>0</v>
      </c>
    </row>
    <row r="31" spans="1:10">
      <c r="A31" s="30"/>
      <c r="B31" s="97"/>
      <c r="C31" s="18"/>
      <c r="D31" s="73"/>
      <c r="E31" s="95"/>
      <c r="F31" s="35"/>
    </row>
    <row r="32" spans="1:10" ht="25.5">
      <c r="A32" s="30" t="s">
        <v>184</v>
      </c>
      <c r="B32" s="60" t="s">
        <v>311</v>
      </c>
      <c r="C32" s="18" t="s">
        <v>6</v>
      </c>
      <c r="D32" s="73">
        <v>457</v>
      </c>
      <c r="E32" s="95"/>
      <c r="F32" s="35">
        <f>E32*D32</f>
        <v>0</v>
      </c>
    </row>
    <row r="33" spans="1:10">
      <c r="A33" s="30"/>
      <c r="B33" s="98"/>
      <c r="C33" s="18"/>
      <c r="D33" s="73"/>
      <c r="E33" s="95"/>
      <c r="F33" s="35"/>
    </row>
    <row r="34" spans="1:10" ht="40.9" customHeight="1">
      <c r="A34" s="30" t="s">
        <v>185</v>
      </c>
      <c r="B34" s="60" t="s">
        <v>299</v>
      </c>
      <c r="C34" s="18" t="s">
        <v>5</v>
      </c>
      <c r="D34" s="73">
        <v>62</v>
      </c>
      <c r="E34" s="95"/>
      <c r="F34" s="35">
        <f>D34*E34</f>
        <v>0</v>
      </c>
    </row>
    <row r="35" spans="1:10">
      <c r="A35" s="30"/>
      <c r="B35" s="60"/>
      <c r="C35" s="18"/>
      <c r="D35" s="73"/>
      <c r="E35" s="95"/>
      <c r="F35" s="35"/>
    </row>
    <row r="36" spans="1:10" ht="55.15" customHeight="1">
      <c r="A36" s="30" t="s">
        <v>186</v>
      </c>
      <c r="B36" s="60" t="s">
        <v>300</v>
      </c>
      <c r="C36" s="18" t="s">
        <v>5</v>
      </c>
      <c r="D36" s="73">
        <v>7</v>
      </c>
      <c r="E36" s="95"/>
      <c r="F36" s="35">
        <f>D36*E36</f>
        <v>0</v>
      </c>
    </row>
    <row r="37" spans="1:10">
      <c r="A37" s="30"/>
      <c r="B37" s="60"/>
      <c r="C37" s="18"/>
      <c r="D37" s="73"/>
      <c r="E37" s="95"/>
      <c r="F37" s="35"/>
    </row>
    <row r="38" spans="1:10" ht="27" customHeight="1">
      <c r="A38" s="30" t="s">
        <v>187</v>
      </c>
      <c r="B38" s="60" t="s">
        <v>156</v>
      </c>
      <c r="C38" s="18" t="s">
        <v>5</v>
      </c>
      <c r="D38" s="73">
        <v>410</v>
      </c>
      <c r="E38" s="95"/>
      <c r="F38" s="35">
        <f>D38*E38</f>
        <v>0</v>
      </c>
    </row>
    <row r="39" spans="1:10">
      <c r="A39" s="30"/>
      <c r="B39" s="60"/>
      <c r="C39" s="18"/>
      <c r="D39" s="73"/>
      <c r="E39" s="95"/>
      <c r="F39" s="35"/>
    </row>
    <row r="40" spans="1:10" ht="77.25" customHeight="1">
      <c r="A40" s="30" t="s">
        <v>188</v>
      </c>
      <c r="B40" s="60" t="s">
        <v>301</v>
      </c>
      <c r="C40" s="18" t="s">
        <v>5</v>
      </c>
      <c r="D40" s="19">
        <v>723</v>
      </c>
      <c r="E40" s="96"/>
      <c r="F40" s="35">
        <f>D40*E40</f>
        <v>0</v>
      </c>
      <c r="G40" s="25"/>
      <c r="H40" s="25"/>
      <c r="J40" s="25"/>
    </row>
    <row r="41" spans="1:10">
      <c r="A41" s="30"/>
      <c r="B41" s="99"/>
      <c r="C41" s="18"/>
      <c r="D41" s="19"/>
      <c r="E41" s="95"/>
      <c r="F41" s="35"/>
    </row>
    <row r="42" spans="1:10" ht="52.5" customHeight="1">
      <c r="A42" s="30" t="s">
        <v>189</v>
      </c>
      <c r="B42" s="9" t="s">
        <v>322</v>
      </c>
      <c r="C42" s="18" t="s">
        <v>5</v>
      </c>
      <c r="D42" s="19">
        <v>319</v>
      </c>
      <c r="E42" s="96"/>
      <c r="F42" s="35">
        <f>D42*E42</f>
        <v>0</v>
      </c>
      <c r="H42" s="25"/>
      <c r="J42" s="25"/>
    </row>
    <row r="43" spans="1:10">
      <c r="A43" s="30"/>
      <c r="B43" s="99"/>
      <c r="C43" s="18"/>
      <c r="D43" s="19"/>
      <c r="E43" s="95"/>
      <c r="F43" s="35"/>
    </row>
    <row r="44" spans="1:10" ht="40.700000000000003" customHeight="1">
      <c r="A44" s="30" t="s">
        <v>190</v>
      </c>
      <c r="B44" s="60" t="s">
        <v>112</v>
      </c>
      <c r="C44" s="18" t="s">
        <v>5</v>
      </c>
      <c r="D44" s="19">
        <v>180</v>
      </c>
      <c r="E44" s="95"/>
      <c r="F44" s="35">
        <f>E44*D44</f>
        <v>0</v>
      </c>
      <c r="G44" s="25"/>
      <c r="H44" s="113"/>
      <c r="I44" s="113"/>
      <c r="J44" s="25"/>
    </row>
    <row r="45" spans="1:10">
      <c r="A45" s="30"/>
      <c r="B45" s="60"/>
      <c r="C45" s="18"/>
      <c r="D45" s="73"/>
      <c r="E45" s="95"/>
      <c r="F45" s="35"/>
      <c r="G45" s="25"/>
      <c r="H45" s="113"/>
      <c r="I45" s="113"/>
      <c r="J45" s="25"/>
    </row>
    <row r="46" spans="1:10" ht="53.25" customHeight="1">
      <c r="A46" s="30" t="s">
        <v>191</v>
      </c>
      <c r="B46" s="60" t="s">
        <v>306</v>
      </c>
      <c r="C46" s="18" t="s">
        <v>20</v>
      </c>
      <c r="D46" s="19">
        <v>2</v>
      </c>
      <c r="E46" s="95"/>
      <c r="F46" s="35">
        <f>D46*E46</f>
        <v>0</v>
      </c>
      <c r="G46" s="25"/>
      <c r="H46" s="113"/>
      <c r="I46" s="113"/>
      <c r="J46" s="25"/>
    </row>
    <row r="47" spans="1:10">
      <c r="A47" s="30"/>
      <c r="B47" s="60"/>
      <c r="C47" s="18"/>
      <c r="D47" s="73"/>
      <c r="E47" s="95"/>
      <c r="F47" s="35"/>
      <c r="G47" s="25"/>
      <c r="H47" s="113"/>
      <c r="I47" s="113"/>
      <c r="J47" s="25"/>
    </row>
    <row r="48" spans="1:10" ht="55.9" customHeight="1">
      <c r="A48" s="30" t="s">
        <v>192</v>
      </c>
      <c r="B48" s="181" t="s">
        <v>240</v>
      </c>
      <c r="C48" s="18" t="s">
        <v>5</v>
      </c>
      <c r="D48" s="158">
        <v>67</v>
      </c>
      <c r="E48" s="19"/>
      <c r="F48" s="35">
        <f>E48*D48</f>
        <v>0</v>
      </c>
      <c r="G48" s="25"/>
      <c r="H48" s="113"/>
      <c r="I48" s="113"/>
      <c r="J48" s="25"/>
    </row>
    <row r="49" spans="1:10">
      <c r="A49" s="30"/>
      <c r="B49" s="60"/>
      <c r="C49" s="18"/>
      <c r="D49" s="242"/>
      <c r="E49" s="95"/>
      <c r="F49" s="35"/>
      <c r="G49" s="25"/>
      <c r="H49" s="113"/>
      <c r="I49" s="113"/>
      <c r="J49" s="25"/>
    </row>
    <row r="50" spans="1:10" ht="25.5">
      <c r="A50" s="30" t="s">
        <v>193</v>
      </c>
      <c r="B50" s="9" t="s">
        <v>302</v>
      </c>
      <c r="C50" s="18" t="s">
        <v>6</v>
      </c>
      <c r="D50" s="35">
        <v>375</v>
      </c>
      <c r="E50" s="19"/>
      <c r="F50" s="35">
        <f>E50*D50</f>
        <v>0</v>
      </c>
      <c r="G50" s="25"/>
      <c r="H50" s="113"/>
      <c r="I50" s="113"/>
      <c r="J50" s="25"/>
    </row>
    <row r="51" spans="1:10">
      <c r="A51" s="30"/>
      <c r="B51" s="9"/>
      <c r="C51" s="18"/>
      <c r="D51" s="35"/>
      <c r="E51" s="19"/>
      <c r="F51" s="35"/>
      <c r="G51" s="25"/>
      <c r="H51" s="113"/>
      <c r="I51" s="113"/>
      <c r="J51" s="25"/>
    </row>
    <row r="52" spans="1:10" ht="53.1" customHeight="1">
      <c r="A52" s="30" t="s">
        <v>194</v>
      </c>
      <c r="B52" s="9" t="s">
        <v>569</v>
      </c>
      <c r="C52" s="18" t="s">
        <v>6</v>
      </c>
      <c r="D52" s="35">
        <v>800</v>
      </c>
      <c r="E52" s="19"/>
      <c r="F52" s="35">
        <f>D52*E52</f>
        <v>0</v>
      </c>
      <c r="G52" s="25"/>
      <c r="H52" s="113"/>
      <c r="I52" s="113"/>
      <c r="J52" s="25"/>
    </row>
    <row r="53" spans="1:10">
      <c r="A53" s="30"/>
      <c r="B53" s="60"/>
      <c r="C53" s="18"/>
      <c r="D53" s="73"/>
      <c r="E53" s="95"/>
      <c r="F53" s="35"/>
      <c r="G53" s="25"/>
      <c r="H53" s="113"/>
      <c r="I53" s="113"/>
      <c r="J53" s="25"/>
    </row>
    <row r="54" spans="1:10" ht="13.5" thickBot="1">
      <c r="A54" s="38"/>
      <c r="B54" s="65" t="s">
        <v>99</v>
      </c>
      <c r="C54" s="39"/>
      <c r="D54" s="40"/>
      <c r="E54" s="41"/>
      <c r="F54" s="41">
        <f>SUM(F20:F52)</f>
        <v>0</v>
      </c>
      <c r="G54" s="25"/>
      <c r="H54" s="113"/>
      <c r="I54" s="113"/>
      <c r="J54" s="25"/>
    </row>
    <row r="55" spans="1:10" ht="13.5" thickTop="1">
      <c r="A55" s="75"/>
      <c r="B55" s="76"/>
      <c r="C55" s="77"/>
      <c r="D55" s="78"/>
      <c r="E55" s="79"/>
      <c r="F55" s="79"/>
      <c r="G55" s="25"/>
      <c r="H55" s="113"/>
      <c r="I55" s="113"/>
      <c r="J55" s="25"/>
    </row>
    <row r="56" spans="1:10">
      <c r="A56" s="34" t="s">
        <v>68</v>
      </c>
      <c r="B56" s="106" t="s">
        <v>113</v>
      </c>
      <c r="C56" s="18"/>
      <c r="D56" s="73"/>
      <c r="E56" s="95"/>
      <c r="F56" s="35"/>
      <c r="G56" s="25"/>
      <c r="H56" s="113"/>
      <c r="I56" s="113"/>
      <c r="J56" s="25"/>
    </row>
    <row r="57" spans="1:10">
      <c r="A57" s="30"/>
      <c r="B57" s="60"/>
      <c r="C57" s="18"/>
      <c r="D57" s="73"/>
      <c r="E57" s="95"/>
      <c r="F57" s="35"/>
      <c r="H57" s="113"/>
      <c r="I57" s="113"/>
      <c r="J57" s="25"/>
    </row>
    <row r="58" spans="1:10" ht="52.5" customHeight="1">
      <c r="A58" s="30" t="s">
        <v>57</v>
      </c>
      <c r="B58" s="70" t="s">
        <v>205</v>
      </c>
      <c r="C58" s="18" t="s">
        <v>3</v>
      </c>
      <c r="D58" s="19">
        <v>251</v>
      </c>
      <c r="E58" s="95"/>
      <c r="F58" s="35">
        <f>D58*E58</f>
        <v>0</v>
      </c>
    </row>
    <row r="59" spans="1:10">
      <c r="A59" s="30"/>
      <c r="B59" s="70"/>
      <c r="C59" s="18"/>
      <c r="D59" s="73"/>
      <c r="E59" s="95"/>
      <c r="F59" s="35"/>
    </row>
    <row r="60" spans="1:10" ht="65.25" customHeight="1">
      <c r="A60" s="30" t="s">
        <v>110</v>
      </c>
      <c r="B60" s="70" t="s">
        <v>147</v>
      </c>
      <c r="C60" s="18" t="s">
        <v>3</v>
      </c>
      <c r="D60" s="73">
        <v>32</v>
      </c>
      <c r="E60" s="95"/>
      <c r="F60" s="35">
        <f>D60*E60</f>
        <v>0</v>
      </c>
      <c r="J60" s="25"/>
    </row>
    <row r="61" spans="1:10">
      <c r="A61" s="30"/>
      <c r="B61" s="70"/>
      <c r="C61" s="18"/>
      <c r="D61" s="73"/>
      <c r="E61" s="95"/>
      <c r="F61" s="35"/>
      <c r="J61" s="25"/>
    </row>
    <row r="62" spans="1:10" ht="78.75" customHeight="1">
      <c r="A62" s="30" t="s">
        <v>182</v>
      </c>
      <c r="B62" s="70" t="s">
        <v>220</v>
      </c>
      <c r="C62" s="18" t="s">
        <v>3</v>
      </c>
      <c r="D62" s="73">
        <v>48</v>
      </c>
      <c r="E62" s="95"/>
      <c r="F62" s="35">
        <f>D62*E62</f>
        <v>0</v>
      </c>
      <c r="H62" s="25"/>
      <c r="J62" s="25"/>
    </row>
    <row r="63" spans="1:10" ht="17.45" customHeight="1">
      <c r="A63" s="30"/>
      <c r="B63" s="70"/>
      <c r="C63" s="18"/>
      <c r="D63" s="73"/>
      <c r="E63" s="95"/>
      <c r="F63" s="35"/>
    </row>
    <row r="64" spans="1:10" ht="15.75" customHeight="1">
      <c r="A64" s="30" t="s">
        <v>71</v>
      </c>
      <c r="B64" s="70" t="s">
        <v>81</v>
      </c>
      <c r="C64" s="18"/>
      <c r="D64" s="73"/>
      <c r="E64" s="95"/>
      <c r="F64" s="35"/>
    </row>
    <row r="65" spans="1:6" ht="15.75" customHeight="1">
      <c r="A65" s="30" t="s">
        <v>100</v>
      </c>
      <c r="B65" s="70" t="s">
        <v>141</v>
      </c>
      <c r="C65" s="18" t="s">
        <v>4</v>
      </c>
      <c r="D65" s="73">
        <v>8</v>
      </c>
      <c r="E65" s="95"/>
      <c r="F65" s="35">
        <f>D65*E65</f>
        <v>0</v>
      </c>
    </row>
    <row r="66" spans="1:6">
      <c r="A66" s="30" t="s">
        <v>101</v>
      </c>
      <c r="B66" s="70" t="s">
        <v>139</v>
      </c>
      <c r="C66" s="18" t="s">
        <v>4</v>
      </c>
      <c r="D66" s="73">
        <v>8</v>
      </c>
      <c r="E66" s="95"/>
      <c r="F66" s="35">
        <f t="shared" ref="F66:F71" si="0">D66*E66</f>
        <v>0</v>
      </c>
    </row>
    <row r="67" spans="1:6">
      <c r="A67" s="30" t="s">
        <v>102</v>
      </c>
      <c r="B67" s="70" t="s">
        <v>210</v>
      </c>
      <c r="C67" s="18" t="s">
        <v>4</v>
      </c>
      <c r="D67" s="73">
        <v>2</v>
      </c>
      <c r="E67" s="95"/>
      <c r="F67" s="35">
        <f t="shared" si="0"/>
        <v>0</v>
      </c>
    </row>
    <row r="68" spans="1:6">
      <c r="A68" s="182" t="s">
        <v>103</v>
      </c>
      <c r="B68" s="244" t="s">
        <v>83</v>
      </c>
      <c r="C68" s="18" t="s">
        <v>4</v>
      </c>
      <c r="D68" s="73">
        <v>2</v>
      </c>
      <c r="E68" s="95"/>
      <c r="F68" s="35">
        <f t="shared" si="0"/>
        <v>0</v>
      </c>
    </row>
    <row r="69" spans="1:6">
      <c r="A69" s="30" t="s">
        <v>104</v>
      </c>
      <c r="B69" s="70" t="s">
        <v>84</v>
      </c>
      <c r="C69" s="18" t="s">
        <v>4</v>
      </c>
      <c r="D69" s="73">
        <v>2</v>
      </c>
      <c r="E69" s="95"/>
      <c r="F69" s="35">
        <f t="shared" si="0"/>
        <v>0</v>
      </c>
    </row>
    <row r="70" spans="1:6">
      <c r="A70" s="30" t="s">
        <v>105</v>
      </c>
      <c r="B70" s="70" t="s">
        <v>213</v>
      </c>
      <c r="C70" s="18" t="s">
        <v>4</v>
      </c>
      <c r="D70" s="73">
        <v>1</v>
      </c>
      <c r="E70" s="95"/>
      <c r="F70" s="35">
        <f t="shared" si="0"/>
        <v>0</v>
      </c>
    </row>
    <row r="71" spans="1:6">
      <c r="A71" s="30" t="s">
        <v>106</v>
      </c>
      <c r="B71" s="70" t="s">
        <v>304</v>
      </c>
      <c r="C71" s="18" t="s">
        <v>4</v>
      </c>
      <c r="D71" s="73">
        <v>1</v>
      </c>
      <c r="E71" s="95"/>
      <c r="F71" s="35">
        <f t="shared" si="0"/>
        <v>0</v>
      </c>
    </row>
    <row r="72" spans="1:6">
      <c r="A72" s="30"/>
      <c r="B72" s="70"/>
      <c r="C72" s="18"/>
      <c r="D72" s="73"/>
      <c r="E72" s="95"/>
      <c r="F72" s="35"/>
    </row>
    <row r="73" spans="1:6" ht="103.5" customHeight="1">
      <c r="A73" s="30" t="s">
        <v>116</v>
      </c>
      <c r="B73" s="70" t="s">
        <v>303</v>
      </c>
      <c r="C73" s="100" t="s">
        <v>4</v>
      </c>
      <c r="D73" s="19">
        <v>6</v>
      </c>
      <c r="E73" s="101"/>
      <c r="F73" s="35">
        <f>D73*E73</f>
        <v>0</v>
      </c>
    </row>
    <row r="74" spans="1:6" ht="19.5" customHeight="1">
      <c r="A74" s="30"/>
      <c r="B74" s="70"/>
      <c r="C74" s="100"/>
      <c r="D74" s="19"/>
      <c r="E74" s="101"/>
      <c r="F74" s="35"/>
    </row>
    <row r="75" spans="1:6" ht="78" customHeight="1">
      <c r="A75" s="30" t="s">
        <v>183</v>
      </c>
      <c r="B75" s="70" t="s">
        <v>305</v>
      </c>
      <c r="C75" s="100" t="s">
        <v>4</v>
      </c>
      <c r="D75" s="19">
        <v>1</v>
      </c>
      <c r="E75" s="101"/>
      <c r="F75" s="35">
        <f>D75*E75</f>
        <v>0</v>
      </c>
    </row>
    <row r="76" spans="1:6" ht="15.75" customHeight="1">
      <c r="A76" s="30"/>
      <c r="B76" s="70"/>
      <c r="C76" s="100"/>
      <c r="D76" s="73"/>
      <c r="E76" s="101"/>
      <c r="F76" s="35"/>
    </row>
    <row r="77" spans="1:6" ht="90.75" customHeight="1">
      <c r="A77" s="30" t="s">
        <v>184</v>
      </c>
      <c r="B77" s="159" t="s">
        <v>219</v>
      </c>
      <c r="C77" s="18" t="s">
        <v>4</v>
      </c>
      <c r="D77" s="73">
        <v>7</v>
      </c>
      <c r="E77" s="95"/>
      <c r="F77" s="35">
        <f>D77*E77</f>
        <v>0</v>
      </c>
    </row>
    <row r="78" spans="1:6" ht="14.25" customHeight="1">
      <c r="A78" s="30"/>
      <c r="B78" s="159"/>
      <c r="C78" s="18"/>
      <c r="D78" s="73"/>
      <c r="E78" s="95"/>
      <c r="F78" s="35"/>
    </row>
    <row r="79" spans="1:6" ht="25.5" customHeight="1">
      <c r="A79" s="30" t="s">
        <v>185</v>
      </c>
      <c r="B79" s="60" t="s">
        <v>25</v>
      </c>
      <c r="C79" s="18" t="s">
        <v>3</v>
      </c>
      <c r="D79" s="73">
        <v>331</v>
      </c>
      <c r="E79" s="95"/>
      <c r="F79" s="35">
        <f>D79*E79</f>
        <v>0</v>
      </c>
    </row>
    <row r="80" spans="1:6">
      <c r="A80" s="30"/>
      <c r="B80" s="60"/>
      <c r="C80" s="18"/>
      <c r="D80" s="73"/>
      <c r="E80" s="95"/>
      <c r="F80" s="35"/>
    </row>
    <row r="81" spans="1:6" ht="13.5" thickBot="1">
      <c r="A81" s="38"/>
      <c r="B81" s="65" t="s">
        <v>114</v>
      </c>
      <c r="C81" s="39"/>
      <c r="D81" s="40"/>
      <c r="E81" s="41"/>
      <c r="F81" s="41">
        <f>SUM(F58:F79)</f>
        <v>0</v>
      </c>
    </row>
    <row r="82" spans="1:6" ht="13.5" thickTop="1">
      <c r="A82" s="30"/>
      <c r="B82" s="60"/>
      <c r="C82" s="18"/>
      <c r="D82" s="73"/>
      <c r="E82" s="95"/>
      <c r="F82" s="35"/>
    </row>
    <row r="83" spans="1:6">
      <c r="A83" s="34" t="s">
        <v>69</v>
      </c>
      <c r="B83" s="106" t="s">
        <v>30</v>
      </c>
      <c r="C83" s="18"/>
      <c r="D83" s="73"/>
      <c r="E83" s="95"/>
      <c r="F83" s="35"/>
    </row>
    <row r="84" spans="1:6">
      <c r="A84" s="30"/>
      <c r="B84" s="60"/>
      <c r="C84" s="18"/>
      <c r="D84" s="73"/>
      <c r="E84" s="102"/>
      <c r="F84" s="83"/>
    </row>
    <row r="85" spans="1:6">
      <c r="A85" s="30" t="s">
        <v>57</v>
      </c>
      <c r="B85" s="60" t="s">
        <v>118</v>
      </c>
      <c r="C85" s="18" t="s">
        <v>3</v>
      </c>
      <c r="D85" s="73">
        <v>331</v>
      </c>
      <c r="E85" s="95"/>
      <c r="F85" s="35">
        <f>D85*E85</f>
        <v>0</v>
      </c>
    </row>
    <row r="86" spans="1:6">
      <c r="A86" s="30"/>
      <c r="B86" s="60"/>
      <c r="C86" s="18"/>
      <c r="D86" s="73"/>
      <c r="E86" s="102"/>
      <c r="F86" s="83"/>
    </row>
    <row r="87" spans="1:6">
      <c r="A87" s="30" t="s">
        <v>110</v>
      </c>
      <c r="B87" s="60" t="s">
        <v>115</v>
      </c>
      <c r="C87" s="18" t="s">
        <v>4</v>
      </c>
      <c r="D87" s="73">
        <v>7</v>
      </c>
      <c r="E87" s="95"/>
      <c r="F87" s="35">
        <f>D87*E87</f>
        <v>0</v>
      </c>
    </row>
    <row r="88" spans="1:6">
      <c r="A88" s="30"/>
      <c r="B88" s="60"/>
      <c r="C88" s="18"/>
      <c r="D88" s="73"/>
      <c r="E88" s="102"/>
      <c r="F88" s="83"/>
    </row>
    <row r="89" spans="1:6">
      <c r="A89" s="30" t="s">
        <v>182</v>
      </c>
      <c r="B89" s="60" t="s">
        <v>307</v>
      </c>
      <c r="C89" s="18" t="s">
        <v>3</v>
      </c>
      <c r="D89" s="73">
        <v>331</v>
      </c>
      <c r="E89" s="95"/>
      <c r="F89" s="35">
        <f>D89*E89</f>
        <v>0</v>
      </c>
    </row>
    <row r="90" spans="1:6">
      <c r="A90" s="30"/>
      <c r="B90" s="60"/>
      <c r="C90" s="18"/>
      <c r="D90" s="73"/>
      <c r="E90" s="102"/>
      <c r="F90" s="83"/>
    </row>
    <row r="91" spans="1:6">
      <c r="A91" s="30" t="s">
        <v>71</v>
      </c>
      <c r="B91" s="60" t="s">
        <v>750</v>
      </c>
      <c r="C91" s="72" t="s">
        <v>26</v>
      </c>
      <c r="D91" s="73">
        <v>15</v>
      </c>
      <c r="E91" s="95"/>
      <c r="F91" s="35">
        <f>E91*D91</f>
        <v>0</v>
      </c>
    </row>
    <row r="92" spans="1:6">
      <c r="A92" s="107"/>
      <c r="B92" s="108"/>
      <c r="C92" s="103"/>
      <c r="D92" s="109"/>
      <c r="E92" s="105"/>
      <c r="F92" s="104"/>
    </row>
    <row r="93" spans="1:6" ht="13.5" thickBot="1">
      <c r="A93" s="38"/>
      <c r="B93" s="65" t="s">
        <v>109</v>
      </c>
      <c r="C93" s="39"/>
      <c r="D93" s="40"/>
      <c r="E93" s="41"/>
      <c r="F93" s="41">
        <f>SUM(F85:F92)</f>
        <v>0</v>
      </c>
    </row>
    <row r="94" spans="1:6" ht="14.25" customHeight="1" thickTop="1">
      <c r="A94" s="75"/>
      <c r="B94" s="76"/>
      <c r="C94" s="77"/>
      <c r="D94" s="78"/>
      <c r="E94" s="79"/>
      <c r="F94" s="79"/>
    </row>
    <row r="95" spans="1:6" ht="26.25" thickBot="1">
      <c r="A95" s="110">
        <v>3</v>
      </c>
      <c r="B95" s="82" t="s">
        <v>417</v>
      </c>
      <c r="C95" s="39"/>
      <c r="D95" s="81"/>
      <c r="E95" s="81"/>
      <c r="F95" s="41">
        <f>F93+F81+F54+F16</f>
        <v>0</v>
      </c>
    </row>
    <row r="96" spans="1:6" ht="13.5" thickTop="1">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row r="143" spans="2:2">
      <c r="B143" s="45"/>
    </row>
    <row r="144" spans="2:2">
      <c r="B144" s="45"/>
    </row>
    <row r="145" spans="2:2">
      <c r="B145" s="45"/>
    </row>
    <row r="146" spans="2:2">
      <c r="B146" s="45"/>
    </row>
    <row r="147" spans="2:2">
      <c r="B147" s="45"/>
    </row>
    <row r="148" spans="2:2">
      <c r="B148" s="45"/>
    </row>
    <row r="149" spans="2:2">
      <c r="B149" s="45"/>
    </row>
    <row r="150" spans="2:2">
      <c r="B150" s="45"/>
    </row>
    <row r="151" spans="2:2">
      <c r="B151" s="45"/>
    </row>
    <row r="152" spans="2:2">
      <c r="B152" s="45"/>
    </row>
    <row r="153" spans="2:2">
      <c r="B153" s="45"/>
    </row>
    <row r="154" spans="2:2">
      <c r="B154" s="45"/>
    </row>
    <row r="155" spans="2:2">
      <c r="B155" s="45"/>
    </row>
    <row r="156" spans="2:2">
      <c r="B156" s="45"/>
    </row>
    <row r="157" spans="2:2">
      <c r="B157" s="45"/>
    </row>
    <row r="158" spans="2:2">
      <c r="B158" s="45"/>
    </row>
    <row r="159" spans="2:2">
      <c r="B159" s="45"/>
    </row>
    <row r="160" spans="2:2">
      <c r="B160" s="45"/>
    </row>
    <row r="161" spans="2:2">
      <c r="B161" s="45"/>
    </row>
    <row r="162" spans="2:2">
      <c r="B162" s="45"/>
    </row>
    <row r="163" spans="2:2">
      <c r="B163" s="45"/>
    </row>
    <row r="164" spans="2:2">
      <c r="B164" s="45"/>
    </row>
    <row r="165" spans="2:2">
      <c r="B165" s="45"/>
    </row>
    <row r="166" spans="2:2">
      <c r="B166" s="45"/>
    </row>
    <row r="167" spans="2:2">
      <c r="B167" s="45"/>
    </row>
    <row r="168" spans="2:2">
      <c r="B168" s="45"/>
    </row>
    <row r="169" spans="2:2">
      <c r="B169" s="45"/>
    </row>
    <row r="170" spans="2:2">
      <c r="B170" s="45"/>
    </row>
    <row r="171" spans="2:2">
      <c r="B171" s="45"/>
    </row>
    <row r="172" spans="2:2">
      <c r="B172" s="45"/>
    </row>
    <row r="173" spans="2:2">
      <c r="B173" s="45"/>
    </row>
    <row r="174" spans="2:2">
      <c r="B174" s="45"/>
    </row>
    <row r="175" spans="2:2">
      <c r="B175" s="45"/>
    </row>
    <row r="176" spans="2:2">
      <c r="B176" s="45"/>
    </row>
    <row r="177" spans="2:2">
      <c r="B177" s="45"/>
    </row>
    <row r="178" spans="2:2">
      <c r="B178" s="45"/>
    </row>
    <row r="179" spans="2:2">
      <c r="B179" s="45"/>
    </row>
    <row r="180" spans="2:2">
      <c r="B180" s="45"/>
    </row>
    <row r="181" spans="2:2">
      <c r="B181" s="45"/>
    </row>
    <row r="182" spans="2:2">
      <c r="B182" s="45"/>
    </row>
    <row r="183" spans="2:2">
      <c r="B183" s="45"/>
    </row>
    <row r="184" spans="2:2">
      <c r="B184" s="45"/>
    </row>
    <row r="185" spans="2:2">
      <c r="B185" s="45"/>
    </row>
    <row r="186" spans="2:2">
      <c r="B186" s="45"/>
    </row>
    <row r="187" spans="2:2">
      <c r="B187" s="45"/>
    </row>
    <row r="188" spans="2:2">
      <c r="B188" s="45"/>
    </row>
    <row r="189" spans="2:2">
      <c r="B189" s="45"/>
    </row>
    <row r="190" spans="2:2">
      <c r="B190" s="45"/>
    </row>
    <row r="191" spans="2:2">
      <c r="B191" s="45"/>
    </row>
    <row r="192" spans="2:2">
      <c r="B192" s="45"/>
    </row>
    <row r="193" spans="2:2">
      <c r="B193" s="45"/>
    </row>
    <row r="194" spans="2:2">
      <c r="B194" s="45"/>
    </row>
    <row r="195" spans="2:2">
      <c r="B195" s="45"/>
    </row>
    <row r="196" spans="2:2">
      <c r="B196" s="45"/>
    </row>
    <row r="197" spans="2:2">
      <c r="B197" s="45"/>
    </row>
    <row r="198" spans="2:2">
      <c r="B198" s="45"/>
    </row>
    <row r="199" spans="2:2">
      <c r="B199" s="45"/>
    </row>
    <row r="200" spans="2:2">
      <c r="B200" s="45"/>
    </row>
    <row r="201" spans="2:2">
      <c r="B201" s="45"/>
    </row>
    <row r="202" spans="2:2">
      <c r="B202" s="45"/>
    </row>
    <row r="203" spans="2:2">
      <c r="B203" s="45"/>
    </row>
    <row r="204" spans="2:2">
      <c r="B204" s="45"/>
    </row>
    <row r="205" spans="2:2">
      <c r="B205" s="45"/>
    </row>
    <row r="206" spans="2:2">
      <c r="B206" s="45"/>
    </row>
    <row r="207" spans="2:2">
      <c r="B207" s="45"/>
    </row>
    <row r="208" spans="2:2">
      <c r="B208" s="45"/>
    </row>
    <row r="209" spans="2:2">
      <c r="B209" s="45"/>
    </row>
    <row r="210" spans="2:2">
      <c r="B210" s="45"/>
    </row>
    <row r="211" spans="2:2">
      <c r="B211" s="45"/>
    </row>
    <row r="212" spans="2:2">
      <c r="B212" s="45"/>
    </row>
    <row r="213" spans="2:2">
      <c r="B213" s="45"/>
    </row>
    <row r="214" spans="2:2">
      <c r="B214" s="45"/>
    </row>
    <row r="215" spans="2:2">
      <c r="B215" s="45"/>
    </row>
    <row r="216" spans="2:2">
      <c r="B216" s="45"/>
    </row>
    <row r="217" spans="2:2">
      <c r="B217" s="45"/>
    </row>
    <row r="218" spans="2:2">
      <c r="B218" s="45"/>
    </row>
    <row r="219" spans="2:2">
      <c r="B219" s="45"/>
    </row>
    <row r="220" spans="2:2">
      <c r="B220" s="45"/>
    </row>
    <row r="221" spans="2:2">
      <c r="B221" s="45"/>
    </row>
    <row r="222" spans="2:2">
      <c r="B222" s="45"/>
    </row>
    <row r="223" spans="2:2">
      <c r="B223" s="45"/>
    </row>
    <row r="224" spans="2:2">
      <c r="B224" s="45"/>
    </row>
    <row r="225" spans="2:2">
      <c r="B225" s="45"/>
    </row>
    <row r="226" spans="2:2">
      <c r="B226" s="45"/>
    </row>
    <row r="227" spans="2:2">
      <c r="B227" s="45"/>
    </row>
    <row r="228" spans="2:2">
      <c r="B228" s="45"/>
    </row>
    <row r="229" spans="2:2">
      <c r="B229" s="45"/>
    </row>
    <row r="230" spans="2:2">
      <c r="B230" s="45"/>
    </row>
    <row r="231" spans="2:2">
      <c r="B231" s="45"/>
    </row>
    <row r="232" spans="2:2">
      <c r="B232" s="45"/>
    </row>
    <row r="233" spans="2:2">
      <c r="B233" s="45"/>
    </row>
    <row r="234" spans="2:2">
      <c r="B234" s="45"/>
    </row>
    <row r="235" spans="2:2">
      <c r="B235" s="45"/>
    </row>
    <row r="236" spans="2:2">
      <c r="B236" s="45"/>
    </row>
    <row r="237" spans="2:2">
      <c r="B237" s="45"/>
    </row>
    <row r="238" spans="2:2">
      <c r="B238" s="45"/>
    </row>
    <row r="239" spans="2:2">
      <c r="B239" s="45"/>
    </row>
    <row r="240" spans="2:2">
      <c r="B240" s="45"/>
    </row>
    <row r="241" spans="2:2">
      <c r="B241" s="45"/>
    </row>
    <row r="242" spans="2:2">
      <c r="B242" s="45"/>
    </row>
    <row r="243" spans="2:2">
      <c r="B243" s="45"/>
    </row>
    <row r="244" spans="2:2">
      <c r="B244" s="45"/>
    </row>
    <row r="245" spans="2:2">
      <c r="B245" s="45"/>
    </row>
    <row r="246" spans="2:2">
      <c r="B246" s="45"/>
    </row>
    <row r="247" spans="2:2">
      <c r="B247" s="45"/>
    </row>
    <row r="248" spans="2:2">
      <c r="B248" s="45"/>
    </row>
    <row r="249" spans="2:2">
      <c r="B249" s="45"/>
    </row>
    <row r="250" spans="2:2">
      <c r="B250" s="45"/>
    </row>
    <row r="251" spans="2:2">
      <c r="B251" s="45"/>
    </row>
    <row r="252" spans="2:2">
      <c r="B252" s="45"/>
    </row>
    <row r="253" spans="2:2">
      <c r="B253" s="45"/>
    </row>
    <row r="254" spans="2:2">
      <c r="B254" s="45"/>
    </row>
    <row r="255" spans="2:2">
      <c r="B255" s="45"/>
    </row>
    <row r="256" spans="2:2">
      <c r="B256" s="45"/>
    </row>
    <row r="257" spans="2:2">
      <c r="B257" s="45"/>
    </row>
    <row r="258" spans="2:2">
      <c r="B258" s="45"/>
    </row>
    <row r="259" spans="2:2">
      <c r="B259" s="45"/>
    </row>
    <row r="260" spans="2:2">
      <c r="B260" s="45"/>
    </row>
    <row r="261" spans="2:2">
      <c r="B261" s="45"/>
    </row>
    <row r="262" spans="2:2">
      <c r="B262" s="45"/>
    </row>
    <row r="263" spans="2:2">
      <c r="B263" s="45"/>
    </row>
    <row r="264" spans="2:2">
      <c r="B264" s="45"/>
    </row>
    <row r="265" spans="2:2">
      <c r="B265" s="45"/>
    </row>
    <row r="266" spans="2:2">
      <c r="B266" s="45"/>
    </row>
    <row r="267" spans="2:2">
      <c r="B267" s="45"/>
    </row>
    <row r="268" spans="2:2">
      <c r="B268" s="45"/>
    </row>
    <row r="269" spans="2:2">
      <c r="B269" s="45"/>
    </row>
    <row r="270" spans="2:2">
      <c r="B270" s="45"/>
    </row>
    <row r="271" spans="2:2">
      <c r="B271" s="45"/>
    </row>
    <row r="272" spans="2:2">
      <c r="B272" s="45"/>
    </row>
    <row r="273" spans="2:2">
      <c r="B273" s="45"/>
    </row>
    <row r="274" spans="2:2">
      <c r="B274" s="45"/>
    </row>
    <row r="275" spans="2:2">
      <c r="B275" s="45"/>
    </row>
    <row r="276" spans="2:2">
      <c r="B276" s="45"/>
    </row>
    <row r="277" spans="2:2">
      <c r="B277" s="45"/>
    </row>
    <row r="278" spans="2:2">
      <c r="B278" s="45"/>
    </row>
    <row r="279" spans="2:2">
      <c r="B279" s="45"/>
    </row>
    <row r="280" spans="2:2">
      <c r="B280" s="45"/>
    </row>
    <row r="281" spans="2:2">
      <c r="B281" s="45"/>
    </row>
    <row r="282" spans="2:2">
      <c r="B282" s="45"/>
    </row>
    <row r="283" spans="2:2">
      <c r="B283" s="45"/>
    </row>
    <row r="284" spans="2:2">
      <c r="B284" s="45"/>
    </row>
    <row r="285" spans="2:2">
      <c r="B285" s="45"/>
    </row>
    <row r="286" spans="2:2">
      <c r="B286" s="45"/>
    </row>
    <row r="287" spans="2:2">
      <c r="B287" s="45"/>
    </row>
    <row r="288" spans="2:2">
      <c r="B288" s="45"/>
    </row>
    <row r="289" spans="2:2">
      <c r="B289" s="45"/>
    </row>
    <row r="290" spans="2:2">
      <c r="B290" s="45"/>
    </row>
    <row r="291" spans="2:2">
      <c r="B291" s="45"/>
    </row>
    <row r="292" spans="2:2">
      <c r="B292" s="45"/>
    </row>
    <row r="293" spans="2:2">
      <c r="B293" s="45"/>
    </row>
    <row r="294" spans="2:2">
      <c r="B294" s="45"/>
    </row>
    <row r="295" spans="2:2">
      <c r="B295" s="45"/>
    </row>
    <row r="296" spans="2:2">
      <c r="B296" s="45"/>
    </row>
    <row r="297" spans="2:2">
      <c r="B297" s="45"/>
    </row>
    <row r="298" spans="2:2">
      <c r="B298" s="45"/>
    </row>
    <row r="299" spans="2:2">
      <c r="B299" s="45"/>
    </row>
    <row r="300" spans="2:2">
      <c r="B300" s="45"/>
    </row>
    <row r="301" spans="2:2">
      <c r="B301" s="45"/>
    </row>
    <row r="302" spans="2:2">
      <c r="B302" s="45"/>
    </row>
    <row r="303" spans="2:2">
      <c r="B303" s="45"/>
    </row>
    <row r="304" spans="2:2">
      <c r="B304" s="45"/>
    </row>
    <row r="305" spans="2:2">
      <c r="B305" s="45"/>
    </row>
    <row r="306" spans="2:2">
      <c r="B306" s="45"/>
    </row>
    <row r="307" spans="2:2">
      <c r="B307" s="45"/>
    </row>
    <row r="308" spans="2:2">
      <c r="B308" s="45"/>
    </row>
    <row r="309" spans="2:2">
      <c r="B309" s="45"/>
    </row>
    <row r="310" spans="2:2">
      <c r="B310" s="45"/>
    </row>
    <row r="311" spans="2:2">
      <c r="B311" s="45"/>
    </row>
    <row r="312" spans="2:2">
      <c r="B312" s="45"/>
    </row>
    <row r="313" spans="2:2">
      <c r="B313" s="45"/>
    </row>
    <row r="314" spans="2:2">
      <c r="B314" s="45"/>
    </row>
    <row r="315" spans="2:2">
      <c r="B315" s="45"/>
    </row>
    <row r="316" spans="2:2">
      <c r="B316" s="45"/>
    </row>
    <row r="317" spans="2:2">
      <c r="B317" s="45"/>
    </row>
    <row r="318" spans="2:2">
      <c r="B318" s="45"/>
    </row>
    <row r="319" spans="2:2">
      <c r="B319" s="45"/>
    </row>
    <row r="320" spans="2:2">
      <c r="B320" s="45"/>
    </row>
    <row r="321" spans="2:2">
      <c r="B321" s="45"/>
    </row>
    <row r="322" spans="2:2">
      <c r="B322" s="45"/>
    </row>
    <row r="323" spans="2:2">
      <c r="B323" s="45"/>
    </row>
    <row r="324" spans="2:2">
      <c r="B324" s="45"/>
    </row>
    <row r="325" spans="2:2">
      <c r="B325" s="45"/>
    </row>
    <row r="326" spans="2:2">
      <c r="B326" s="45"/>
    </row>
    <row r="327" spans="2:2">
      <c r="B327" s="45"/>
    </row>
    <row r="328" spans="2:2">
      <c r="B328" s="45"/>
    </row>
    <row r="329" spans="2:2">
      <c r="B329" s="45"/>
    </row>
    <row r="330" spans="2:2">
      <c r="B330" s="45"/>
    </row>
    <row r="331" spans="2:2">
      <c r="B331" s="45"/>
    </row>
    <row r="332" spans="2:2">
      <c r="B332" s="45"/>
    </row>
    <row r="333" spans="2:2">
      <c r="B333" s="45"/>
    </row>
    <row r="334" spans="2:2">
      <c r="B334" s="45"/>
    </row>
    <row r="335" spans="2:2">
      <c r="B335" s="45"/>
    </row>
    <row r="336" spans="2:2">
      <c r="B336" s="45"/>
    </row>
    <row r="337" spans="2:2">
      <c r="B337" s="45"/>
    </row>
    <row r="338" spans="2:2">
      <c r="B338" s="45"/>
    </row>
    <row r="339" spans="2:2">
      <c r="B339" s="45"/>
    </row>
    <row r="340" spans="2:2">
      <c r="B340" s="45"/>
    </row>
    <row r="341" spans="2:2">
      <c r="B341" s="45"/>
    </row>
    <row r="342" spans="2:2">
      <c r="B342" s="45"/>
    </row>
    <row r="343" spans="2:2">
      <c r="B343" s="45"/>
    </row>
    <row r="344" spans="2:2">
      <c r="B344" s="45"/>
    </row>
    <row r="345" spans="2:2">
      <c r="B345" s="45"/>
    </row>
    <row r="346" spans="2:2">
      <c r="B346" s="45"/>
    </row>
    <row r="347" spans="2:2">
      <c r="B347" s="45"/>
    </row>
    <row r="348" spans="2:2">
      <c r="B348" s="45"/>
    </row>
    <row r="349" spans="2:2">
      <c r="B349" s="45"/>
    </row>
    <row r="350" spans="2:2">
      <c r="B350" s="45"/>
    </row>
    <row r="351" spans="2:2">
      <c r="B351" s="45"/>
    </row>
    <row r="352" spans="2:2">
      <c r="B352" s="45"/>
    </row>
    <row r="353" spans="2:2">
      <c r="B353" s="45"/>
    </row>
    <row r="354" spans="2:2">
      <c r="B354" s="45"/>
    </row>
    <row r="355" spans="2:2">
      <c r="B355" s="45"/>
    </row>
    <row r="356" spans="2:2">
      <c r="B356" s="45"/>
    </row>
    <row r="357" spans="2:2">
      <c r="B357" s="45"/>
    </row>
    <row r="358" spans="2:2">
      <c r="B358" s="45"/>
    </row>
    <row r="359" spans="2:2">
      <c r="B359" s="45"/>
    </row>
    <row r="360" spans="2:2">
      <c r="B360" s="45"/>
    </row>
    <row r="361" spans="2:2">
      <c r="B361" s="45"/>
    </row>
    <row r="362" spans="2:2">
      <c r="B362" s="45"/>
    </row>
    <row r="363" spans="2:2">
      <c r="B363" s="45"/>
    </row>
    <row r="364" spans="2:2">
      <c r="B364" s="45"/>
    </row>
    <row r="365" spans="2:2">
      <c r="B365" s="45"/>
    </row>
    <row r="366" spans="2:2">
      <c r="B366" s="45"/>
    </row>
    <row r="367" spans="2:2">
      <c r="B367" s="45"/>
    </row>
    <row r="368" spans="2:2">
      <c r="B368" s="45"/>
    </row>
    <row r="369" spans="2:2">
      <c r="B369" s="45"/>
    </row>
    <row r="370" spans="2:2">
      <c r="B370" s="45"/>
    </row>
    <row r="371" spans="2:2">
      <c r="B371" s="45"/>
    </row>
    <row r="372" spans="2:2">
      <c r="B372" s="45"/>
    </row>
    <row r="373" spans="2:2">
      <c r="B373" s="45"/>
    </row>
    <row r="374" spans="2:2">
      <c r="B374" s="45"/>
    </row>
    <row r="375" spans="2:2">
      <c r="B375" s="45"/>
    </row>
    <row r="376" spans="2:2">
      <c r="B376" s="45"/>
    </row>
    <row r="377" spans="2:2">
      <c r="B377" s="45"/>
    </row>
    <row r="378" spans="2:2">
      <c r="B378" s="45"/>
    </row>
    <row r="379" spans="2:2">
      <c r="B379" s="45"/>
    </row>
    <row r="380" spans="2:2">
      <c r="B380" s="45"/>
    </row>
    <row r="381" spans="2:2">
      <c r="B381" s="45"/>
    </row>
    <row r="382" spans="2:2">
      <c r="B382" s="45"/>
    </row>
    <row r="383" spans="2:2">
      <c r="B383" s="45"/>
    </row>
    <row r="384" spans="2:2">
      <c r="B384" s="45"/>
    </row>
    <row r="385" spans="2:2">
      <c r="B385" s="45"/>
    </row>
    <row r="386" spans="2:2">
      <c r="B386" s="45"/>
    </row>
    <row r="387" spans="2:2">
      <c r="B387" s="45"/>
    </row>
    <row r="388" spans="2:2">
      <c r="B388" s="45"/>
    </row>
    <row r="389" spans="2:2">
      <c r="B389" s="45"/>
    </row>
    <row r="390" spans="2:2">
      <c r="B390" s="45"/>
    </row>
    <row r="391" spans="2:2">
      <c r="B391" s="45"/>
    </row>
    <row r="392" spans="2:2">
      <c r="B392" s="45"/>
    </row>
    <row r="393" spans="2:2">
      <c r="B393" s="45"/>
    </row>
    <row r="394" spans="2:2">
      <c r="B394" s="45"/>
    </row>
    <row r="395" spans="2:2">
      <c r="B395" s="45"/>
    </row>
    <row r="396" spans="2:2">
      <c r="B396" s="45"/>
    </row>
    <row r="397" spans="2:2">
      <c r="B397" s="45"/>
    </row>
    <row r="398" spans="2:2">
      <c r="B398" s="45"/>
    </row>
    <row r="399" spans="2:2">
      <c r="B399" s="45"/>
    </row>
    <row r="400" spans="2:2">
      <c r="B400" s="45"/>
    </row>
    <row r="401" spans="2:2">
      <c r="B401" s="45"/>
    </row>
    <row r="402" spans="2:2">
      <c r="B402" s="45"/>
    </row>
    <row r="403" spans="2:2">
      <c r="B403" s="45"/>
    </row>
    <row r="404" spans="2:2">
      <c r="B404" s="45"/>
    </row>
    <row r="405" spans="2:2">
      <c r="B405" s="45"/>
    </row>
    <row r="406" spans="2:2">
      <c r="B406" s="45"/>
    </row>
    <row r="407" spans="2:2">
      <c r="B407" s="45"/>
    </row>
    <row r="408" spans="2:2">
      <c r="B408" s="45"/>
    </row>
    <row r="409" spans="2:2">
      <c r="B409" s="45"/>
    </row>
    <row r="410" spans="2:2">
      <c r="B410" s="45"/>
    </row>
    <row r="411" spans="2:2">
      <c r="B411" s="45"/>
    </row>
    <row r="412" spans="2:2">
      <c r="B412" s="45"/>
    </row>
    <row r="413" spans="2:2">
      <c r="B413" s="45"/>
    </row>
    <row r="414" spans="2:2">
      <c r="B414" s="45"/>
    </row>
    <row r="415" spans="2:2">
      <c r="B415" s="45"/>
    </row>
    <row r="416" spans="2:2">
      <c r="B416" s="45"/>
    </row>
    <row r="417" spans="2:2">
      <c r="B417" s="45"/>
    </row>
    <row r="418" spans="2:2">
      <c r="B418" s="45"/>
    </row>
    <row r="419" spans="2:2">
      <c r="B419" s="45"/>
    </row>
    <row r="420" spans="2:2">
      <c r="B420" s="45"/>
    </row>
    <row r="421" spans="2:2">
      <c r="B421" s="45"/>
    </row>
    <row r="422" spans="2:2">
      <c r="B422" s="45"/>
    </row>
    <row r="423" spans="2:2">
      <c r="B423" s="45"/>
    </row>
    <row r="424" spans="2:2">
      <c r="B424" s="45"/>
    </row>
    <row r="425" spans="2:2">
      <c r="B425" s="45"/>
    </row>
    <row r="426" spans="2:2">
      <c r="B426" s="45"/>
    </row>
    <row r="427" spans="2:2">
      <c r="B427" s="45"/>
    </row>
    <row r="428" spans="2:2">
      <c r="B428" s="45"/>
    </row>
    <row r="429" spans="2:2">
      <c r="B429" s="45"/>
    </row>
    <row r="430" spans="2:2">
      <c r="B430" s="45"/>
    </row>
    <row r="431" spans="2:2">
      <c r="B431" s="45"/>
    </row>
    <row r="432" spans="2:2">
      <c r="B432" s="45"/>
    </row>
    <row r="433" spans="2:2">
      <c r="B433" s="45"/>
    </row>
    <row r="434" spans="2:2">
      <c r="B434" s="45"/>
    </row>
    <row r="435" spans="2:2">
      <c r="B435" s="45"/>
    </row>
    <row r="436" spans="2:2">
      <c r="B436" s="45"/>
    </row>
    <row r="437" spans="2:2">
      <c r="B437" s="45"/>
    </row>
    <row r="438" spans="2:2">
      <c r="B438" s="45"/>
    </row>
    <row r="439" spans="2:2">
      <c r="B439" s="45"/>
    </row>
    <row r="440" spans="2:2">
      <c r="B440" s="45"/>
    </row>
    <row r="441" spans="2:2">
      <c r="B441" s="45"/>
    </row>
    <row r="442" spans="2:2">
      <c r="B442" s="45"/>
    </row>
    <row r="443" spans="2:2">
      <c r="B443" s="45"/>
    </row>
    <row r="444" spans="2:2">
      <c r="B444" s="45"/>
    </row>
    <row r="445" spans="2:2">
      <c r="B445" s="45"/>
    </row>
    <row r="446" spans="2:2">
      <c r="B446" s="45"/>
    </row>
    <row r="447" spans="2:2">
      <c r="B447" s="45"/>
    </row>
    <row r="448" spans="2:2">
      <c r="B448" s="45"/>
    </row>
    <row r="449" spans="2:2">
      <c r="B449" s="45"/>
    </row>
    <row r="450" spans="2:2">
      <c r="B450" s="45"/>
    </row>
    <row r="451" spans="2:2">
      <c r="B451" s="45"/>
    </row>
    <row r="452" spans="2:2">
      <c r="B452" s="45"/>
    </row>
    <row r="453" spans="2:2">
      <c r="B453" s="45"/>
    </row>
    <row r="454" spans="2:2">
      <c r="B454" s="45"/>
    </row>
    <row r="455" spans="2:2">
      <c r="B455" s="45"/>
    </row>
    <row r="456" spans="2:2">
      <c r="B456" s="45"/>
    </row>
    <row r="457" spans="2:2">
      <c r="B457" s="45"/>
    </row>
    <row r="458" spans="2:2">
      <c r="B458" s="45"/>
    </row>
    <row r="459" spans="2:2">
      <c r="B459" s="45"/>
    </row>
    <row r="460" spans="2:2">
      <c r="B460" s="45"/>
    </row>
    <row r="461" spans="2:2">
      <c r="B461" s="45"/>
    </row>
    <row r="462" spans="2:2">
      <c r="B462" s="45"/>
    </row>
    <row r="463" spans="2:2">
      <c r="B463" s="45"/>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c r="B472" s="45"/>
    </row>
    <row r="473" spans="2:2">
      <c r="B473" s="45"/>
    </row>
    <row r="474" spans="2:2">
      <c r="B474" s="45"/>
    </row>
    <row r="475" spans="2:2">
      <c r="B475" s="45"/>
    </row>
    <row r="476" spans="2:2">
      <c r="B476" s="45"/>
    </row>
    <row r="477" spans="2:2">
      <c r="B477" s="45"/>
    </row>
    <row r="478" spans="2:2">
      <c r="B478" s="45"/>
    </row>
    <row r="479" spans="2:2">
      <c r="B479" s="45"/>
    </row>
    <row r="480" spans="2:2">
      <c r="B480" s="45"/>
    </row>
    <row r="481" spans="2:2">
      <c r="B481" s="45"/>
    </row>
    <row r="482" spans="2:2">
      <c r="B482" s="45"/>
    </row>
    <row r="483" spans="2:2">
      <c r="B483" s="45"/>
    </row>
    <row r="484" spans="2:2">
      <c r="B484" s="45"/>
    </row>
    <row r="485" spans="2:2">
      <c r="B485" s="45"/>
    </row>
    <row r="486" spans="2:2">
      <c r="B486" s="45"/>
    </row>
    <row r="487" spans="2:2">
      <c r="B487" s="45"/>
    </row>
    <row r="488" spans="2:2">
      <c r="B488" s="45"/>
    </row>
    <row r="489" spans="2:2">
      <c r="B489" s="45"/>
    </row>
    <row r="490" spans="2:2">
      <c r="B490" s="45"/>
    </row>
    <row r="491" spans="2:2">
      <c r="B491" s="45"/>
    </row>
    <row r="492" spans="2:2">
      <c r="B492" s="45"/>
    </row>
    <row r="493" spans="2:2">
      <c r="B493" s="45"/>
    </row>
    <row r="494" spans="2:2">
      <c r="B494" s="45"/>
    </row>
    <row r="495" spans="2:2">
      <c r="B495" s="45"/>
    </row>
    <row r="496" spans="2:2">
      <c r="B496" s="45"/>
    </row>
    <row r="497" spans="2:2">
      <c r="B497" s="45"/>
    </row>
    <row r="498" spans="2:2">
      <c r="B498" s="45"/>
    </row>
    <row r="499" spans="2:2">
      <c r="B499" s="45"/>
    </row>
    <row r="500" spans="2:2">
      <c r="B500" s="45"/>
    </row>
    <row r="501" spans="2:2">
      <c r="B501" s="45"/>
    </row>
    <row r="502" spans="2:2">
      <c r="B502" s="45"/>
    </row>
    <row r="503" spans="2:2">
      <c r="B503" s="45"/>
    </row>
    <row r="504" spans="2:2">
      <c r="B504" s="45"/>
    </row>
    <row r="505" spans="2:2">
      <c r="B505" s="45"/>
    </row>
    <row r="506" spans="2:2">
      <c r="B506" s="45"/>
    </row>
    <row r="507" spans="2:2">
      <c r="B507" s="45"/>
    </row>
    <row r="508" spans="2:2">
      <c r="B508" s="45"/>
    </row>
    <row r="509" spans="2:2">
      <c r="B509" s="45"/>
    </row>
    <row r="510" spans="2:2">
      <c r="B510" s="45"/>
    </row>
    <row r="511" spans="2:2">
      <c r="B511" s="45"/>
    </row>
    <row r="512" spans="2:2">
      <c r="B512" s="45"/>
    </row>
    <row r="513" spans="2:2">
      <c r="B513" s="45"/>
    </row>
    <row r="514" spans="2:2">
      <c r="B514" s="45"/>
    </row>
    <row r="515" spans="2:2">
      <c r="B515" s="45"/>
    </row>
    <row r="516" spans="2:2">
      <c r="B516" s="45"/>
    </row>
    <row r="517" spans="2:2">
      <c r="B517" s="45"/>
    </row>
    <row r="518" spans="2:2">
      <c r="B518" s="45"/>
    </row>
    <row r="519" spans="2:2">
      <c r="B519" s="45"/>
    </row>
    <row r="520" spans="2:2">
      <c r="B520" s="45"/>
    </row>
    <row r="521" spans="2:2">
      <c r="B521" s="45"/>
    </row>
    <row r="522" spans="2:2">
      <c r="B522" s="45"/>
    </row>
    <row r="523" spans="2:2">
      <c r="B523" s="45"/>
    </row>
    <row r="524" spans="2:2">
      <c r="B524" s="45"/>
    </row>
    <row r="525" spans="2:2">
      <c r="B525" s="45"/>
    </row>
    <row r="526" spans="2:2">
      <c r="B526" s="45"/>
    </row>
    <row r="527" spans="2:2">
      <c r="B527" s="45"/>
    </row>
    <row r="528" spans="2:2">
      <c r="B528" s="45"/>
    </row>
    <row r="529" spans="2:2">
      <c r="B529" s="45"/>
    </row>
    <row r="530" spans="2:2">
      <c r="B530" s="45"/>
    </row>
    <row r="531" spans="2:2">
      <c r="B531" s="45"/>
    </row>
    <row r="532" spans="2:2">
      <c r="B532" s="45"/>
    </row>
    <row r="533" spans="2:2">
      <c r="B533" s="45"/>
    </row>
    <row r="534" spans="2:2">
      <c r="B534" s="45"/>
    </row>
    <row r="535" spans="2:2">
      <c r="B535" s="45"/>
    </row>
    <row r="536" spans="2:2">
      <c r="B536" s="45"/>
    </row>
    <row r="537" spans="2:2">
      <c r="B537" s="45"/>
    </row>
    <row r="538" spans="2:2">
      <c r="B538" s="45"/>
    </row>
    <row r="539" spans="2:2">
      <c r="B539" s="45"/>
    </row>
    <row r="540" spans="2:2">
      <c r="B540" s="45"/>
    </row>
    <row r="541" spans="2:2">
      <c r="B541" s="45"/>
    </row>
    <row r="542" spans="2:2">
      <c r="B542" s="45"/>
    </row>
    <row r="543" spans="2:2">
      <c r="B543" s="45"/>
    </row>
    <row r="544" spans="2:2">
      <c r="B544" s="45"/>
    </row>
    <row r="545" spans="2:2">
      <c r="B545" s="45"/>
    </row>
    <row r="546" spans="2:2">
      <c r="B546" s="45"/>
    </row>
    <row r="547" spans="2:2">
      <c r="B547" s="45"/>
    </row>
    <row r="548" spans="2:2">
      <c r="B548" s="45"/>
    </row>
    <row r="549" spans="2:2">
      <c r="B549" s="45"/>
    </row>
    <row r="550" spans="2:2">
      <c r="B550" s="45"/>
    </row>
    <row r="551" spans="2:2">
      <c r="B551" s="45"/>
    </row>
    <row r="552" spans="2:2">
      <c r="B552" s="45"/>
    </row>
    <row r="553" spans="2:2">
      <c r="B553" s="45"/>
    </row>
    <row r="554" spans="2:2">
      <c r="B554" s="45"/>
    </row>
    <row r="555" spans="2:2">
      <c r="B555" s="45"/>
    </row>
    <row r="556" spans="2:2">
      <c r="B556" s="45"/>
    </row>
    <row r="557" spans="2:2">
      <c r="B557" s="45"/>
    </row>
    <row r="558" spans="2:2">
      <c r="B558" s="45"/>
    </row>
    <row r="559" spans="2:2">
      <c r="B559" s="45"/>
    </row>
    <row r="560" spans="2:2">
      <c r="B560" s="45"/>
    </row>
    <row r="561" spans="2:2">
      <c r="B561" s="45"/>
    </row>
    <row r="562" spans="2:2">
      <c r="B562" s="45"/>
    </row>
    <row r="563" spans="2:2">
      <c r="B563" s="45"/>
    </row>
    <row r="564" spans="2:2">
      <c r="B564" s="45"/>
    </row>
    <row r="565" spans="2:2">
      <c r="B565" s="45"/>
    </row>
    <row r="566" spans="2:2">
      <c r="B566" s="45"/>
    </row>
    <row r="567" spans="2:2">
      <c r="B567" s="45"/>
    </row>
    <row r="568" spans="2:2">
      <c r="B568" s="45"/>
    </row>
    <row r="569" spans="2:2">
      <c r="B569" s="45"/>
    </row>
    <row r="570" spans="2:2">
      <c r="B570" s="45"/>
    </row>
    <row r="571" spans="2:2">
      <c r="B571" s="45"/>
    </row>
    <row r="572" spans="2:2">
      <c r="B572" s="45"/>
    </row>
    <row r="573" spans="2:2">
      <c r="B573" s="45"/>
    </row>
    <row r="574" spans="2:2">
      <c r="B574" s="45"/>
    </row>
    <row r="575" spans="2:2">
      <c r="B575" s="45"/>
    </row>
    <row r="576" spans="2:2">
      <c r="B576" s="45"/>
    </row>
    <row r="577" spans="2:2">
      <c r="B577" s="45"/>
    </row>
    <row r="578" spans="2:2">
      <c r="B578" s="45"/>
    </row>
    <row r="579" spans="2:2">
      <c r="B579" s="45"/>
    </row>
    <row r="580" spans="2:2">
      <c r="B580" s="45"/>
    </row>
    <row r="581" spans="2:2">
      <c r="B581" s="45"/>
    </row>
    <row r="582" spans="2:2">
      <c r="B582" s="45"/>
    </row>
    <row r="583" spans="2:2">
      <c r="B583" s="45"/>
    </row>
    <row r="584" spans="2:2">
      <c r="B584" s="45"/>
    </row>
    <row r="585" spans="2:2">
      <c r="B585" s="45"/>
    </row>
    <row r="586" spans="2:2">
      <c r="B586" s="45"/>
    </row>
    <row r="587" spans="2:2">
      <c r="B587" s="45"/>
    </row>
    <row r="588" spans="2:2">
      <c r="B588" s="45"/>
    </row>
    <row r="589" spans="2:2">
      <c r="B589" s="45"/>
    </row>
    <row r="590" spans="2:2">
      <c r="B590" s="45"/>
    </row>
    <row r="591" spans="2:2">
      <c r="B591" s="45"/>
    </row>
    <row r="592" spans="2:2">
      <c r="B592" s="45"/>
    </row>
    <row r="593" spans="2:2">
      <c r="B593" s="45"/>
    </row>
    <row r="594" spans="2:2">
      <c r="B594" s="45"/>
    </row>
    <row r="595" spans="2:2">
      <c r="B595" s="45"/>
    </row>
    <row r="596" spans="2:2">
      <c r="B596" s="45"/>
    </row>
    <row r="597" spans="2:2">
      <c r="B597" s="45"/>
    </row>
    <row r="598" spans="2:2">
      <c r="B598" s="45"/>
    </row>
    <row r="599" spans="2:2">
      <c r="B599" s="45"/>
    </row>
    <row r="600" spans="2:2">
      <c r="B600" s="45"/>
    </row>
    <row r="601" spans="2:2">
      <c r="B601" s="45"/>
    </row>
    <row r="602" spans="2:2">
      <c r="B602" s="45"/>
    </row>
    <row r="603" spans="2:2">
      <c r="B603" s="45"/>
    </row>
    <row r="604" spans="2:2">
      <c r="B604" s="45"/>
    </row>
    <row r="605" spans="2:2">
      <c r="B605" s="45"/>
    </row>
    <row r="606" spans="2:2">
      <c r="B606" s="45"/>
    </row>
    <row r="607" spans="2:2">
      <c r="B607" s="45"/>
    </row>
    <row r="608" spans="2:2">
      <c r="B608" s="45"/>
    </row>
    <row r="609" spans="2:2">
      <c r="B609" s="45"/>
    </row>
    <row r="610" spans="2:2">
      <c r="B610" s="45"/>
    </row>
    <row r="611" spans="2:2">
      <c r="B611" s="45"/>
    </row>
    <row r="612" spans="2:2">
      <c r="B612" s="45"/>
    </row>
    <row r="613" spans="2:2">
      <c r="B613" s="45"/>
    </row>
    <row r="614" spans="2:2">
      <c r="B614" s="45"/>
    </row>
    <row r="615" spans="2:2">
      <c r="B615" s="45"/>
    </row>
    <row r="616" spans="2:2">
      <c r="B616" s="45"/>
    </row>
    <row r="617" spans="2:2">
      <c r="B617" s="45"/>
    </row>
    <row r="618" spans="2:2">
      <c r="B618" s="45"/>
    </row>
    <row r="619" spans="2:2">
      <c r="B619" s="45"/>
    </row>
    <row r="620" spans="2:2">
      <c r="B620" s="45"/>
    </row>
    <row r="621" spans="2:2">
      <c r="B621" s="45"/>
    </row>
    <row r="622" spans="2:2">
      <c r="B622" s="45"/>
    </row>
    <row r="623" spans="2:2">
      <c r="B623" s="45"/>
    </row>
    <row r="624" spans="2:2">
      <c r="B624" s="45"/>
    </row>
    <row r="625" spans="2:2">
      <c r="B625" s="45"/>
    </row>
    <row r="626" spans="2:2">
      <c r="B626" s="45"/>
    </row>
    <row r="627" spans="2:2">
      <c r="B627" s="45"/>
    </row>
    <row r="628" spans="2:2">
      <c r="B628" s="45"/>
    </row>
    <row r="629" spans="2:2">
      <c r="B629" s="45"/>
    </row>
    <row r="630" spans="2:2">
      <c r="B630" s="45"/>
    </row>
    <row r="631" spans="2:2">
      <c r="B631" s="45"/>
    </row>
    <row r="632" spans="2:2">
      <c r="B632" s="45"/>
    </row>
    <row r="633" spans="2:2">
      <c r="B633" s="45"/>
    </row>
    <row r="634" spans="2:2">
      <c r="B634" s="45"/>
    </row>
    <row r="635" spans="2:2">
      <c r="B635" s="45"/>
    </row>
    <row r="636" spans="2:2">
      <c r="B636" s="45"/>
    </row>
    <row r="637" spans="2:2">
      <c r="B637" s="45"/>
    </row>
    <row r="638" spans="2:2">
      <c r="B638" s="45"/>
    </row>
    <row r="639" spans="2:2">
      <c r="B639" s="45"/>
    </row>
    <row r="640" spans="2:2">
      <c r="B640" s="45"/>
    </row>
    <row r="641" spans="2:2">
      <c r="B641" s="45"/>
    </row>
    <row r="642" spans="2:2">
      <c r="B642" s="45"/>
    </row>
    <row r="643" spans="2:2">
      <c r="B643" s="45"/>
    </row>
    <row r="644" spans="2:2">
      <c r="B644" s="45"/>
    </row>
    <row r="645" spans="2:2">
      <c r="B645" s="45"/>
    </row>
    <row r="646" spans="2:2">
      <c r="B646" s="45"/>
    </row>
    <row r="647" spans="2:2">
      <c r="B647" s="45"/>
    </row>
    <row r="648" spans="2:2">
      <c r="B648" s="45"/>
    </row>
    <row r="649" spans="2:2">
      <c r="B649" s="45"/>
    </row>
    <row r="650" spans="2:2">
      <c r="B650" s="45"/>
    </row>
    <row r="651" spans="2:2">
      <c r="B651" s="45"/>
    </row>
    <row r="652" spans="2:2">
      <c r="B652" s="45"/>
    </row>
    <row r="653" spans="2:2">
      <c r="B653" s="45"/>
    </row>
    <row r="654" spans="2:2">
      <c r="B654" s="45"/>
    </row>
    <row r="655" spans="2:2">
      <c r="B655" s="45"/>
    </row>
    <row r="656" spans="2:2">
      <c r="B656" s="45"/>
    </row>
    <row r="657" spans="2:2">
      <c r="B657" s="45"/>
    </row>
    <row r="658" spans="2:2">
      <c r="B658" s="45"/>
    </row>
    <row r="659" spans="2:2">
      <c r="B659" s="45"/>
    </row>
    <row r="660" spans="2:2">
      <c r="B660" s="45"/>
    </row>
    <row r="661" spans="2:2">
      <c r="B661" s="45"/>
    </row>
    <row r="662" spans="2:2">
      <c r="B662" s="45"/>
    </row>
    <row r="663" spans="2:2">
      <c r="B663" s="45"/>
    </row>
    <row r="664" spans="2:2">
      <c r="B664" s="45"/>
    </row>
    <row r="665" spans="2:2">
      <c r="B665" s="45"/>
    </row>
    <row r="666" spans="2:2">
      <c r="B666" s="45"/>
    </row>
    <row r="667" spans="2:2">
      <c r="B667" s="45"/>
    </row>
    <row r="668" spans="2:2">
      <c r="B668" s="45"/>
    </row>
    <row r="669" spans="2:2">
      <c r="B669" s="45"/>
    </row>
    <row r="670" spans="2:2">
      <c r="B670" s="45"/>
    </row>
    <row r="671" spans="2:2">
      <c r="B671" s="45"/>
    </row>
    <row r="672" spans="2:2">
      <c r="B672" s="45"/>
    </row>
    <row r="673" spans="2:2">
      <c r="B673" s="45"/>
    </row>
    <row r="674" spans="2:2">
      <c r="B674" s="45"/>
    </row>
    <row r="675" spans="2:2">
      <c r="B675" s="45"/>
    </row>
    <row r="676" spans="2:2">
      <c r="B676" s="45"/>
    </row>
    <row r="677" spans="2:2">
      <c r="B677" s="45"/>
    </row>
    <row r="678" spans="2:2">
      <c r="B678" s="45"/>
    </row>
    <row r="679" spans="2:2">
      <c r="B679" s="45"/>
    </row>
    <row r="680" spans="2:2">
      <c r="B680" s="45"/>
    </row>
    <row r="681" spans="2:2">
      <c r="B681" s="45"/>
    </row>
    <row r="682" spans="2:2">
      <c r="B682" s="45"/>
    </row>
    <row r="683" spans="2:2">
      <c r="B683" s="45"/>
    </row>
    <row r="684" spans="2:2">
      <c r="B684" s="45"/>
    </row>
    <row r="685" spans="2:2">
      <c r="B685" s="45"/>
    </row>
    <row r="686" spans="2:2">
      <c r="B686" s="45"/>
    </row>
    <row r="687" spans="2:2">
      <c r="B687" s="45"/>
    </row>
    <row r="688" spans="2:2">
      <c r="B688" s="45"/>
    </row>
    <row r="689" spans="2:2">
      <c r="B689" s="45"/>
    </row>
    <row r="690" spans="2:2">
      <c r="B690" s="45"/>
    </row>
    <row r="691" spans="2:2">
      <c r="B691" s="45"/>
    </row>
    <row r="692" spans="2:2">
      <c r="B692" s="45"/>
    </row>
    <row r="693" spans="2:2">
      <c r="B693" s="45"/>
    </row>
    <row r="694" spans="2:2">
      <c r="B694" s="45"/>
    </row>
    <row r="695" spans="2:2">
      <c r="B695" s="45"/>
    </row>
    <row r="696" spans="2:2">
      <c r="B696" s="45"/>
    </row>
    <row r="697" spans="2:2">
      <c r="B697" s="45"/>
    </row>
    <row r="698" spans="2:2">
      <c r="B698" s="45"/>
    </row>
    <row r="699" spans="2:2">
      <c r="B699" s="45"/>
    </row>
    <row r="700" spans="2:2">
      <c r="B700" s="45"/>
    </row>
    <row r="701" spans="2:2">
      <c r="B701" s="45"/>
    </row>
    <row r="702" spans="2:2">
      <c r="B702" s="45"/>
    </row>
    <row r="703" spans="2:2">
      <c r="B703" s="45"/>
    </row>
    <row r="704" spans="2:2">
      <c r="B704" s="45"/>
    </row>
    <row r="705" spans="2:2">
      <c r="B705" s="45"/>
    </row>
    <row r="706" spans="2:2">
      <c r="B706" s="45"/>
    </row>
    <row r="707" spans="2:2">
      <c r="B707" s="45"/>
    </row>
    <row r="708" spans="2:2">
      <c r="B708" s="45"/>
    </row>
    <row r="709" spans="2:2">
      <c r="B709" s="45"/>
    </row>
    <row r="710" spans="2:2">
      <c r="B710" s="45"/>
    </row>
    <row r="711" spans="2:2">
      <c r="B711" s="45"/>
    </row>
    <row r="712" spans="2:2">
      <c r="B712" s="45"/>
    </row>
    <row r="713" spans="2:2">
      <c r="B713" s="45"/>
    </row>
    <row r="714" spans="2:2">
      <c r="B714" s="45"/>
    </row>
    <row r="715" spans="2:2">
      <c r="B715" s="45"/>
    </row>
    <row r="716" spans="2:2">
      <c r="B716" s="45"/>
    </row>
    <row r="717" spans="2:2">
      <c r="B717" s="45"/>
    </row>
    <row r="718" spans="2:2">
      <c r="B718" s="45"/>
    </row>
    <row r="719" spans="2:2">
      <c r="B719" s="45"/>
    </row>
    <row r="720" spans="2:2">
      <c r="B720" s="45"/>
    </row>
    <row r="721" spans="2:2">
      <c r="B721" s="45"/>
    </row>
    <row r="722" spans="2:2">
      <c r="B722" s="45"/>
    </row>
    <row r="723" spans="2:2">
      <c r="B723" s="45"/>
    </row>
    <row r="724" spans="2:2">
      <c r="B724" s="45"/>
    </row>
    <row r="725" spans="2:2">
      <c r="B725" s="45"/>
    </row>
    <row r="726" spans="2:2">
      <c r="B726" s="45"/>
    </row>
    <row r="727" spans="2:2">
      <c r="B727" s="45"/>
    </row>
    <row r="728" spans="2:2">
      <c r="B728" s="45"/>
    </row>
    <row r="729" spans="2:2">
      <c r="B729" s="45"/>
    </row>
    <row r="730" spans="2:2">
      <c r="B730" s="45"/>
    </row>
    <row r="731" spans="2:2">
      <c r="B731" s="45"/>
    </row>
    <row r="732" spans="2:2">
      <c r="B732" s="45"/>
    </row>
    <row r="733" spans="2:2">
      <c r="B733" s="45"/>
    </row>
    <row r="734" spans="2:2">
      <c r="B734" s="45"/>
    </row>
    <row r="735" spans="2:2">
      <c r="B735" s="45"/>
    </row>
    <row r="736" spans="2:2">
      <c r="B736" s="45"/>
    </row>
    <row r="737" spans="2:2">
      <c r="B737" s="45"/>
    </row>
    <row r="738" spans="2:2">
      <c r="B738" s="45"/>
    </row>
    <row r="739" spans="2:2">
      <c r="B739" s="45"/>
    </row>
    <row r="740" spans="2:2">
      <c r="B740" s="45"/>
    </row>
    <row r="741" spans="2:2">
      <c r="B741" s="45"/>
    </row>
    <row r="742" spans="2:2">
      <c r="B742" s="45"/>
    </row>
    <row r="743" spans="2:2">
      <c r="B743" s="45"/>
    </row>
    <row r="744" spans="2:2">
      <c r="B744" s="45"/>
    </row>
    <row r="745" spans="2:2">
      <c r="B745" s="45"/>
    </row>
    <row r="746" spans="2:2">
      <c r="B746" s="45"/>
    </row>
    <row r="747" spans="2:2">
      <c r="B747" s="45"/>
    </row>
    <row r="748" spans="2:2">
      <c r="B748" s="45"/>
    </row>
    <row r="749" spans="2:2">
      <c r="B749" s="45"/>
    </row>
    <row r="750" spans="2:2">
      <c r="B750" s="45"/>
    </row>
    <row r="751" spans="2:2">
      <c r="B751" s="45"/>
    </row>
    <row r="752" spans="2:2">
      <c r="B752" s="45"/>
    </row>
    <row r="753" spans="2:2">
      <c r="B753" s="45"/>
    </row>
    <row r="754" spans="2:2">
      <c r="B754" s="45"/>
    </row>
    <row r="755" spans="2:2">
      <c r="B755" s="45"/>
    </row>
    <row r="756" spans="2:2">
      <c r="B756" s="45"/>
    </row>
    <row r="757" spans="2:2">
      <c r="B757" s="45"/>
    </row>
    <row r="758" spans="2:2">
      <c r="B758" s="45"/>
    </row>
    <row r="759" spans="2:2">
      <c r="B759" s="45"/>
    </row>
    <row r="760" spans="2:2">
      <c r="B760" s="45"/>
    </row>
    <row r="761" spans="2:2">
      <c r="B761" s="45"/>
    </row>
    <row r="762" spans="2:2">
      <c r="B762" s="45"/>
    </row>
    <row r="763" spans="2:2">
      <c r="B763" s="45"/>
    </row>
    <row r="764" spans="2:2">
      <c r="B764" s="45"/>
    </row>
    <row r="765" spans="2:2">
      <c r="B765" s="45"/>
    </row>
    <row r="766" spans="2:2">
      <c r="B766" s="45"/>
    </row>
    <row r="767" spans="2:2">
      <c r="B767" s="45"/>
    </row>
    <row r="768" spans="2:2">
      <c r="B768" s="45"/>
    </row>
    <row r="769" spans="2:2">
      <c r="B769" s="45"/>
    </row>
    <row r="770" spans="2:2">
      <c r="B770" s="45"/>
    </row>
    <row r="771" spans="2:2">
      <c r="B771" s="45"/>
    </row>
    <row r="772" spans="2:2">
      <c r="B772" s="45"/>
    </row>
    <row r="773" spans="2:2">
      <c r="B773" s="45"/>
    </row>
    <row r="774" spans="2:2">
      <c r="B774" s="45"/>
    </row>
    <row r="775" spans="2:2">
      <c r="B775" s="45"/>
    </row>
    <row r="776" spans="2:2">
      <c r="B776" s="45"/>
    </row>
    <row r="777" spans="2:2">
      <c r="B777" s="45"/>
    </row>
    <row r="778" spans="2:2">
      <c r="B778" s="45"/>
    </row>
    <row r="779" spans="2:2">
      <c r="B779" s="45"/>
    </row>
    <row r="780" spans="2:2">
      <c r="B780" s="45"/>
    </row>
    <row r="781" spans="2:2">
      <c r="B781" s="45"/>
    </row>
    <row r="782" spans="2:2">
      <c r="B782" s="45"/>
    </row>
    <row r="783" spans="2:2">
      <c r="B783" s="45"/>
    </row>
    <row r="784" spans="2:2">
      <c r="B784" s="45"/>
    </row>
    <row r="785" spans="2:2">
      <c r="B785" s="45"/>
    </row>
    <row r="786" spans="2:2">
      <c r="B786" s="45"/>
    </row>
    <row r="787" spans="2:2">
      <c r="B787" s="45"/>
    </row>
    <row r="788" spans="2:2">
      <c r="B788" s="45"/>
    </row>
    <row r="789" spans="2:2">
      <c r="B789" s="45"/>
    </row>
    <row r="790" spans="2:2">
      <c r="B790" s="45"/>
    </row>
    <row r="791" spans="2:2">
      <c r="B791" s="45"/>
    </row>
    <row r="792" spans="2:2">
      <c r="B792" s="45"/>
    </row>
    <row r="793" spans="2:2">
      <c r="B793" s="45"/>
    </row>
    <row r="794" spans="2:2">
      <c r="B794" s="45"/>
    </row>
    <row r="795" spans="2:2">
      <c r="B795" s="45"/>
    </row>
    <row r="796" spans="2:2">
      <c r="B796" s="45"/>
    </row>
    <row r="797" spans="2:2">
      <c r="B797" s="45"/>
    </row>
    <row r="798" spans="2:2">
      <c r="B798" s="45"/>
    </row>
    <row r="799" spans="2:2">
      <c r="B799" s="45"/>
    </row>
    <row r="800" spans="2:2">
      <c r="B800" s="45"/>
    </row>
    <row r="801" spans="2:2">
      <c r="B801" s="45"/>
    </row>
    <row r="802" spans="2:2">
      <c r="B802" s="45"/>
    </row>
    <row r="803" spans="2:2">
      <c r="B803" s="45"/>
    </row>
    <row r="804" spans="2:2">
      <c r="B804" s="45"/>
    </row>
    <row r="805" spans="2:2">
      <c r="B805" s="45"/>
    </row>
    <row r="806" spans="2:2">
      <c r="B806" s="45"/>
    </row>
    <row r="807" spans="2:2">
      <c r="B807" s="45"/>
    </row>
    <row r="808" spans="2:2">
      <c r="B808" s="45"/>
    </row>
    <row r="809" spans="2:2">
      <c r="B809" s="45"/>
    </row>
    <row r="810" spans="2:2">
      <c r="B810" s="45"/>
    </row>
    <row r="811" spans="2:2">
      <c r="B811" s="45"/>
    </row>
    <row r="812" spans="2:2">
      <c r="B812" s="45"/>
    </row>
    <row r="813" spans="2:2">
      <c r="B813" s="45"/>
    </row>
    <row r="814" spans="2:2">
      <c r="B814" s="45"/>
    </row>
    <row r="815" spans="2:2">
      <c r="B815" s="45"/>
    </row>
    <row r="816" spans="2:2">
      <c r="B816" s="45"/>
    </row>
    <row r="817" spans="2:2">
      <c r="B817" s="45"/>
    </row>
    <row r="818" spans="2:2">
      <c r="B818" s="45"/>
    </row>
    <row r="819" spans="2:2">
      <c r="B819" s="45"/>
    </row>
    <row r="820" spans="2:2">
      <c r="B820" s="45"/>
    </row>
    <row r="821" spans="2:2">
      <c r="B821" s="45"/>
    </row>
    <row r="822" spans="2:2">
      <c r="B822" s="45"/>
    </row>
    <row r="823" spans="2:2">
      <c r="B823" s="45"/>
    </row>
    <row r="824" spans="2:2">
      <c r="B824" s="45"/>
    </row>
    <row r="825" spans="2:2">
      <c r="B825" s="45"/>
    </row>
    <row r="826" spans="2:2">
      <c r="B826" s="45"/>
    </row>
    <row r="827" spans="2:2">
      <c r="B827" s="45"/>
    </row>
    <row r="828" spans="2:2">
      <c r="B828" s="45"/>
    </row>
    <row r="1081" spans="1:6">
      <c r="A1081" s="26"/>
      <c r="E1081" s="87"/>
      <c r="F1081" s="48"/>
    </row>
    <row r="1082" spans="1:6">
      <c r="A1082" s="26"/>
      <c r="E1082" s="87"/>
      <c r="F1082" s="48"/>
    </row>
    <row r="1083" spans="1:6">
      <c r="A1083" s="26"/>
      <c r="E1083" s="87"/>
      <c r="F1083" s="48"/>
    </row>
    <row r="1084" spans="1:6">
      <c r="A1084" s="26"/>
      <c r="E1084" s="87"/>
      <c r="F1084" s="48"/>
    </row>
    <row r="1085" spans="1:6">
      <c r="A1085" s="26"/>
      <c r="E1085" s="87"/>
      <c r="F1085" s="48"/>
    </row>
    <row r="1086" spans="1:6">
      <c r="A1086" s="26"/>
      <c r="E1086" s="87"/>
      <c r="F1086" s="48"/>
    </row>
    <row r="1087" spans="1:6">
      <c r="A1087" s="26"/>
      <c r="E1087" s="87"/>
      <c r="F1087" s="48"/>
    </row>
    <row r="1088" spans="1:6">
      <c r="A1088" s="26"/>
      <c r="E1088" s="87"/>
      <c r="F1088" s="48"/>
    </row>
    <row r="1089" spans="1:6">
      <c r="A1089" s="26"/>
      <c r="E1089" s="87"/>
      <c r="F1089" s="48"/>
    </row>
    <row r="1090" spans="1:6">
      <c r="A1090" s="26"/>
      <c r="E1090" s="87"/>
      <c r="F1090" s="48"/>
    </row>
    <row r="1091" spans="1:6">
      <c r="A1091" s="26"/>
      <c r="E1091" s="87"/>
      <c r="F1091" s="48"/>
    </row>
    <row r="1092" spans="1:6">
      <c r="A1092" s="26"/>
      <c r="E1092" s="87"/>
      <c r="F1092" s="48"/>
    </row>
    <row r="1093" spans="1:6">
      <c r="A1093" s="26"/>
      <c r="E1093" s="87"/>
      <c r="F1093" s="48"/>
    </row>
    <row r="1094" spans="1:6">
      <c r="A1094" s="26"/>
      <c r="E1094" s="87"/>
      <c r="F1094" s="48"/>
    </row>
    <row r="1095" spans="1:6">
      <c r="A1095" s="26"/>
      <c r="E1095" s="87"/>
      <c r="F1095" s="48"/>
    </row>
    <row r="1096" spans="1:6">
      <c r="A1096" s="26"/>
      <c r="E1096" s="87"/>
      <c r="F1096" s="48"/>
    </row>
    <row r="1097" spans="1:6">
      <c r="A1097" s="26"/>
      <c r="E1097" s="87"/>
      <c r="F1097" s="48"/>
    </row>
    <row r="1098" spans="1:6">
      <c r="A1098" s="26"/>
      <c r="E1098" s="87"/>
      <c r="F1098" s="48"/>
    </row>
    <row r="1099" spans="1:6">
      <c r="A1099" s="26"/>
      <c r="E1099" s="87"/>
      <c r="F1099" s="48"/>
    </row>
    <row r="1100" spans="1:6">
      <c r="A1100" s="26"/>
      <c r="E1100" s="87"/>
      <c r="F1100" s="48"/>
    </row>
    <row r="1101" spans="1:6">
      <c r="A1101" s="26"/>
      <c r="E1101" s="87"/>
      <c r="F1101" s="48"/>
    </row>
    <row r="1102" spans="1:6">
      <c r="A1102" s="26"/>
      <c r="E1102" s="87"/>
      <c r="F1102" s="48"/>
    </row>
    <row r="1103" spans="1:6">
      <c r="A1103" s="26"/>
      <c r="E1103" s="87"/>
      <c r="F1103" s="48"/>
    </row>
    <row r="1104" spans="1:6">
      <c r="A1104" s="26"/>
      <c r="E1104" s="87"/>
      <c r="F1104" s="48"/>
    </row>
    <row r="1105" spans="1:6">
      <c r="A1105" s="26"/>
      <c r="E1105" s="87"/>
      <c r="F1105" s="48"/>
    </row>
    <row r="1106" spans="1:6">
      <c r="A1106" s="26"/>
      <c r="E1106" s="87"/>
      <c r="F1106" s="48"/>
    </row>
    <row r="1107" spans="1:6">
      <c r="A1107" s="26"/>
      <c r="E1107" s="87"/>
      <c r="F1107" s="48"/>
    </row>
    <row r="1108" spans="1:6">
      <c r="A1108" s="26"/>
      <c r="E1108" s="87"/>
      <c r="F1108" s="48"/>
    </row>
    <row r="1109" spans="1:6">
      <c r="A1109" s="26"/>
      <c r="E1109" s="87"/>
      <c r="F1109" s="48"/>
    </row>
    <row r="1110" spans="1:6">
      <c r="A1110" s="26"/>
      <c r="E1110" s="87"/>
      <c r="F1110" s="48"/>
    </row>
    <row r="1111" spans="1:6">
      <c r="A1111" s="26"/>
      <c r="E1111" s="87"/>
      <c r="F1111" s="48"/>
    </row>
    <row r="1112" spans="1:6">
      <c r="A1112" s="26"/>
      <c r="E1112" s="87"/>
      <c r="F1112" s="48"/>
    </row>
    <row r="1113" spans="1:6">
      <c r="A1113" s="26"/>
      <c r="E1113" s="87"/>
      <c r="F1113" s="48"/>
    </row>
    <row r="1114" spans="1:6">
      <c r="A1114" s="26"/>
      <c r="E1114" s="87"/>
      <c r="F1114" s="48"/>
    </row>
    <row r="1115" spans="1:6">
      <c r="A1115" s="26"/>
      <c r="E1115" s="87"/>
      <c r="F1115" s="48"/>
    </row>
    <row r="1116" spans="1:6">
      <c r="A1116" s="26"/>
      <c r="E1116" s="87"/>
      <c r="F1116" s="48"/>
    </row>
    <row r="1117" spans="1:6">
      <c r="A1117" s="26"/>
      <c r="E1117" s="87"/>
      <c r="F1117" s="48"/>
    </row>
    <row r="1118" spans="1:6">
      <c r="A1118" s="26"/>
      <c r="E1118" s="87"/>
      <c r="F1118" s="48"/>
    </row>
    <row r="1119" spans="1:6">
      <c r="A1119" s="26"/>
      <c r="E1119" s="87"/>
      <c r="F1119" s="48"/>
    </row>
    <row r="1120" spans="1:6">
      <c r="A1120" s="26"/>
      <c r="E1120" s="87"/>
      <c r="F1120" s="48"/>
    </row>
    <row r="1121" spans="1:6">
      <c r="A1121" s="26"/>
      <c r="E1121" s="87"/>
      <c r="F1121" s="48"/>
    </row>
    <row r="1122" spans="1:6">
      <c r="A1122" s="26"/>
      <c r="E1122" s="87"/>
      <c r="F1122" s="48"/>
    </row>
    <row r="1123" spans="1:6">
      <c r="A1123" s="26"/>
      <c r="E1123" s="87"/>
      <c r="F1123" s="48"/>
    </row>
    <row r="1124" spans="1:6">
      <c r="A1124" s="26"/>
      <c r="E1124" s="87"/>
      <c r="F1124" s="48"/>
    </row>
    <row r="1125" spans="1:6">
      <c r="A1125" s="26"/>
      <c r="E1125" s="87"/>
      <c r="F1125" s="48"/>
    </row>
    <row r="1126" spans="1:6">
      <c r="A1126" s="26"/>
      <c r="E1126" s="87"/>
      <c r="F1126" s="48"/>
    </row>
    <row r="1127" spans="1:6">
      <c r="A1127" s="26"/>
      <c r="E1127" s="87"/>
      <c r="F1127" s="48"/>
    </row>
    <row r="1128" spans="1:6">
      <c r="A1128" s="26"/>
      <c r="E1128" s="87"/>
      <c r="F1128" s="48"/>
    </row>
    <row r="1129" spans="1:6">
      <c r="A1129" s="26"/>
      <c r="E1129" s="87"/>
      <c r="F1129" s="48"/>
    </row>
    <row r="1130" spans="1:6">
      <c r="A1130" s="26"/>
      <c r="E1130" s="87"/>
      <c r="F1130" s="48"/>
    </row>
    <row r="1131" spans="1:6">
      <c r="A1131" s="26"/>
      <c r="E1131" s="87"/>
      <c r="F1131" s="48"/>
    </row>
    <row r="1132" spans="1:6">
      <c r="A1132" s="26"/>
      <c r="E1132" s="87"/>
      <c r="F1132" s="48"/>
    </row>
    <row r="1133" spans="1:6">
      <c r="A1133" s="26"/>
      <c r="E1133" s="87"/>
      <c r="F1133" s="48"/>
    </row>
    <row r="1134" spans="1:6">
      <c r="A1134" s="26"/>
      <c r="E1134" s="87"/>
      <c r="F1134" s="48"/>
    </row>
    <row r="1135" spans="1:6">
      <c r="A1135" s="26"/>
      <c r="E1135" s="87"/>
      <c r="F1135" s="48"/>
    </row>
    <row r="1136" spans="1:6">
      <c r="A1136" s="26"/>
      <c r="E1136" s="87"/>
      <c r="F1136" s="48"/>
    </row>
    <row r="1137" spans="1:6">
      <c r="A1137" s="26"/>
      <c r="E1137" s="87"/>
      <c r="F1137" s="48"/>
    </row>
    <row r="1138" spans="1:6">
      <c r="A1138" s="26"/>
      <c r="E1138" s="87"/>
      <c r="F1138" s="48"/>
    </row>
    <row r="1139" spans="1:6">
      <c r="A1139" s="26"/>
      <c r="E1139" s="87"/>
      <c r="F1139" s="48"/>
    </row>
    <row r="1140" spans="1:6">
      <c r="A1140" s="26"/>
      <c r="E1140" s="87"/>
      <c r="F1140" s="48"/>
    </row>
    <row r="1141" spans="1:6">
      <c r="A1141" s="26"/>
      <c r="E1141" s="87"/>
      <c r="F1141" s="48"/>
    </row>
    <row r="1142" spans="1:6">
      <c r="A1142" s="26"/>
      <c r="E1142" s="87"/>
      <c r="F1142" s="48"/>
    </row>
    <row r="1143" spans="1:6">
      <c r="A1143" s="26"/>
      <c r="E1143" s="87"/>
      <c r="F1143" s="48"/>
    </row>
    <row r="1144" spans="1:6">
      <c r="A1144" s="26"/>
      <c r="E1144" s="87"/>
      <c r="F1144" s="48"/>
    </row>
    <row r="1145" spans="1:6">
      <c r="A1145" s="26"/>
      <c r="E1145" s="87"/>
      <c r="F1145" s="48"/>
    </row>
    <row r="1146" spans="1:6">
      <c r="A1146" s="26"/>
      <c r="E1146" s="87"/>
      <c r="F1146" s="48"/>
    </row>
    <row r="1147" spans="1:6">
      <c r="A1147" s="26"/>
      <c r="E1147" s="87"/>
      <c r="F1147" s="48"/>
    </row>
    <row r="1148" spans="1:6">
      <c r="A1148" s="26"/>
      <c r="E1148" s="87"/>
      <c r="F1148" s="48"/>
    </row>
    <row r="1149" spans="1:6">
      <c r="A1149" s="26"/>
      <c r="E1149" s="87"/>
      <c r="F1149" s="48"/>
    </row>
    <row r="1150" spans="1:6">
      <c r="A1150" s="26"/>
      <c r="E1150" s="87"/>
      <c r="F1150" s="48"/>
    </row>
    <row r="1151" spans="1:6">
      <c r="A1151" s="26"/>
      <c r="E1151" s="87"/>
      <c r="F1151" s="48"/>
    </row>
    <row r="1152" spans="1:6">
      <c r="A1152" s="26"/>
      <c r="E1152" s="87"/>
      <c r="F1152" s="48"/>
    </row>
    <row r="1153" spans="1:6">
      <c r="A1153" s="26"/>
      <c r="E1153" s="87"/>
      <c r="F1153" s="48"/>
    </row>
    <row r="1154" spans="1:6">
      <c r="A1154" s="26"/>
      <c r="E1154" s="87"/>
      <c r="F1154" s="48"/>
    </row>
    <row r="1155" spans="1:6">
      <c r="A1155" s="26"/>
      <c r="E1155" s="87"/>
      <c r="F1155" s="48"/>
    </row>
    <row r="1156" spans="1:6">
      <c r="A1156" s="26"/>
      <c r="E1156" s="87"/>
      <c r="F1156" s="48"/>
    </row>
    <row r="1157" spans="1:6">
      <c r="A1157" s="26"/>
      <c r="E1157" s="87"/>
      <c r="F1157" s="48"/>
    </row>
    <row r="1158" spans="1:6">
      <c r="A1158" s="26"/>
      <c r="E1158" s="87"/>
      <c r="F1158" s="48"/>
    </row>
    <row r="1159" spans="1:6">
      <c r="A1159" s="26"/>
      <c r="E1159" s="87"/>
      <c r="F1159" s="48"/>
    </row>
    <row r="1160" spans="1:6">
      <c r="A1160" s="26"/>
      <c r="E1160" s="87"/>
      <c r="F1160" s="48"/>
    </row>
    <row r="1161" spans="1:6">
      <c r="A1161" s="26"/>
      <c r="E1161" s="87"/>
      <c r="F1161" s="48"/>
    </row>
    <row r="1162" spans="1:6">
      <c r="A1162" s="26"/>
      <c r="E1162" s="87"/>
      <c r="F1162" s="48"/>
    </row>
    <row r="1163" spans="1:6">
      <c r="A1163" s="26"/>
      <c r="E1163" s="87"/>
      <c r="F1163" s="48"/>
    </row>
    <row r="1164" spans="1:6">
      <c r="A1164" s="26"/>
      <c r="E1164" s="87"/>
      <c r="F1164" s="48"/>
    </row>
    <row r="1165" spans="1:6">
      <c r="A1165" s="26"/>
      <c r="E1165" s="87"/>
      <c r="F1165" s="48"/>
    </row>
    <row r="1166" spans="1:6">
      <c r="A1166" s="26"/>
      <c r="E1166" s="87"/>
      <c r="F1166" s="48"/>
    </row>
    <row r="1167" spans="1:6">
      <c r="A1167" s="26"/>
      <c r="E1167" s="87"/>
      <c r="F1167" s="48"/>
    </row>
    <row r="1168" spans="1:6">
      <c r="A1168" s="26"/>
      <c r="E1168" s="87"/>
      <c r="F1168" s="48"/>
    </row>
    <row r="1169" spans="1:6">
      <c r="A1169" s="26"/>
      <c r="E1169" s="87"/>
      <c r="F1169" s="48"/>
    </row>
    <row r="1170" spans="1:6">
      <c r="A1170" s="26"/>
      <c r="E1170" s="87"/>
      <c r="F1170" s="48"/>
    </row>
    <row r="1171" spans="1:6">
      <c r="A1171" s="26"/>
      <c r="E1171" s="87"/>
      <c r="F1171" s="48"/>
    </row>
    <row r="1172" spans="1:6">
      <c r="A1172" s="26"/>
      <c r="E1172" s="87"/>
      <c r="F1172" s="48"/>
    </row>
    <row r="1173" spans="1:6">
      <c r="A1173" s="26"/>
      <c r="E1173" s="87"/>
      <c r="F1173" s="48"/>
    </row>
    <row r="1174" spans="1:6">
      <c r="A1174" s="26"/>
      <c r="E1174" s="87"/>
      <c r="F1174" s="48"/>
    </row>
    <row r="1175" spans="1:6">
      <c r="A1175" s="26"/>
      <c r="E1175" s="87"/>
      <c r="F1175" s="48"/>
    </row>
    <row r="1176" spans="1:6">
      <c r="A1176" s="26"/>
      <c r="E1176" s="87"/>
      <c r="F1176" s="48"/>
    </row>
    <row r="1177" spans="1:6">
      <c r="A1177" s="26"/>
      <c r="E1177" s="87"/>
      <c r="F1177" s="48"/>
    </row>
    <row r="1178" spans="1:6">
      <c r="A1178" s="26"/>
      <c r="E1178" s="87"/>
      <c r="F1178" s="48"/>
    </row>
    <row r="1179" spans="1:6">
      <c r="A1179" s="26"/>
      <c r="E1179" s="87"/>
      <c r="F1179" s="48"/>
    </row>
    <row r="1180" spans="1:6">
      <c r="A1180" s="26"/>
      <c r="E1180" s="87"/>
      <c r="F1180" s="48"/>
    </row>
    <row r="1181" spans="1:6">
      <c r="A1181" s="26"/>
      <c r="E1181" s="87"/>
      <c r="F1181" s="48"/>
    </row>
    <row r="1182" spans="1:6">
      <c r="A1182" s="26"/>
      <c r="E1182" s="87"/>
      <c r="F1182" s="48"/>
    </row>
    <row r="1183" spans="1:6">
      <c r="A1183" s="26"/>
      <c r="E1183" s="87"/>
      <c r="F1183" s="48"/>
    </row>
    <row r="1184" spans="1:6">
      <c r="A1184" s="26"/>
      <c r="E1184" s="87"/>
      <c r="F1184" s="48"/>
    </row>
    <row r="1185" spans="1:6">
      <c r="A1185" s="26"/>
      <c r="E1185" s="87"/>
      <c r="F1185" s="48"/>
    </row>
    <row r="1186" spans="1:6">
      <c r="A1186" s="26"/>
      <c r="E1186" s="87"/>
      <c r="F1186" s="48"/>
    </row>
    <row r="1187" spans="1:6">
      <c r="A1187" s="26"/>
      <c r="E1187" s="87"/>
      <c r="F1187" s="48"/>
    </row>
    <row r="1188" spans="1:6">
      <c r="A1188" s="26"/>
      <c r="E1188" s="87"/>
      <c r="F1188" s="48"/>
    </row>
    <row r="1189" spans="1:6">
      <c r="A1189" s="26"/>
      <c r="E1189" s="87"/>
      <c r="F1189" s="48"/>
    </row>
    <row r="1190" spans="1:6">
      <c r="A1190" s="26"/>
      <c r="E1190" s="87"/>
      <c r="F1190" s="48"/>
    </row>
    <row r="1191" spans="1:6">
      <c r="A1191" s="26"/>
      <c r="E1191" s="87"/>
      <c r="F1191" s="48"/>
    </row>
    <row r="1192" spans="1:6">
      <c r="A1192" s="26"/>
      <c r="E1192" s="87"/>
      <c r="F1192" s="48"/>
    </row>
    <row r="1193" spans="1:6">
      <c r="A1193" s="26"/>
      <c r="E1193" s="87"/>
      <c r="F1193" s="48"/>
    </row>
    <row r="1194" spans="1:6">
      <c r="A1194" s="26"/>
      <c r="E1194" s="87"/>
      <c r="F1194" s="48"/>
    </row>
    <row r="1195" spans="1:6">
      <c r="A1195" s="26"/>
      <c r="E1195" s="87"/>
      <c r="F1195" s="48"/>
    </row>
    <row r="1196" spans="1:6">
      <c r="A1196" s="26"/>
      <c r="E1196" s="87"/>
      <c r="F1196" s="48"/>
    </row>
    <row r="1197" spans="1:6">
      <c r="A1197" s="26"/>
      <c r="E1197" s="87"/>
      <c r="F1197" s="48"/>
    </row>
    <row r="1198" spans="1:6">
      <c r="A1198" s="26"/>
      <c r="E1198" s="87"/>
      <c r="F1198" s="48"/>
    </row>
    <row r="1199" spans="1:6">
      <c r="A1199" s="26"/>
      <c r="E1199" s="87"/>
      <c r="F1199" s="48"/>
    </row>
    <row r="1200" spans="1:6">
      <c r="A1200" s="26"/>
      <c r="E1200" s="87"/>
      <c r="F1200" s="48"/>
    </row>
    <row r="1201" spans="1:6">
      <c r="A1201" s="26"/>
      <c r="E1201" s="87"/>
      <c r="F1201" s="48"/>
    </row>
    <row r="1202" spans="1:6">
      <c r="A1202" s="26"/>
      <c r="E1202" s="87"/>
      <c r="F1202" s="48"/>
    </row>
    <row r="1203" spans="1:6">
      <c r="A1203" s="26"/>
      <c r="E1203" s="87"/>
      <c r="F1203" s="48"/>
    </row>
    <row r="1204" spans="1:6">
      <c r="A1204" s="26"/>
      <c r="E1204" s="87"/>
      <c r="F1204" s="48"/>
    </row>
    <row r="1205" spans="1:6">
      <c r="A1205" s="26"/>
      <c r="E1205" s="87"/>
      <c r="F1205" s="48"/>
    </row>
    <row r="1206" spans="1:6">
      <c r="A1206" s="26"/>
      <c r="E1206" s="87"/>
      <c r="F1206" s="48"/>
    </row>
    <row r="1207" spans="1:6">
      <c r="A1207" s="26"/>
      <c r="E1207" s="87"/>
      <c r="F1207" s="48"/>
    </row>
    <row r="1208" spans="1:6">
      <c r="A1208" s="26"/>
      <c r="E1208" s="87"/>
      <c r="F1208" s="48"/>
    </row>
    <row r="1209" spans="1:6">
      <c r="A1209" s="26"/>
      <c r="E1209" s="87"/>
      <c r="F1209" s="48"/>
    </row>
    <row r="1210" spans="1:6">
      <c r="A1210" s="26"/>
      <c r="E1210" s="87"/>
      <c r="F1210" s="48"/>
    </row>
    <row r="1211" spans="1:6">
      <c r="A1211" s="26"/>
      <c r="E1211" s="87"/>
      <c r="F1211" s="48"/>
    </row>
    <row r="1212" spans="1:6">
      <c r="A1212" s="26"/>
      <c r="E1212" s="87"/>
      <c r="F1212" s="48"/>
    </row>
    <row r="1213" spans="1:6">
      <c r="A1213" s="26"/>
      <c r="E1213" s="87"/>
      <c r="F1213" s="48"/>
    </row>
    <row r="1214" spans="1:6">
      <c r="A1214" s="26"/>
      <c r="E1214" s="87"/>
      <c r="F1214" s="48"/>
    </row>
    <row r="1215" spans="1:6">
      <c r="A1215" s="26"/>
      <c r="E1215" s="87"/>
      <c r="F1215" s="48"/>
    </row>
    <row r="1216" spans="1:6">
      <c r="A1216" s="26"/>
      <c r="E1216" s="87"/>
      <c r="F1216" s="48"/>
    </row>
    <row r="1217" spans="1:6">
      <c r="A1217" s="26"/>
      <c r="E1217" s="87"/>
      <c r="F1217" s="48"/>
    </row>
    <row r="1218" spans="1:6">
      <c r="A1218" s="26"/>
      <c r="E1218" s="87"/>
      <c r="F1218" s="48"/>
    </row>
    <row r="1219" spans="1:6">
      <c r="A1219" s="26"/>
      <c r="E1219" s="87"/>
      <c r="F1219" s="48"/>
    </row>
    <row r="1220" spans="1:6">
      <c r="A1220" s="26"/>
      <c r="E1220" s="87"/>
      <c r="F1220" s="48"/>
    </row>
    <row r="1221" spans="1:6">
      <c r="A1221" s="26"/>
      <c r="E1221" s="87"/>
      <c r="F1221" s="48"/>
    </row>
    <row r="1222" spans="1:6">
      <c r="A1222" s="26"/>
      <c r="E1222" s="87"/>
      <c r="F1222" s="48"/>
    </row>
    <row r="1223" spans="1:6">
      <c r="A1223" s="26"/>
      <c r="E1223" s="87"/>
      <c r="F1223" s="48"/>
    </row>
    <row r="1224" spans="1:6">
      <c r="A1224" s="26"/>
      <c r="E1224" s="87"/>
      <c r="F1224" s="48"/>
    </row>
    <row r="1225" spans="1:6">
      <c r="A1225" s="26"/>
      <c r="E1225" s="87"/>
      <c r="F1225" s="48"/>
    </row>
    <row r="1226" spans="1:6">
      <c r="A1226" s="26"/>
      <c r="E1226" s="87"/>
      <c r="F1226" s="48"/>
    </row>
    <row r="1227" spans="1:6">
      <c r="A1227" s="26"/>
      <c r="E1227" s="87"/>
      <c r="F1227" s="48"/>
    </row>
    <row r="1228" spans="1:6">
      <c r="A1228" s="26"/>
      <c r="E1228" s="87"/>
      <c r="F1228" s="48"/>
    </row>
    <row r="1229" spans="1:6">
      <c r="A1229" s="26"/>
      <c r="E1229" s="87"/>
      <c r="F1229" s="48"/>
    </row>
    <row r="1230" spans="1:6">
      <c r="A1230" s="26"/>
      <c r="E1230" s="87"/>
      <c r="F1230" s="48"/>
    </row>
    <row r="1231" spans="1:6">
      <c r="A1231" s="26"/>
      <c r="E1231" s="87"/>
      <c r="F1231" s="48"/>
    </row>
    <row r="1232" spans="1:6">
      <c r="A1232" s="26"/>
      <c r="E1232" s="87"/>
      <c r="F1232" s="48"/>
    </row>
    <row r="1233" spans="1:6">
      <c r="A1233" s="26"/>
      <c r="E1233" s="87"/>
      <c r="F1233" s="48"/>
    </row>
    <row r="1234" spans="1:6">
      <c r="A1234" s="26"/>
      <c r="E1234" s="87"/>
      <c r="F1234" s="48"/>
    </row>
    <row r="1235" spans="1:6">
      <c r="A1235" s="26"/>
      <c r="E1235" s="87"/>
      <c r="F1235" s="48"/>
    </row>
    <row r="1236" spans="1:6">
      <c r="A1236" s="26"/>
      <c r="E1236" s="87"/>
      <c r="F1236" s="48"/>
    </row>
    <row r="1237" spans="1:6">
      <c r="A1237" s="26"/>
      <c r="E1237" s="87"/>
      <c r="F1237" s="48"/>
    </row>
    <row r="1238" spans="1:6">
      <c r="A1238" s="26"/>
      <c r="E1238" s="87"/>
      <c r="F1238" s="48"/>
    </row>
    <row r="1239" spans="1:6">
      <c r="A1239" s="26"/>
      <c r="E1239" s="87"/>
      <c r="F1239" s="48"/>
    </row>
    <row r="1240" spans="1:6">
      <c r="A1240" s="26"/>
      <c r="E1240" s="87"/>
      <c r="F1240" s="48"/>
    </row>
    <row r="1241" spans="1:6">
      <c r="A1241" s="26"/>
      <c r="E1241" s="87"/>
      <c r="F1241" s="48"/>
    </row>
    <row r="1242" spans="1:6">
      <c r="A1242" s="26"/>
      <c r="E1242" s="87"/>
      <c r="F1242" s="48"/>
    </row>
    <row r="1243" spans="1:6">
      <c r="A1243" s="26"/>
      <c r="E1243" s="87"/>
      <c r="F1243" s="48"/>
    </row>
    <row r="1244" spans="1:6">
      <c r="A1244" s="26"/>
      <c r="E1244" s="87"/>
      <c r="F1244" s="48"/>
    </row>
    <row r="1245" spans="1:6">
      <c r="A1245" s="26"/>
      <c r="E1245" s="87"/>
      <c r="F1245" s="48"/>
    </row>
    <row r="1246" spans="1:6">
      <c r="A1246" s="26"/>
      <c r="E1246" s="87"/>
      <c r="F1246" s="48"/>
    </row>
    <row r="1247" spans="1:6">
      <c r="A1247" s="26"/>
      <c r="E1247" s="87"/>
      <c r="F1247" s="48"/>
    </row>
    <row r="1248" spans="1:6">
      <c r="A1248" s="26"/>
      <c r="E1248" s="87"/>
      <c r="F1248" s="48"/>
    </row>
    <row r="1249" spans="1:6">
      <c r="A1249" s="26"/>
      <c r="E1249" s="87"/>
      <c r="F1249" s="48"/>
    </row>
    <row r="1250" spans="1:6">
      <c r="A1250" s="26"/>
      <c r="E1250" s="87"/>
      <c r="F1250" s="48"/>
    </row>
    <row r="1251" spans="1:6">
      <c r="A1251" s="26"/>
      <c r="E1251" s="87"/>
      <c r="F1251" s="48"/>
    </row>
    <row r="1252" spans="1:6">
      <c r="A1252" s="26"/>
      <c r="E1252" s="87"/>
      <c r="F1252" s="48"/>
    </row>
    <row r="1253" spans="1:6">
      <c r="A1253" s="26"/>
      <c r="E1253" s="87"/>
      <c r="F1253" s="48"/>
    </row>
    <row r="1254" spans="1:6">
      <c r="A1254" s="26"/>
      <c r="E1254" s="87"/>
      <c r="F1254" s="48"/>
    </row>
    <row r="1255" spans="1:6">
      <c r="A1255" s="26"/>
      <c r="E1255" s="87"/>
      <c r="F1255" s="48"/>
    </row>
    <row r="1256" spans="1:6">
      <c r="A1256" s="26"/>
      <c r="E1256" s="87"/>
      <c r="F1256" s="48"/>
    </row>
    <row r="1257" spans="1:6">
      <c r="A1257" s="26"/>
      <c r="E1257" s="87"/>
      <c r="F1257" s="48"/>
    </row>
    <row r="1258" spans="1:6">
      <c r="A1258" s="26"/>
      <c r="E1258" s="87"/>
      <c r="F1258" s="48"/>
    </row>
    <row r="1259" spans="1:6">
      <c r="A1259" s="26"/>
      <c r="E1259" s="87"/>
      <c r="F1259" s="48"/>
    </row>
    <row r="1260" spans="1:6">
      <c r="A1260" s="26"/>
      <c r="E1260" s="87"/>
      <c r="F1260" s="48"/>
    </row>
    <row r="1261" spans="1:6">
      <c r="A1261" s="26"/>
      <c r="E1261" s="87"/>
      <c r="F1261" s="48"/>
    </row>
    <row r="1262" spans="1:6">
      <c r="A1262" s="26"/>
      <c r="E1262" s="87"/>
      <c r="F1262" s="48"/>
    </row>
    <row r="1263" spans="1:6">
      <c r="A1263" s="26"/>
      <c r="E1263" s="87"/>
      <c r="F1263" s="48"/>
    </row>
    <row r="1264" spans="1:6">
      <c r="A1264" s="26"/>
      <c r="E1264" s="87"/>
      <c r="F1264" s="48"/>
    </row>
    <row r="1265" spans="1:6">
      <c r="A1265" s="26"/>
      <c r="E1265" s="87"/>
      <c r="F1265" s="48"/>
    </row>
    <row r="1266" spans="1:6">
      <c r="A1266" s="26"/>
      <c r="E1266" s="87"/>
      <c r="F1266" s="48"/>
    </row>
    <row r="1267" spans="1:6">
      <c r="A1267" s="26"/>
      <c r="E1267" s="87"/>
      <c r="F1267" s="48"/>
    </row>
    <row r="1268" spans="1:6">
      <c r="A1268" s="26"/>
      <c r="E1268" s="87"/>
      <c r="F1268" s="48"/>
    </row>
    <row r="1269" spans="1:6">
      <c r="A1269" s="26"/>
      <c r="E1269" s="87"/>
      <c r="F1269" s="48"/>
    </row>
    <row r="1270" spans="1:6">
      <c r="A1270" s="26"/>
      <c r="E1270" s="87"/>
      <c r="F1270" s="48"/>
    </row>
    <row r="1271" spans="1:6">
      <c r="A1271" s="26"/>
      <c r="E1271" s="87"/>
      <c r="F1271" s="48"/>
    </row>
    <row r="1272" spans="1:6">
      <c r="A1272" s="26"/>
      <c r="E1272" s="87"/>
      <c r="F1272" s="48"/>
    </row>
    <row r="1273" spans="1:6">
      <c r="A1273" s="26"/>
      <c r="E1273" s="87"/>
      <c r="F1273" s="48"/>
    </row>
    <row r="1274" spans="1:6">
      <c r="A1274" s="26"/>
      <c r="E1274" s="87"/>
      <c r="F1274" s="48"/>
    </row>
    <row r="1275" spans="1:6">
      <c r="A1275" s="26"/>
      <c r="E1275" s="87"/>
      <c r="F1275" s="48"/>
    </row>
    <row r="1276" spans="1:6">
      <c r="A1276" s="26"/>
      <c r="E1276" s="87"/>
      <c r="F1276" s="48"/>
    </row>
    <row r="1277" spans="1:6">
      <c r="A1277" s="26"/>
      <c r="E1277" s="87"/>
      <c r="F1277" s="48"/>
    </row>
    <row r="1278" spans="1:6">
      <c r="A1278" s="26"/>
      <c r="E1278" s="87"/>
      <c r="F1278" s="48"/>
    </row>
    <row r="1279" spans="1:6">
      <c r="A1279" s="26"/>
      <c r="E1279" s="87"/>
      <c r="F1279" s="48"/>
    </row>
    <row r="1280" spans="1:6">
      <c r="A1280" s="26"/>
      <c r="E1280" s="87"/>
      <c r="F1280" s="48"/>
    </row>
    <row r="1281" spans="1:6">
      <c r="A1281" s="26"/>
      <c r="E1281" s="87"/>
      <c r="F1281" s="48"/>
    </row>
    <row r="1282" spans="1:6">
      <c r="A1282" s="26"/>
      <c r="E1282" s="87"/>
      <c r="F1282" s="48"/>
    </row>
    <row r="1283" spans="1:6">
      <c r="A1283" s="26"/>
      <c r="E1283" s="87"/>
      <c r="F1283" s="48"/>
    </row>
    <row r="1284" spans="1:6">
      <c r="A1284" s="26"/>
      <c r="E1284" s="87"/>
      <c r="F1284" s="48"/>
    </row>
    <row r="1285" spans="1:6">
      <c r="A1285" s="26"/>
      <c r="E1285" s="87"/>
      <c r="F1285" s="48"/>
    </row>
    <row r="1286" spans="1:6">
      <c r="A1286" s="26"/>
      <c r="E1286" s="87"/>
      <c r="F1286" s="48"/>
    </row>
    <row r="1287" spans="1:6">
      <c r="A1287" s="26"/>
      <c r="E1287" s="87"/>
      <c r="F1287" s="48"/>
    </row>
    <row r="1288" spans="1:6">
      <c r="A1288" s="26"/>
      <c r="E1288" s="87"/>
      <c r="F1288" s="48"/>
    </row>
    <row r="1289" spans="1:6">
      <c r="A1289" s="26"/>
      <c r="E1289" s="87"/>
      <c r="F1289" s="48"/>
    </row>
    <row r="1290" spans="1:6">
      <c r="A1290" s="26"/>
      <c r="E1290" s="87"/>
      <c r="F1290" s="48"/>
    </row>
    <row r="1291" spans="1:6">
      <c r="A1291" s="26"/>
      <c r="E1291" s="87"/>
      <c r="F1291" s="48"/>
    </row>
    <row r="1292" spans="1:6">
      <c r="A1292" s="26"/>
      <c r="E1292" s="87"/>
      <c r="F1292" s="48"/>
    </row>
    <row r="1293" spans="1:6">
      <c r="A1293" s="26"/>
      <c r="E1293" s="87"/>
      <c r="F1293" s="48"/>
    </row>
    <row r="1294" spans="1:6">
      <c r="A1294" s="26"/>
      <c r="E1294" s="87"/>
      <c r="F1294" s="48"/>
    </row>
    <row r="1295" spans="1:6">
      <c r="A1295" s="26"/>
      <c r="E1295" s="87"/>
      <c r="F1295" s="48"/>
    </row>
    <row r="1296" spans="1:6">
      <c r="A1296" s="26"/>
      <c r="E1296" s="87"/>
      <c r="F1296" s="48"/>
    </row>
    <row r="1297" spans="1:6">
      <c r="A1297" s="26"/>
      <c r="E1297" s="87"/>
      <c r="F1297" s="48"/>
    </row>
    <row r="1298" spans="1:6">
      <c r="A1298" s="26"/>
      <c r="E1298" s="87"/>
      <c r="F1298" s="48"/>
    </row>
    <row r="1299" spans="1:6">
      <c r="A1299" s="26"/>
      <c r="E1299" s="87"/>
      <c r="F1299" s="48"/>
    </row>
    <row r="1300" spans="1:6">
      <c r="A1300" s="26"/>
      <c r="E1300" s="87"/>
      <c r="F1300" s="48"/>
    </row>
    <row r="1301" spans="1:6">
      <c r="A1301" s="26"/>
      <c r="E1301" s="87"/>
      <c r="F1301" s="48"/>
    </row>
    <row r="1302" spans="1:6">
      <c r="A1302" s="26"/>
      <c r="E1302" s="87"/>
      <c r="F1302" s="48"/>
    </row>
    <row r="1303" spans="1:6">
      <c r="A1303" s="26"/>
      <c r="E1303" s="87"/>
      <c r="F1303" s="48"/>
    </row>
    <row r="1304" spans="1:6">
      <c r="A1304" s="26"/>
      <c r="E1304" s="87"/>
      <c r="F1304" s="48"/>
    </row>
    <row r="1305" spans="1:6">
      <c r="A1305" s="26"/>
      <c r="E1305" s="87"/>
      <c r="F1305" s="48"/>
    </row>
    <row r="1306" spans="1:6">
      <c r="A1306" s="26"/>
      <c r="E1306" s="87"/>
      <c r="F1306" s="48"/>
    </row>
    <row r="1307" spans="1:6">
      <c r="A1307" s="26"/>
      <c r="E1307" s="87"/>
      <c r="F1307" s="48"/>
    </row>
    <row r="1308" spans="1:6">
      <c r="A1308" s="26"/>
      <c r="E1308" s="87"/>
      <c r="F1308" s="48"/>
    </row>
    <row r="1309" spans="1:6">
      <c r="A1309" s="26"/>
      <c r="E1309" s="87"/>
      <c r="F1309" s="48"/>
    </row>
    <row r="1310" spans="1:6">
      <c r="A1310" s="26"/>
      <c r="E1310" s="87"/>
      <c r="F1310" s="48"/>
    </row>
    <row r="1311" spans="1:6">
      <c r="A1311" s="26"/>
      <c r="E1311" s="87"/>
      <c r="F1311" s="48"/>
    </row>
    <row r="1312" spans="1:6">
      <c r="A1312" s="26"/>
      <c r="E1312" s="87"/>
      <c r="F1312" s="48"/>
    </row>
    <row r="1313" spans="1:6">
      <c r="A1313" s="26"/>
      <c r="E1313" s="87"/>
      <c r="F1313" s="48"/>
    </row>
    <row r="1314" spans="1:6">
      <c r="A1314" s="26"/>
      <c r="E1314" s="87"/>
      <c r="F1314" s="48"/>
    </row>
    <row r="1315" spans="1:6">
      <c r="A1315" s="26"/>
      <c r="E1315" s="87"/>
      <c r="F1315" s="48"/>
    </row>
    <row r="1316" spans="1:6">
      <c r="A1316" s="26"/>
      <c r="E1316" s="87"/>
      <c r="F1316" s="48"/>
    </row>
    <row r="1317" spans="1:6">
      <c r="A1317" s="26"/>
      <c r="E1317" s="87"/>
      <c r="F1317" s="48"/>
    </row>
    <row r="1318" spans="1:6">
      <c r="A1318" s="26"/>
      <c r="E1318" s="87"/>
      <c r="F1318" s="48"/>
    </row>
    <row r="1319" spans="1:6">
      <c r="A1319" s="26"/>
      <c r="E1319" s="87"/>
      <c r="F1319" s="48"/>
    </row>
    <row r="1320" spans="1:6">
      <c r="A1320" s="26"/>
      <c r="E1320" s="87"/>
      <c r="F1320" s="48"/>
    </row>
    <row r="1321" spans="1:6">
      <c r="A1321" s="26"/>
      <c r="E1321" s="87"/>
      <c r="F1321" s="48"/>
    </row>
    <row r="1322" spans="1:6">
      <c r="A1322" s="26"/>
      <c r="E1322" s="87"/>
      <c r="F1322" s="48"/>
    </row>
    <row r="1323" spans="1:6">
      <c r="A1323" s="26"/>
      <c r="E1323" s="87"/>
      <c r="F1323" s="48"/>
    </row>
    <row r="1324" spans="1:6">
      <c r="A1324" s="26"/>
      <c r="E1324" s="87"/>
      <c r="F1324" s="48"/>
    </row>
    <row r="1325" spans="1:6">
      <c r="A1325" s="26"/>
      <c r="E1325" s="87"/>
      <c r="F1325" s="48"/>
    </row>
    <row r="1326" spans="1:6">
      <c r="A1326" s="26"/>
      <c r="E1326" s="87"/>
      <c r="F1326" s="48"/>
    </row>
    <row r="1327" spans="1:6">
      <c r="A1327" s="26"/>
      <c r="E1327" s="87"/>
      <c r="F1327" s="48"/>
    </row>
    <row r="1328" spans="1:6">
      <c r="A1328" s="26"/>
      <c r="E1328" s="87"/>
      <c r="F1328" s="48"/>
    </row>
    <row r="1329" spans="1:6">
      <c r="A1329" s="26"/>
      <c r="E1329" s="87"/>
      <c r="F1329" s="48"/>
    </row>
    <row r="1330" spans="1:6">
      <c r="A1330" s="26"/>
      <c r="E1330" s="87"/>
      <c r="F1330" s="48"/>
    </row>
    <row r="1331" spans="1:6">
      <c r="A1331" s="26"/>
      <c r="E1331" s="87"/>
      <c r="F1331" s="48"/>
    </row>
    <row r="1332" spans="1:6">
      <c r="A1332" s="26"/>
      <c r="E1332" s="87"/>
      <c r="F1332" s="48"/>
    </row>
    <row r="1333" spans="1:6">
      <c r="A1333" s="26"/>
      <c r="E1333" s="87"/>
      <c r="F1333" s="48"/>
    </row>
    <row r="1334" spans="1:6">
      <c r="A1334" s="26"/>
      <c r="E1334" s="87"/>
      <c r="F1334" s="48"/>
    </row>
    <row r="1335" spans="1:6">
      <c r="A1335" s="26"/>
      <c r="E1335" s="87"/>
      <c r="F1335" s="48"/>
    </row>
    <row r="1336" spans="1:6">
      <c r="A1336" s="26"/>
      <c r="E1336" s="87"/>
      <c r="F1336" s="48"/>
    </row>
    <row r="1337" spans="1:6">
      <c r="A1337" s="26"/>
      <c r="E1337" s="87"/>
      <c r="F1337" s="48"/>
    </row>
    <row r="1338" spans="1:6">
      <c r="A1338" s="26"/>
      <c r="E1338" s="87"/>
      <c r="F1338" s="48"/>
    </row>
    <row r="1339" spans="1:6">
      <c r="A1339" s="26"/>
      <c r="E1339" s="87"/>
      <c r="F1339" s="48"/>
    </row>
    <row r="1340" spans="1:6">
      <c r="A1340" s="26"/>
      <c r="E1340" s="87"/>
      <c r="F1340" s="48"/>
    </row>
    <row r="1341" spans="1:6">
      <c r="A1341" s="26"/>
      <c r="E1341" s="87"/>
      <c r="F1341" s="48"/>
    </row>
    <row r="1342" spans="1:6">
      <c r="A1342" s="26"/>
      <c r="E1342" s="87"/>
      <c r="F1342" s="48"/>
    </row>
    <row r="1343" spans="1:6">
      <c r="A1343" s="26"/>
      <c r="E1343" s="87"/>
      <c r="F1343" s="48"/>
    </row>
    <row r="1344" spans="1:6">
      <c r="A1344" s="26"/>
      <c r="E1344" s="87"/>
      <c r="F1344" s="48"/>
    </row>
    <row r="1345" spans="1:6">
      <c r="A1345" s="26"/>
      <c r="E1345" s="87"/>
      <c r="F1345" s="48"/>
    </row>
    <row r="1346" spans="1:6">
      <c r="A1346" s="26"/>
      <c r="E1346" s="87"/>
      <c r="F1346" s="48"/>
    </row>
    <row r="1347" spans="1:6">
      <c r="A1347" s="26"/>
      <c r="E1347" s="87"/>
      <c r="F1347" s="48"/>
    </row>
    <row r="1348" spans="1:6">
      <c r="A1348" s="26"/>
      <c r="E1348" s="87"/>
      <c r="F1348" s="48"/>
    </row>
    <row r="1349" spans="1:6">
      <c r="A1349" s="26"/>
      <c r="E1349" s="87"/>
      <c r="F1349" s="48"/>
    </row>
    <row r="1350" spans="1:6">
      <c r="A1350" s="26"/>
      <c r="E1350" s="87"/>
      <c r="F1350" s="48"/>
    </row>
    <row r="1351" spans="1:6">
      <c r="A1351" s="26"/>
      <c r="E1351" s="87"/>
      <c r="F1351" s="48"/>
    </row>
    <row r="1352" spans="1:6">
      <c r="A1352" s="26"/>
      <c r="E1352" s="87"/>
      <c r="F1352" s="48"/>
    </row>
    <row r="1353" spans="1:6">
      <c r="A1353" s="26"/>
      <c r="E1353" s="87"/>
      <c r="F1353" s="48"/>
    </row>
    <row r="1354" spans="1:6">
      <c r="A1354" s="26"/>
      <c r="E1354" s="87"/>
      <c r="F1354" s="48"/>
    </row>
    <row r="1355" spans="1:6">
      <c r="A1355" s="26"/>
      <c r="E1355" s="87"/>
      <c r="F1355" s="48"/>
    </row>
    <row r="1356" spans="1:6">
      <c r="A1356" s="26"/>
      <c r="E1356" s="87"/>
      <c r="F1356" s="48"/>
    </row>
    <row r="1357" spans="1:6">
      <c r="A1357" s="26"/>
      <c r="E1357" s="87"/>
      <c r="F1357" s="48"/>
    </row>
    <row r="1358" spans="1:6">
      <c r="A1358" s="26"/>
      <c r="E1358" s="87"/>
      <c r="F1358" s="48"/>
    </row>
    <row r="1359" spans="1:6">
      <c r="A1359" s="26"/>
      <c r="E1359" s="87"/>
      <c r="F1359" s="48"/>
    </row>
    <row r="1360" spans="1:6">
      <c r="A1360" s="26"/>
      <c r="E1360" s="87"/>
      <c r="F1360" s="48"/>
    </row>
    <row r="1361" spans="1:6">
      <c r="A1361" s="26"/>
      <c r="E1361" s="87"/>
      <c r="F1361" s="48"/>
    </row>
    <row r="1362" spans="1:6">
      <c r="A1362" s="26"/>
      <c r="E1362" s="87"/>
      <c r="F1362" s="48"/>
    </row>
    <row r="1363" spans="1:6">
      <c r="A1363" s="26"/>
      <c r="E1363" s="87"/>
      <c r="F1363" s="48"/>
    </row>
    <row r="1364" spans="1:6">
      <c r="A1364" s="26"/>
      <c r="E1364" s="87"/>
      <c r="F1364" s="48"/>
    </row>
    <row r="1365" spans="1:6">
      <c r="A1365" s="26"/>
      <c r="E1365" s="87"/>
      <c r="F1365" s="48"/>
    </row>
    <row r="1366" spans="1:6">
      <c r="A1366" s="26"/>
      <c r="E1366" s="87"/>
      <c r="F1366" s="48"/>
    </row>
    <row r="1367" spans="1:6">
      <c r="A1367" s="26"/>
      <c r="E1367" s="87"/>
      <c r="F1367" s="48"/>
    </row>
    <row r="1368" spans="1:6">
      <c r="A1368" s="26"/>
      <c r="E1368" s="87"/>
      <c r="F1368" s="48"/>
    </row>
    <row r="1369" spans="1:6">
      <c r="A1369" s="26"/>
      <c r="E1369" s="87"/>
      <c r="F1369" s="48"/>
    </row>
    <row r="1370" spans="1:6">
      <c r="A1370" s="26"/>
      <c r="E1370" s="87"/>
      <c r="F1370" s="48"/>
    </row>
    <row r="1371" spans="1:6">
      <c r="A1371" s="26"/>
      <c r="E1371" s="87"/>
      <c r="F1371" s="48"/>
    </row>
    <row r="1372" spans="1:6">
      <c r="A1372" s="26"/>
      <c r="E1372" s="87"/>
      <c r="F1372" s="48"/>
    </row>
    <row r="1373" spans="1:6">
      <c r="A1373" s="26"/>
      <c r="E1373" s="87"/>
      <c r="F1373" s="48"/>
    </row>
    <row r="1374" spans="1:6">
      <c r="A1374" s="26"/>
      <c r="E1374" s="87"/>
      <c r="F1374" s="48"/>
    </row>
    <row r="1375" spans="1:6">
      <c r="A1375" s="26"/>
      <c r="E1375" s="87"/>
      <c r="F1375" s="48"/>
    </row>
    <row r="1376" spans="1:6">
      <c r="A1376" s="26"/>
      <c r="E1376" s="87"/>
      <c r="F1376" s="48"/>
    </row>
    <row r="1377" spans="1:6">
      <c r="A1377" s="26"/>
      <c r="E1377" s="87"/>
      <c r="F1377" s="48"/>
    </row>
    <row r="1378" spans="1:6">
      <c r="A1378" s="26"/>
      <c r="E1378" s="87"/>
      <c r="F1378" s="48"/>
    </row>
    <row r="1379" spans="1:6">
      <c r="A1379" s="26"/>
      <c r="E1379" s="87"/>
      <c r="F1379" s="48"/>
    </row>
    <row r="1380" spans="1:6">
      <c r="A1380" s="26"/>
      <c r="E1380" s="87"/>
      <c r="F1380" s="48"/>
    </row>
    <row r="1381" spans="1:6">
      <c r="A1381" s="26"/>
      <c r="E1381" s="87"/>
      <c r="F1381" s="48"/>
    </row>
    <row r="1382" spans="1:6">
      <c r="A1382" s="26"/>
      <c r="E1382" s="87"/>
      <c r="F1382" s="48"/>
    </row>
    <row r="1383" spans="1:6">
      <c r="A1383" s="26"/>
      <c r="E1383" s="87"/>
      <c r="F1383" s="48"/>
    </row>
    <row r="1384" spans="1:6">
      <c r="A1384" s="26"/>
      <c r="E1384" s="87"/>
      <c r="F1384" s="48"/>
    </row>
    <row r="1385" spans="1:6">
      <c r="A1385" s="26"/>
      <c r="E1385" s="87"/>
      <c r="F1385" s="48"/>
    </row>
    <row r="1386" spans="1:6">
      <c r="A1386" s="26"/>
      <c r="E1386" s="87"/>
      <c r="F1386" s="48"/>
    </row>
    <row r="1387" spans="1:6">
      <c r="A1387" s="26"/>
      <c r="E1387" s="87"/>
      <c r="F1387" s="48"/>
    </row>
    <row r="1388" spans="1:6">
      <c r="A1388" s="26"/>
      <c r="E1388" s="87"/>
      <c r="F1388" s="48"/>
    </row>
    <row r="1389" spans="1:6">
      <c r="A1389" s="26"/>
      <c r="E1389" s="87"/>
      <c r="F1389" s="48"/>
    </row>
    <row r="1390" spans="1:6">
      <c r="A1390" s="26"/>
      <c r="E1390" s="87"/>
      <c r="F1390" s="48"/>
    </row>
    <row r="1391" spans="1:6">
      <c r="A1391" s="26"/>
      <c r="E1391" s="87"/>
      <c r="F1391" s="48"/>
    </row>
    <row r="1392" spans="1:6">
      <c r="A1392" s="26"/>
      <c r="E1392" s="87"/>
      <c r="F1392" s="48"/>
    </row>
    <row r="1393" spans="1:6">
      <c r="A1393" s="26"/>
      <c r="E1393" s="87"/>
      <c r="F1393" s="48"/>
    </row>
    <row r="1394" spans="1:6">
      <c r="A1394" s="26"/>
      <c r="E1394" s="87"/>
      <c r="F1394" s="48"/>
    </row>
    <row r="1395" spans="1:6">
      <c r="A1395" s="26"/>
      <c r="E1395" s="87"/>
      <c r="F1395" s="48"/>
    </row>
    <row r="1396" spans="1:6">
      <c r="A1396" s="26"/>
      <c r="E1396" s="87"/>
      <c r="F1396" s="48"/>
    </row>
    <row r="1397" spans="1:6">
      <c r="A1397" s="26"/>
      <c r="E1397" s="87"/>
      <c r="F1397" s="48"/>
    </row>
    <row r="1398" spans="1:6">
      <c r="A1398" s="26"/>
      <c r="E1398" s="87"/>
      <c r="F1398" s="48"/>
    </row>
    <row r="1399" spans="1:6">
      <c r="A1399" s="26"/>
      <c r="E1399" s="87"/>
      <c r="F1399" s="48"/>
    </row>
    <row r="1400" spans="1:6">
      <c r="A1400" s="26"/>
      <c r="E1400" s="87"/>
      <c r="F1400" s="48"/>
    </row>
    <row r="1401" spans="1:6">
      <c r="A1401" s="26"/>
      <c r="E1401" s="87"/>
      <c r="F1401" s="48"/>
    </row>
    <row r="1402" spans="1:6">
      <c r="A1402" s="26"/>
      <c r="E1402" s="87"/>
      <c r="F1402" s="48"/>
    </row>
    <row r="1403" spans="1:6">
      <c r="A1403" s="26"/>
      <c r="E1403" s="87"/>
      <c r="F1403" s="48"/>
    </row>
    <row r="1404" spans="1:6">
      <c r="A1404" s="26"/>
      <c r="E1404" s="87"/>
      <c r="F1404" s="48"/>
    </row>
    <row r="1405" spans="1:6">
      <c r="A1405" s="26"/>
      <c r="E1405" s="87"/>
      <c r="F1405" s="48"/>
    </row>
    <row r="1406" spans="1:6">
      <c r="A1406" s="26"/>
      <c r="E1406" s="87"/>
      <c r="F1406" s="48"/>
    </row>
    <row r="1407" spans="1:6">
      <c r="A1407" s="26"/>
      <c r="E1407" s="87"/>
      <c r="F1407" s="48"/>
    </row>
    <row r="1408" spans="1:6">
      <c r="A1408" s="26"/>
      <c r="E1408" s="87"/>
      <c r="F1408" s="48"/>
    </row>
    <row r="1409" spans="1:6">
      <c r="A1409" s="26"/>
      <c r="E1409" s="87"/>
      <c r="F1409" s="48"/>
    </row>
    <row r="1410" spans="1:6">
      <c r="A1410" s="26"/>
      <c r="E1410" s="87"/>
      <c r="F1410" s="48"/>
    </row>
    <row r="1411" spans="1:6">
      <c r="A1411" s="26"/>
      <c r="E1411" s="87"/>
      <c r="F1411" s="48"/>
    </row>
    <row r="1412" spans="1:6">
      <c r="A1412" s="26"/>
      <c r="E1412" s="87"/>
      <c r="F1412" s="48"/>
    </row>
    <row r="1413" spans="1:6">
      <c r="A1413" s="26"/>
      <c r="E1413" s="87"/>
      <c r="F1413" s="48"/>
    </row>
    <row r="1414" spans="1:6">
      <c r="A1414" s="26"/>
      <c r="E1414" s="87"/>
      <c r="F1414" s="48"/>
    </row>
    <row r="1415" spans="1:6">
      <c r="A1415" s="26"/>
      <c r="E1415" s="87"/>
      <c r="F1415" s="48"/>
    </row>
    <row r="1416" spans="1:6">
      <c r="A1416" s="26"/>
      <c r="E1416" s="87"/>
      <c r="F1416" s="48"/>
    </row>
    <row r="1417" spans="1:6">
      <c r="A1417" s="26"/>
      <c r="E1417" s="87"/>
      <c r="F1417" s="48"/>
    </row>
    <row r="1418" spans="1:6">
      <c r="A1418" s="26"/>
      <c r="E1418" s="87"/>
      <c r="F1418" s="48"/>
    </row>
    <row r="1419" spans="1:6">
      <c r="A1419" s="26"/>
      <c r="E1419" s="87"/>
      <c r="F1419" s="48"/>
    </row>
    <row r="1420" spans="1:6">
      <c r="A1420" s="26"/>
      <c r="E1420" s="87"/>
      <c r="F1420" s="48"/>
    </row>
    <row r="1421" spans="1:6">
      <c r="A1421" s="26"/>
      <c r="E1421" s="87"/>
      <c r="F1421" s="48"/>
    </row>
    <row r="1422" spans="1:6">
      <c r="A1422" s="26"/>
      <c r="E1422" s="87"/>
      <c r="F1422" s="48"/>
    </row>
    <row r="1423" spans="1:6">
      <c r="A1423" s="26"/>
      <c r="E1423" s="87"/>
      <c r="F1423" s="48"/>
    </row>
    <row r="1424" spans="1:6">
      <c r="A1424" s="26"/>
      <c r="E1424" s="87"/>
      <c r="F1424" s="48"/>
    </row>
    <row r="1425" spans="1:6">
      <c r="A1425" s="26"/>
      <c r="E1425" s="87"/>
      <c r="F1425" s="48"/>
    </row>
    <row r="1426" spans="1:6">
      <c r="A1426" s="26"/>
      <c r="E1426" s="87"/>
      <c r="F1426" s="48"/>
    </row>
    <row r="1427" spans="1:6">
      <c r="A1427" s="26"/>
      <c r="E1427" s="87"/>
      <c r="F1427" s="48"/>
    </row>
    <row r="1428" spans="1:6">
      <c r="A1428" s="26"/>
      <c r="E1428" s="87"/>
      <c r="F1428" s="48"/>
    </row>
    <row r="1429" spans="1:6">
      <c r="A1429" s="26"/>
      <c r="E1429" s="87"/>
      <c r="F1429" s="48"/>
    </row>
    <row r="1430" spans="1:6">
      <c r="A1430" s="26"/>
      <c r="E1430" s="87"/>
      <c r="F1430" s="48"/>
    </row>
    <row r="1431" spans="1:6">
      <c r="A1431" s="26"/>
      <c r="E1431" s="87"/>
      <c r="F1431" s="48"/>
    </row>
    <row r="1432" spans="1:6">
      <c r="A1432" s="26"/>
      <c r="E1432" s="87"/>
      <c r="F1432" s="48"/>
    </row>
    <row r="1433" spans="1:6">
      <c r="A1433" s="26"/>
      <c r="E1433" s="87"/>
      <c r="F1433" s="48"/>
    </row>
    <row r="1434" spans="1:6">
      <c r="A1434" s="26"/>
      <c r="E1434" s="87"/>
      <c r="F1434" s="48"/>
    </row>
    <row r="1435" spans="1:6">
      <c r="A1435" s="26"/>
      <c r="E1435" s="87"/>
      <c r="F1435" s="48"/>
    </row>
    <row r="1436" spans="1:6">
      <c r="A1436" s="26"/>
      <c r="E1436" s="87"/>
      <c r="F1436" s="48"/>
    </row>
    <row r="1437" spans="1:6">
      <c r="A1437" s="26"/>
      <c r="E1437" s="87"/>
      <c r="F1437" s="48"/>
    </row>
    <row r="1438" spans="1:6">
      <c r="A1438" s="26"/>
      <c r="E1438" s="87"/>
      <c r="F1438" s="48"/>
    </row>
    <row r="1439" spans="1:6">
      <c r="A1439" s="26"/>
      <c r="E1439" s="87"/>
      <c r="F1439" s="48"/>
    </row>
    <row r="1440" spans="1:6">
      <c r="A1440" s="26"/>
      <c r="E1440" s="87"/>
      <c r="F1440" s="48"/>
    </row>
    <row r="1441" spans="1:6">
      <c r="A1441" s="26"/>
      <c r="E1441" s="87"/>
      <c r="F1441" s="48"/>
    </row>
    <row r="1442" spans="1:6">
      <c r="A1442" s="26"/>
      <c r="E1442" s="87"/>
      <c r="F1442" s="48"/>
    </row>
    <row r="1443" spans="1:6">
      <c r="A1443" s="26"/>
      <c r="E1443" s="87"/>
      <c r="F1443" s="48"/>
    </row>
    <row r="1444" spans="1:6">
      <c r="A1444" s="26"/>
      <c r="E1444" s="87"/>
      <c r="F1444" s="48"/>
    </row>
    <row r="1445" spans="1:6">
      <c r="A1445" s="26"/>
      <c r="E1445" s="87"/>
      <c r="F1445" s="48"/>
    </row>
    <row r="1446" spans="1:6">
      <c r="A1446" s="26"/>
      <c r="E1446" s="87"/>
      <c r="F1446" s="48"/>
    </row>
    <row r="1447" spans="1:6">
      <c r="A1447" s="26"/>
      <c r="E1447" s="87"/>
      <c r="F1447" s="48"/>
    </row>
    <row r="1448" spans="1:6">
      <c r="A1448" s="26"/>
      <c r="E1448" s="87"/>
      <c r="F1448" s="48"/>
    </row>
    <row r="1449" spans="1:6">
      <c r="A1449" s="26"/>
      <c r="E1449" s="87"/>
      <c r="F1449" s="48"/>
    </row>
    <row r="1450" spans="1:6">
      <c r="A1450" s="26"/>
      <c r="E1450" s="87"/>
      <c r="F1450" s="48"/>
    </row>
    <row r="1451" spans="1:6">
      <c r="A1451" s="26"/>
      <c r="E1451" s="87"/>
      <c r="F1451" s="48"/>
    </row>
    <row r="1452" spans="1:6">
      <c r="A1452" s="26"/>
      <c r="E1452" s="87"/>
      <c r="F1452" s="48"/>
    </row>
    <row r="1453" spans="1:6">
      <c r="A1453" s="26"/>
      <c r="E1453" s="87"/>
      <c r="F1453" s="48"/>
    </row>
    <row r="1454" spans="1:6">
      <c r="A1454" s="26"/>
      <c r="E1454" s="87"/>
      <c r="F1454" s="48"/>
    </row>
    <row r="1455" spans="1:6">
      <c r="A1455" s="26"/>
      <c r="E1455" s="87"/>
      <c r="F1455" s="48"/>
    </row>
    <row r="1456" spans="1:6">
      <c r="A1456" s="26"/>
      <c r="E1456" s="87"/>
      <c r="F1456" s="48"/>
    </row>
    <row r="1457" spans="1:6">
      <c r="A1457" s="26"/>
      <c r="E1457" s="87"/>
      <c r="F1457" s="48"/>
    </row>
    <row r="1458" spans="1:6">
      <c r="A1458" s="26"/>
      <c r="E1458" s="87"/>
      <c r="F1458" s="48"/>
    </row>
    <row r="1459" spans="1:6">
      <c r="A1459" s="26"/>
      <c r="E1459" s="87"/>
      <c r="F1459" s="48"/>
    </row>
    <row r="1460" spans="1:6">
      <c r="A1460" s="26"/>
      <c r="E1460" s="87"/>
      <c r="F1460" s="48"/>
    </row>
    <row r="1461" spans="1:6">
      <c r="A1461" s="26"/>
      <c r="E1461" s="87"/>
      <c r="F1461" s="48"/>
    </row>
    <row r="1462" spans="1:6">
      <c r="A1462" s="26"/>
      <c r="E1462" s="87"/>
      <c r="F1462" s="48"/>
    </row>
    <row r="1463" spans="1:6">
      <c r="A1463" s="26"/>
      <c r="E1463" s="87"/>
      <c r="F1463" s="48"/>
    </row>
    <row r="1464" spans="1:6">
      <c r="A1464" s="26"/>
      <c r="E1464" s="87"/>
      <c r="F1464" s="48"/>
    </row>
    <row r="1465" spans="1:6">
      <c r="A1465" s="26"/>
      <c r="E1465" s="87"/>
      <c r="F1465" s="48"/>
    </row>
    <row r="1466" spans="1:6">
      <c r="A1466" s="26"/>
      <c r="E1466" s="87"/>
      <c r="F1466" s="48"/>
    </row>
    <row r="1467" spans="1:6">
      <c r="A1467" s="26"/>
      <c r="E1467" s="87"/>
      <c r="F1467" s="48"/>
    </row>
    <row r="1468" spans="1:6">
      <c r="A1468" s="26"/>
      <c r="E1468" s="87"/>
      <c r="F1468" s="48"/>
    </row>
    <row r="1469" spans="1:6">
      <c r="A1469" s="26"/>
      <c r="E1469" s="87"/>
      <c r="F1469" s="48"/>
    </row>
    <row r="1470" spans="1:6">
      <c r="A1470" s="26"/>
      <c r="E1470" s="87"/>
      <c r="F1470" s="48"/>
    </row>
    <row r="1471" spans="1:6">
      <c r="A1471" s="26"/>
      <c r="E1471" s="87"/>
      <c r="F1471" s="48"/>
    </row>
    <row r="1472" spans="1:6">
      <c r="A1472" s="26"/>
      <c r="E1472" s="87"/>
      <c r="F1472" s="48"/>
    </row>
    <row r="1473" spans="1:6">
      <c r="A1473" s="26"/>
      <c r="E1473" s="87"/>
      <c r="F1473" s="48"/>
    </row>
    <row r="1474" spans="1:6">
      <c r="A1474" s="26"/>
      <c r="E1474" s="87"/>
      <c r="F1474" s="48"/>
    </row>
    <row r="1475" spans="1:6">
      <c r="A1475" s="26"/>
      <c r="E1475" s="87"/>
      <c r="F1475" s="48"/>
    </row>
    <row r="1476" spans="1:6">
      <c r="A1476" s="26"/>
      <c r="E1476" s="87"/>
      <c r="F1476" s="48"/>
    </row>
    <row r="1477" spans="1:6">
      <c r="A1477" s="26"/>
      <c r="E1477" s="87"/>
      <c r="F1477" s="48"/>
    </row>
    <row r="1478" spans="1:6">
      <c r="A1478" s="26"/>
      <c r="E1478" s="87"/>
      <c r="F1478" s="48"/>
    </row>
    <row r="1479" spans="1:6">
      <c r="A1479" s="26"/>
      <c r="E1479" s="87"/>
      <c r="F1479" s="48"/>
    </row>
    <row r="1480" spans="1:6">
      <c r="A1480" s="26"/>
      <c r="E1480" s="87"/>
      <c r="F1480" s="48"/>
    </row>
    <row r="1481" spans="1:6">
      <c r="A1481" s="26"/>
      <c r="E1481" s="87"/>
      <c r="F1481" s="48"/>
    </row>
    <row r="1482" spans="1:6">
      <c r="A1482" s="26"/>
      <c r="E1482" s="87"/>
      <c r="F1482" s="48"/>
    </row>
    <row r="1483" spans="1:6">
      <c r="A1483" s="26"/>
      <c r="E1483" s="87"/>
      <c r="F1483" s="48"/>
    </row>
    <row r="1484" spans="1:6">
      <c r="A1484" s="26"/>
      <c r="E1484" s="87"/>
      <c r="F1484" s="48"/>
    </row>
    <row r="1485" spans="1:6">
      <c r="A1485" s="26"/>
      <c r="E1485" s="87"/>
      <c r="F1485" s="48"/>
    </row>
    <row r="1486" spans="1:6">
      <c r="A1486" s="26"/>
      <c r="E1486" s="87"/>
      <c r="F1486" s="48"/>
    </row>
    <row r="1487" spans="1:6">
      <c r="A1487" s="26"/>
      <c r="E1487" s="87"/>
      <c r="F1487" s="48"/>
    </row>
    <row r="1488" spans="1:6">
      <c r="A1488" s="26"/>
      <c r="E1488" s="87"/>
      <c r="F1488" s="48"/>
    </row>
    <row r="1489" spans="1:6">
      <c r="A1489" s="26"/>
      <c r="E1489" s="87"/>
      <c r="F1489" s="48"/>
    </row>
    <row r="1490" spans="1:6">
      <c r="A1490" s="26"/>
      <c r="E1490" s="87"/>
      <c r="F1490" s="48"/>
    </row>
    <row r="1491" spans="1:6">
      <c r="A1491" s="26"/>
      <c r="E1491" s="87"/>
      <c r="F1491" s="48"/>
    </row>
    <row r="1492" spans="1:6">
      <c r="A1492" s="26"/>
      <c r="E1492" s="87"/>
      <c r="F1492" s="48"/>
    </row>
    <row r="1493" spans="1:6">
      <c r="A1493" s="26"/>
      <c r="E1493" s="87"/>
      <c r="F1493" s="48"/>
    </row>
    <row r="1494" spans="1:6">
      <c r="A1494" s="26"/>
      <c r="E1494" s="87"/>
      <c r="F1494" s="48"/>
    </row>
    <row r="1495" spans="1:6">
      <c r="A1495" s="26"/>
      <c r="E1495" s="87"/>
      <c r="F1495" s="48"/>
    </row>
    <row r="1496" spans="1:6">
      <c r="A1496" s="26"/>
      <c r="E1496" s="87"/>
      <c r="F1496" s="48"/>
    </row>
    <row r="1497" spans="1:6">
      <c r="A1497" s="26"/>
      <c r="E1497" s="87"/>
      <c r="F1497" s="48"/>
    </row>
    <row r="1498" spans="1:6">
      <c r="A1498" s="26"/>
      <c r="E1498" s="87"/>
      <c r="F1498" s="48"/>
    </row>
    <row r="1499" spans="1:6">
      <c r="A1499" s="26"/>
      <c r="E1499" s="87"/>
      <c r="F1499" s="48"/>
    </row>
    <row r="1500" spans="1:6">
      <c r="A1500" s="26"/>
      <c r="E1500" s="87"/>
      <c r="F1500" s="48"/>
    </row>
    <row r="1501" spans="1:6">
      <c r="A1501" s="26"/>
      <c r="E1501" s="87"/>
      <c r="F1501" s="48"/>
    </row>
    <row r="1502" spans="1:6">
      <c r="A1502" s="26"/>
      <c r="E1502" s="87"/>
      <c r="F1502" s="48"/>
    </row>
    <row r="1503" spans="1:6">
      <c r="A1503" s="26"/>
      <c r="E1503" s="87"/>
      <c r="F1503" s="48"/>
    </row>
    <row r="1504" spans="1:6">
      <c r="A1504" s="26"/>
      <c r="E1504" s="87"/>
      <c r="F1504" s="48"/>
    </row>
    <row r="1505" spans="1:6">
      <c r="A1505" s="26"/>
      <c r="E1505" s="87"/>
      <c r="F1505" s="48"/>
    </row>
    <row r="1506" spans="1:6">
      <c r="A1506" s="26"/>
      <c r="E1506" s="87"/>
      <c r="F1506" s="48"/>
    </row>
    <row r="1507" spans="1:6">
      <c r="A1507" s="26"/>
      <c r="E1507" s="87"/>
      <c r="F1507" s="48"/>
    </row>
    <row r="1508" spans="1:6">
      <c r="A1508" s="26"/>
      <c r="E1508" s="87"/>
      <c r="F1508" s="48"/>
    </row>
    <row r="1509" spans="1:6">
      <c r="A1509" s="26"/>
      <c r="E1509" s="87"/>
      <c r="F1509" s="48"/>
    </row>
    <row r="1510" spans="1:6">
      <c r="A1510" s="26"/>
      <c r="E1510" s="87"/>
      <c r="F1510" s="48"/>
    </row>
    <row r="1511" spans="1:6">
      <c r="A1511" s="26"/>
      <c r="E1511" s="87"/>
      <c r="F1511" s="48"/>
    </row>
    <row r="1512" spans="1:6">
      <c r="A1512" s="26"/>
      <c r="E1512" s="87"/>
      <c r="F1512" s="48"/>
    </row>
    <row r="1513" spans="1:6">
      <c r="A1513" s="26"/>
      <c r="E1513" s="87"/>
      <c r="F1513" s="48"/>
    </row>
    <row r="1514" spans="1:6">
      <c r="A1514" s="26"/>
      <c r="E1514" s="87"/>
      <c r="F1514" s="48"/>
    </row>
    <row r="1515" spans="1:6">
      <c r="A1515" s="26"/>
      <c r="E1515" s="87"/>
      <c r="F1515" s="48"/>
    </row>
    <row r="1516" spans="1:6">
      <c r="A1516" s="26"/>
      <c r="E1516" s="87"/>
      <c r="F1516" s="48"/>
    </row>
    <row r="1517" spans="1:6">
      <c r="A1517" s="26"/>
      <c r="E1517" s="87"/>
      <c r="F1517" s="48"/>
    </row>
    <row r="1518" spans="1:6">
      <c r="A1518" s="26"/>
      <c r="E1518" s="87"/>
      <c r="F1518" s="48"/>
    </row>
    <row r="1519" spans="1:6">
      <c r="A1519" s="26"/>
      <c r="E1519" s="87"/>
      <c r="F1519" s="48"/>
    </row>
    <row r="1520" spans="1:6">
      <c r="A1520" s="26"/>
      <c r="E1520" s="87"/>
      <c r="F1520" s="48"/>
    </row>
    <row r="1521" spans="1:6">
      <c r="A1521" s="26"/>
      <c r="E1521" s="87"/>
      <c r="F1521" s="48"/>
    </row>
    <row r="1522" spans="1:6">
      <c r="A1522" s="26"/>
      <c r="E1522" s="87"/>
      <c r="F1522" s="48"/>
    </row>
    <row r="1523" spans="1:6">
      <c r="A1523" s="26"/>
      <c r="E1523" s="87"/>
      <c r="F1523" s="48"/>
    </row>
    <row r="1524" spans="1:6">
      <c r="A1524" s="26"/>
      <c r="E1524" s="87"/>
      <c r="F1524" s="48"/>
    </row>
    <row r="1525" spans="1:6">
      <c r="A1525" s="26"/>
      <c r="E1525" s="87"/>
      <c r="F1525" s="48"/>
    </row>
    <row r="1526" spans="1:6">
      <c r="A1526" s="26"/>
      <c r="E1526" s="87"/>
      <c r="F1526" s="48"/>
    </row>
    <row r="1527" spans="1:6">
      <c r="A1527" s="26"/>
      <c r="E1527" s="87"/>
      <c r="F1527" s="48"/>
    </row>
    <row r="1528" spans="1:6">
      <c r="A1528" s="26"/>
      <c r="E1528" s="87"/>
      <c r="F1528" s="48"/>
    </row>
    <row r="1529" spans="1:6">
      <c r="A1529" s="26"/>
      <c r="B1529" s="22"/>
      <c r="D1529" s="88"/>
      <c r="E1529" s="87"/>
      <c r="F1529" s="48"/>
    </row>
    <row r="1530" spans="1:6">
      <c r="A1530" s="26"/>
      <c r="B1530" s="22"/>
      <c r="D1530" s="88"/>
      <c r="E1530" s="87"/>
      <c r="F1530" s="48"/>
    </row>
    <row r="1531" spans="1:6">
      <c r="A1531" s="26"/>
      <c r="B1531" s="22"/>
      <c r="D1531" s="88"/>
      <c r="E1531" s="87"/>
      <c r="F1531" s="48"/>
    </row>
    <row r="1532" spans="1:6">
      <c r="A1532" s="26"/>
      <c r="B1532" s="22"/>
      <c r="D1532" s="88"/>
      <c r="E1532" s="87"/>
      <c r="F1532" s="48"/>
    </row>
    <row r="1533" spans="1:6">
      <c r="A1533" s="26"/>
      <c r="B1533" s="22"/>
      <c r="D1533" s="88"/>
      <c r="E1533" s="87"/>
      <c r="F1533" s="48"/>
    </row>
    <row r="1534" spans="1:6">
      <c r="A1534" s="26"/>
      <c r="B1534" s="22"/>
      <c r="D1534" s="88"/>
      <c r="E1534" s="87"/>
      <c r="F1534" s="48"/>
    </row>
    <row r="1535" spans="1:6">
      <c r="A1535" s="26"/>
      <c r="B1535" s="22"/>
      <c r="D1535" s="88"/>
      <c r="E1535" s="87"/>
      <c r="F1535" s="48"/>
    </row>
    <row r="1536" spans="1:6">
      <c r="A1536" s="26"/>
      <c r="B1536" s="22"/>
      <c r="D1536" s="88"/>
      <c r="E1536" s="87"/>
      <c r="F1536" s="48"/>
    </row>
    <row r="1537" spans="1:6">
      <c r="A1537" s="26"/>
      <c r="B1537" s="22"/>
      <c r="D1537" s="88"/>
      <c r="E1537" s="87"/>
      <c r="F1537" s="48"/>
    </row>
    <row r="1538" spans="1:6">
      <c r="A1538" s="26"/>
      <c r="B1538" s="22"/>
      <c r="D1538" s="88"/>
      <c r="E1538" s="87"/>
      <c r="F1538" s="48"/>
    </row>
    <row r="1539" spans="1:6">
      <c r="A1539" s="26"/>
      <c r="B1539" s="22"/>
      <c r="D1539" s="88"/>
      <c r="E1539" s="87"/>
      <c r="F1539" s="48"/>
    </row>
    <row r="1540" spans="1:6">
      <c r="A1540" s="26"/>
      <c r="B1540" s="22"/>
      <c r="D1540" s="88"/>
      <c r="E1540" s="87"/>
      <c r="F1540" s="48"/>
    </row>
    <row r="1541" spans="1:6">
      <c r="A1541" s="26"/>
      <c r="B1541" s="22"/>
      <c r="D1541" s="88"/>
      <c r="E1541" s="87"/>
      <c r="F1541" s="48"/>
    </row>
    <row r="1542" spans="1:6">
      <c r="A1542" s="26"/>
      <c r="B1542" s="22"/>
      <c r="D1542" s="88"/>
      <c r="E1542" s="87"/>
      <c r="F1542" s="48"/>
    </row>
    <row r="1543" spans="1:6">
      <c r="A1543" s="26"/>
      <c r="B1543" s="22"/>
      <c r="D1543" s="88"/>
      <c r="E1543" s="87"/>
      <c r="F1543" s="48"/>
    </row>
    <row r="1544" spans="1:6">
      <c r="A1544" s="26"/>
      <c r="B1544" s="22"/>
      <c r="D1544" s="88"/>
      <c r="E1544" s="87"/>
      <c r="F1544" s="48"/>
    </row>
    <row r="1545" spans="1:6">
      <c r="A1545" s="26"/>
      <c r="B1545" s="22"/>
      <c r="D1545" s="88"/>
      <c r="E1545" s="87"/>
      <c r="F1545" s="48"/>
    </row>
    <row r="1546" spans="1:6">
      <c r="A1546" s="26"/>
      <c r="B1546" s="22"/>
      <c r="D1546" s="88"/>
      <c r="E1546" s="87"/>
      <c r="F1546" s="48"/>
    </row>
    <row r="1547" spans="1:6">
      <c r="A1547" s="26"/>
      <c r="B1547" s="22"/>
      <c r="D1547" s="88"/>
      <c r="E1547" s="87"/>
      <c r="F1547" s="48"/>
    </row>
    <row r="1548" spans="1:6">
      <c r="A1548" s="26"/>
      <c r="B1548" s="22"/>
      <c r="D1548" s="88"/>
      <c r="E1548" s="87"/>
      <c r="F1548" s="48"/>
    </row>
    <row r="1549" spans="1:6">
      <c r="A1549" s="26"/>
      <c r="B1549" s="22"/>
      <c r="D1549" s="88"/>
      <c r="E1549" s="87"/>
      <c r="F1549" s="48"/>
    </row>
    <row r="1550" spans="1:6">
      <c r="A1550" s="26"/>
      <c r="B1550" s="22"/>
      <c r="D1550" s="88"/>
      <c r="E1550" s="87"/>
      <c r="F1550" s="48"/>
    </row>
    <row r="1551" spans="1:6">
      <c r="A1551" s="26"/>
      <c r="B1551" s="22"/>
      <c r="D1551" s="88"/>
      <c r="E1551" s="87"/>
      <c r="F1551" s="48"/>
    </row>
    <row r="1552" spans="1:6">
      <c r="A1552" s="26"/>
      <c r="B1552" s="22"/>
      <c r="D1552" s="88"/>
      <c r="E1552" s="87"/>
      <c r="F1552" s="48"/>
    </row>
    <row r="1553" spans="1:6">
      <c r="A1553" s="26"/>
      <c r="B1553" s="22"/>
      <c r="D1553" s="88"/>
      <c r="E1553" s="87"/>
      <c r="F1553" s="48"/>
    </row>
    <row r="1554" spans="1:6">
      <c r="A1554" s="26"/>
      <c r="B1554" s="22"/>
      <c r="D1554" s="88"/>
      <c r="E1554" s="87"/>
      <c r="F1554" s="48"/>
    </row>
    <row r="1555" spans="1:6">
      <c r="A1555" s="26"/>
      <c r="B1555" s="22"/>
      <c r="D1555" s="88"/>
      <c r="E1555" s="87"/>
      <c r="F1555" s="48"/>
    </row>
    <row r="1556" spans="1:6">
      <c r="A1556" s="26"/>
      <c r="B1556" s="22"/>
      <c r="D1556" s="88"/>
      <c r="E1556" s="87"/>
      <c r="F1556" s="48"/>
    </row>
    <row r="1557" spans="1:6">
      <c r="A1557" s="26"/>
      <c r="B1557" s="22"/>
      <c r="D1557" s="88"/>
      <c r="E1557" s="87"/>
      <c r="F1557" s="48"/>
    </row>
    <row r="1558" spans="1:6">
      <c r="A1558" s="26"/>
      <c r="B1558" s="22"/>
      <c r="D1558" s="88"/>
      <c r="E1558" s="87"/>
      <c r="F1558" s="48"/>
    </row>
    <row r="1559" spans="1:6">
      <c r="A1559" s="26"/>
      <c r="B1559" s="22"/>
      <c r="D1559" s="88"/>
      <c r="E1559" s="87"/>
      <c r="F1559" s="48"/>
    </row>
    <row r="1560" spans="1:6">
      <c r="A1560" s="26"/>
      <c r="B1560" s="22"/>
      <c r="D1560" s="88"/>
      <c r="E1560" s="87"/>
      <c r="F1560" s="48"/>
    </row>
    <row r="1561" spans="1:6">
      <c r="A1561" s="26"/>
      <c r="B1561" s="22"/>
      <c r="D1561" s="88"/>
      <c r="E1561" s="87"/>
      <c r="F1561" s="48"/>
    </row>
    <row r="1562" spans="1:6">
      <c r="A1562" s="26"/>
      <c r="B1562" s="22"/>
      <c r="D1562" s="88"/>
      <c r="E1562" s="87"/>
      <c r="F1562" s="48"/>
    </row>
    <row r="1563" spans="1:6">
      <c r="A1563" s="26"/>
      <c r="B1563" s="22"/>
      <c r="D1563" s="88"/>
      <c r="E1563" s="87"/>
      <c r="F1563" s="48"/>
    </row>
    <row r="1564" spans="1:6">
      <c r="A1564" s="26"/>
      <c r="B1564" s="22"/>
      <c r="D1564" s="88"/>
      <c r="E1564" s="87"/>
      <c r="F1564" s="48"/>
    </row>
    <row r="1565" spans="1:6">
      <c r="A1565" s="26"/>
      <c r="B1565" s="22"/>
      <c r="D1565" s="88"/>
      <c r="E1565" s="87"/>
      <c r="F1565" s="48"/>
    </row>
    <row r="1566" spans="1:6">
      <c r="A1566" s="26"/>
      <c r="B1566" s="22"/>
      <c r="D1566" s="88"/>
      <c r="E1566" s="87"/>
      <c r="F1566" s="48"/>
    </row>
    <row r="1567" spans="1:6">
      <c r="A1567" s="26"/>
      <c r="B1567" s="22"/>
      <c r="D1567" s="88"/>
      <c r="E1567" s="87"/>
      <c r="F1567" s="48"/>
    </row>
    <row r="1568" spans="1:6">
      <c r="A1568" s="26"/>
      <c r="B1568" s="22"/>
      <c r="D1568" s="88"/>
      <c r="E1568" s="87"/>
      <c r="F1568" s="48"/>
    </row>
    <row r="1569" spans="1:6">
      <c r="A1569" s="26"/>
      <c r="B1569" s="22"/>
      <c r="D1569" s="88"/>
      <c r="E1569" s="87"/>
      <c r="F1569" s="48"/>
    </row>
    <row r="1570" spans="1:6">
      <c r="A1570" s="26"/>
      <c r="B1570" s="22"/>
      <c r="D1570" s="88"/>
      <c r="E1570" s="87"/>
      <c r="F1570" s="48"/>
    </row>
    <row r="1571" spans="1:6">
      <c r="A1571" s="26"/>
      <c r="B1571" s="22"/>
      <c r="D1571" s="88"/>
      <c r="E1571" s="87"/>
      <c r="F1571" s="48"/>
    </row>
    <row r="1572" spans="1:6">
      <c r="A1572" s="26"/>
      <c r="B1572" s="22"/>
      <c r="D1572" s="88"/>
      <c r="E1572" s="87"/>
      <c r="F1572" s="48"/>
    </row>
    <row r="1573" spans="1:6">
      <c r="A1573" s="26"/>
      <c r="B1573" s="22"/>
      <c r="D1573" s="88"/>
      <c r="E1573" s="87"/>
      <c r="F1573" s="48"/>
    </row>
    <row r="1574" spans="1:6">
      <c r="A1574" s="26"/>
      <c r="B1574" s="22"/>
      <c r="D1574" s="88"/>
      <c r="E1574" s="87"/>
      <c r="F1574" s="48"/>
    </row>
    <row r="1575" spans="1:6">
      <c r="A1575" s="26"/>
      <c r="B1575" s="22"/>
      <c r="D1575" s="88"/>
      <c r="E1575" s="87"/>
      <c r="F1575" s="48"/>
    </row>
    <row r="1576" spans="1:6">
      <c r="A1576" s="26"/>
      <c r="B1576" s="22"/>
      <c r="D1576" s="88"/>
      <c r="E1576" s="87"/>
      <c r="F1576" s="48"/>
    </row>
    <row r="1577" spans="1:6">
      <c r="A1577" s="26"/>
      <c r="B1577" s="22"/>
      <c r="D1577" s="88"/>
      <c r="E1577" s="87"/>
      <c r="F1577" s="48"/>
    </row>
    <row r="1578" spans="1:6">
      <c r="A1578" s="26"/>
      <c r="B1578" s="22"/>
      <c r="D1578" s="88"/>
      <c r="E1578" s="87"/>
      <c r="F1578" s="48"/>
    </row>
    <row r="1579" spans="1:6">
      <c r="A1579" s="26"/>
      <c r="B1579" s="22"/>
      <c r="D1579" s="88"/>
      <c r="E1579" s="87"/>
      <c r="F1579" s="48"/>
    </row>
    <row r="1580" spans="1:6">
      <c r="A1580" s="26"/>
      <c r="B1580" s="22"/>
      <c r="D1580" s="88"/>
      <c r="E1580" s="87"/>
      <c r="F1580" s="48"/>
    </row>
    <row r="1581" spans="1:6">
      <c r="A1581" s="26"/>
      <c r="B1581" s="22"/>
      <c r="D1581" s="88"/>
      <c r="E1581" s="87"/>
      <c r="F1581" s="48"/>
    </row>
    <row r="1582" spans="1:6">
      <c r="A1582" s="26"/>
      <c r="B1582" s="22"/>
      <c r="D1582" s="88"/>
      <c r="E1582" s="87"/>
      <c r="F1582" s="48"/>
    </row>
    <row r="1583" spans="1:6">
      <c r="A1583" s="26"/>
      <c r="B1583" s="22"/>
      <c r="D1583" s="88"/>
      <c r="E1583" s="87"/>
      <c r="F1583" s="48"/>
    </row>
    <row r="1584" spans="1:6">
      <c r="A1584" s="26"/>
      <c r="B1584" s="22"/>
      <c r="D1584" s="88"/>
      <c r="E1584" s="87"/>
      <c r="F1584" s="48"/>
    </row>
    <row r="1585" spans="1:6">
      <c r="A1585" s="26"/>
      <c r="B1585" s="22"/>
      <c r="D1585" s="88"/>
      <c r="E1585" s="87"/>
      <c r="F1585" s="48"/>
    </row>
    <row r="1586" spans="1:6">
      <c r="A1586" s="26"/>
      <c r="B1586" s="22"/>
      <c r="D1586" s="88"/>
      <c r="E1586" s="87"/>
      <c r="F1586" s="48"/>
    </row>
    <row r="1587" spans="1:6">
      <c r="A1587" s="26"/>
      <c r="B1587" s="22"/>
      <c r="D1587" s="88"/>
      <c r="E1587" s="87"/>
      <c r="F1587" s="48"/>
    </row>
    <row r="1588" spans="1:6">
      <c r="A1588" s="26"/>
      <c r="B1588" s="22"/>
      <c r="D1588" s="88"/>
      <c r="E1588" s="87"/>
      <c r="F1588" s="48"/>
    </row>
    <row r="1589" spans="1:6">
      <c r="A1589" s="26"/>
      <c r="B1589" s="22"/>
      <c r="D1589" s="88"/>
      <c r="E1589" s="87"/>
      <c r="F1589" s="48"/>
    </row>
    <row r="1590" spans="1:6">
      <c r="A1590" s="26"/>
      <c r="B1590" s="22"/>
      <c r="D1590" s="88"/>
      <c r="E1590" s="87"/>
      <c r="F1590" s="48"/>
    </row>
    <row r="1591" spans="1:6">
      <c r="A1591" s="26"/>
      <c r="B1591" s="22"/>
      <c r="D1591" s="88"/>
      <c r="E1591" s="87"/>
      <c r="F1591" s="48"/>
    </row>
    <row r="1592" spans="1:6">
      <c r="A1592" s="26"/>
      <c r="B1592" s="22"/>
      <c r="D1592" s="88"/>
      <c r="E1592" s="87"/>
      <c r="F1592" s="48"/>
    </row>
    <row r="1593" spans="1:6">
      <c r="A1593" s="26"/>
      <c r="B1593" s="22"/>
      <c r="D1593" s="88"/>
      <c r="E1593" s="87"/>
      <c r="F1593" s="48"/>
    </row>
    <row r="1594" spans="1:6">
      <c r="A1594" s="26"/>
      <c r="B1594" s="22"/>
      <c r="D1594" s="88"/>
      <c r="E1594" s="87"/>
      <c r="F1594" s="48"/>
    </row>
    <row r="1595" spans="1:6">
      <c r="A1595" s="26"/>
      <c r="B1595" s="22"/>
      <c r="D1595" s="88"/>
      <c r="E1595" s="87"/>
      <c r="F1595" s="48"/>
    </row>
    <row r="1596" spans="1:6">
      <c r="A1596" s="26"/>
      <c r="B1596" s="22"/>
      <c r="D1596" s="88"/>
      <c r="E1596" s="87"/>
      <c r="F1596" s="48"/>
    </row>
    <row r="1597" spans="1:6">
      <c r="A1597" s="26"/>
      <c r="B1597" s="22"/>
      <c r="D1597" s="88"/>
      <c r="E1597" s="87"/>
      <c r="F1597" s="48"/>
    </row>
    <row r="1598" spans="1:6">
      <c r="A1598" s="26"/>
      <c r="B1598" s="22"/>
      <c r="D1598" s="88"/>
      <c r="E1598" s="87"/>
      <c r="F1598" s="48"/>
    </row>
    <row r="1599" spans="1:6">
      <c r="A1599" s="26"/>
      <c r="B1599" s="22"/>
      <c r="D1599" s="88"/>
      <c r="E1599" s="87"/>
      <c r="F1599" s="48"/>
    </row>
    <row r="1600" spans="1:6">
      <c r="A1600" s="26"/>
      <c r="B1600" s="22"/>
      <c r="D1600" s="88"/>
      <c r="E1600" s="87"/>
      <c r="F1600" s="48"/>
    </row>
    <row r="1601" spans="1:6">
      <c r="A1601" s="26"/>
      <c r="B1601" s="22"/>
      <c r="D1601" s="88"/>
      <c r="E1601" s="87"/>
      <c r="F1601" s="48"/>
    </row>
    <row r="1602" spans="1:6">
      <c r="A1602" s="26"/>
      <c r="B1602" s="22"/>
      <c r="D1602" s="88"/>
      <c r="E1602" s="87"/>
      <c r="F1602" s="48"/>
    </row>
    <row r="1603" spans="1:6">
      <c r="A1603" s="26"/>
      <c r="B1603" s="22"/>
      <c r="D1603" s="88"/>
      <c r="E1603" s="87"/>
      <c r="F1603" s="48"/>
    </row>
    <row r="1604" spans="1:6">
      <c r="A1604" s="26"/>
      <c r="B1604" s="22"/>
      <c r="D1604" s="88"/>
      <c r="E1604" s="87"/>
      <c r="F1604" s="48"/>
    </row>
    <row r="1605" spans="1:6">
      <c r="A1605" s="26"/>
      <c r="B1605" s="22"/>
      <c r="D1605" s="88"/>
      <c r="E1605" s="87"/>
      <c r="F1605" s="48"/>
    </row>
    <row r="1606" spans="1:6">
      <c r="A1606" s="26"/>
      <c r="B1606" s="22"/>
      <c r="D1606" s="88"/>
      <c r="E1606" s="87"/>
      <c r="F1606" s="48"/>
    </row>
    <row r="1607" spans="1:6">
      <c r="A1607" s="26"/>
      <c r="B1607" s="22"/>
      <c r="D1607" s="88"/>
      <c r="E1607" s="87"/>
      <c r="F1607" s="48"/>
    </row>
    <row r="1608" spans="1:6">
      <c r="A1608" s="26"/>
      <c r="B1608" s="22"/>
      <c r="D1608" s="88"/>
      <c r="E1608" s="87"/>
      <c r="F1608" s="48"/>
    </row>
    <row r="1609" spans="1:6">
      <c r="A1609" s="26"/>
      <c r="B1609" s="22"/>
      <c r="D1609" s="88"/>
      <c r="E1609" s="87"/>
      <c r="F1609" s="48"/>
    </row>
    <row r="1610" spans="1:6">
      <c r="A1610" s="26"/>
      <c r="B1610" s="22"/>
      <c r="D1610" s="88"/>
      <c r="E1610" s="87"/>
      <c r="F1610" s="48"/>
    </row>
    <row r="1611" spans="1:6">
      <c r="A1611" s="26"/>
      <c r="B1611" s="22"/>
      <c r="D1611" s="88"/>
      <c r="E1611" s="87"/>
      <c r="F1611" s="48"/>
    </row>
    <row r="1612" spans="1:6">
      <c r="A1612" s="26"/>
      <c r="B1612" s="22"/>
      <c r="D1612" s="88"/>
      <c r="E1612" s="87"/>
      <c r="F1612" s="48"/>
    </row>
    <row r="1613" spans="1:6">
      <c r="A1613" s="26"/>
      <c r="B1613" s="22"/>
      <c r="D1613" s="88"/>
      <c r="E1613" s="87"/>
      <c r="F1613" s="48"/>
    </row>
    <row r="1614" spans="1:6">
      <c r="A1614" s="26"/>
      <c r="B1614" s="22"/>
      <c r="D1614" s="88"/>
      <c r="E1614" s="87"/>
      <c r="F1614" s="48"/>
    </row>
    <row r="1615" spans="1:6">
      <c r="A1615" s="26"/>
      <c r="B1615" s="22"/>
      <c r="D1615" s="88"/>
      <c r="E1615" s="87"/>
      <c r="F1615" s="48"/>
    </row>
    <row r="1616" spans="1:6">
      <c r="A1616" s="26"/>
      <c r="B1616" s="22"/>
      <c r="D1616" s="88"/>
      <c r="E1616" s="87"/>
      <c r="F1616" s="48"/>
    </row>
    <row r="1617" spans="1:6">
      <c r="A1617" s="26"/>
      <c r="B1617" s="22"/>
      <c r="D1617" s="88"/>
      <c r="E1617" s="87"/>
      <c r="F1617" s="48"/>
    </row>
    <row r="1618" spans="1:6">
      <c r="A1618" s="26"/>
      <c r="B1618" s="22"/>
      <c r="D1618" s="88"/>
      <c r="E1618" s="87"/>
      <c r="F1618" s="48"/>
    </row>
    <row r="1619" spans="1:6">
      <c r="A1619" s="26"/>
      <c r="B1619" s="22"/>
      <c r="D1619" s="88"/>
      <c r="E1619" s="87"/>
      <c r="F1619" s="48"/>
    </row>
    <row r="1620" spans="1:6">
      <c r="A1620" s="26"/>
      <c r="B1620" s="22"/>
      <c r="D1620" s="88"/>
      <c r="E1620" s="87"/>
      <c r="F1620" s="48"/>
    </row>
    <row r="1621" spans="1:6">
      <c r="A1621" s="26"/>
      <c r="B1621" s="22"/>
      <c r="D1621" s="88"/>
      <c r="E1621" s="87"/>
      <c r="F1621" s="48"/>
    </row>
    <row r="1622" spans="1:6">
      <c r="A1622" s="26"/>
      <c r="B1622" s="22"/>
      <c r="D1622" s="88"/>
      <c r="E1622" s="87"/>
      <c r="F1622" s="48"/>
    </row>
    <row r="1623" spans="1:6">
      <c r="A1623" s="26"/>
      <c r="B1623" s="22"/>
      <c r="D1623" s="88"/>
      <c r="E1623" s="87"/>
      <c r="F1623" s="48"/>
    </row>
    <row r="1624" spans="1:6">
      <c r="A1624" s="26"/>
      <c r="B1624" s="22"/>
      <c r="D1624" s="88"/>
      <c r="E1624" s="87"/>
      <c r="F1624" s="48"/>
    </row>
    <row r="1625" spans="1:6">
      <c r="A1625" s="26"/>
      <c r="B1625" s="22"/>
      <c r="D1625" s="88"/>
      <c r="E1625" s="87"/>
      <c r="F1625" s="48"/>
    </row>
    <row r="1626" spans="1:6">
      <c r="A1626" s="26"/>
      <c r="B1626" s="22"/>
      <c r="D1626" s="88"/>
      <c r="E1626" s="87"/>
      <c r="F1626" s="48"/>
    </row>
    <row r="1627" spans="1:6">
      <c r="A1627" s="26"/>
      <c r="B1627" s="22"/>
      <c r="D1627" s="88"/>
      <c r="E1627" s="87"/>
      <c r="F1627" s="48"/>
    </row>
    <row r="1628" spans="1:6">
      <c r="A1628" s="26"/>
      <c r="B1628" s="22"/>
      <c r="D1628" s="88"/>
      <c r="E1628" s="87"/>
      <c r="F1628" s="48"/>
    </row>
    <row r="1629" spans="1:6">
      <c r="A1629" s="26"/>
      <c r="B1629" s="22"/>
      <c r="D1629" s="88"/>
      <c r="E1629" s="87"/>
      <c r="F1629" s="48"/>
    </row>
    <row r="1630" spans="1:6">
      <c r="A1630" s="26"/>
      <c r="B1630" s="22"/>
      <c r="D1630" s="88"/>
      <c r="E1630" s="87"/>
      <c r="F1630" s="48"/>
    </row>
    <row r="1631" spans="1:6">
      <c r="A1631" s="26"/>
      <c r="B1631" s="22"/>
      <c r="D1631" s="88"/>
      <c r="E1631" s="87"/>
      <c r="F1631" s="48"/>
    </row>
    <row r="1632" spans="1:6">
      <c r="A1632" s="26"/>
      <c r="B1632" s="22"/>
      <c r="D1632" s="88"/>
      <c r="E1632" s="87"/>
      <c r="F1632" s="48"/>
    </row>
    <row r="1633" spans="1:6">
      <c r="A1633" s="26"/>
      <c r="B1633" s="22"/>
      <c r="D1633" s="88"/>
      <c r="E1633" s="87"/>
      <c r="F1633" s="48"/>
    </row>
    <row r="1634" spans="1:6">
      <c r="A1634" s="26"/>
      <c r="B1634" s="22"/>
      <c r="D1634" s="88"/>
      <c r="E1634" s="87"/>
      <c r="F1634" s="48"/>
    </row>
    <row r="1635" spans="1:6">
      <c r="A1635" s="26"/>
      <c r="B1635" s="22"/>
      <c r="D1635" s="88"/>
      <c r="E1635" s="87"/>
      <c r="F1635" s="48"/>
    </row>
    <row r="1636" spans="1:6">
      <c r="A1636" s="26"/>
      <c r="B1636" s="22"/>
      <c r="D1636" s="88"/>
      <c r="E1636" s="87"/>
      <c r="F1636" s="48"/>
    </row>
    <row r="1637" spans="1:6">
      <c r="A1637" s="26"/>
      <c r="B1637" s="22"/>
      <c r="D1637" s="88"/>
      <c r="E1637" s="87"/>
      <c r="F1637" s="48"/>
    </row>
    <row r="1638" spans="1:6">
      <c r="A1638" s="26"/>
      <c r="B1638" s="22"/>
      <c r="D1638" s="88"/>
      <c r="E1638" s="87"/>
      <c r="F1638" s="48"/>
    </row>
    <row r="1639" spans="1:6">
      <c r="A1639" s="26"/>
      <c r="B1639" s="22"/>
      <c r="D1639" s="88"/>
      <c r="E1639" s="87"/>
      <c r="F1639" s="48"/>
    </row>
    <row r="1640" spans="1:6">
      <c r="A1640" s="26"/>
      <c r="B1640" s="22"/>
      <c r="D1640" s="88"/>
      <c r="E1640" s="87"/>
      <c r="F1640" s="48"/>
    </row>
    <row r="1641" spans="1:6">
      <c r="A1641" s="26"/>
      <c r="B1641" s="22"/>
      <c r="D1641" s="88"/>
      <c r="E1641" s="87"/>
      <c r="F1641" s="48"/>
    </row>
    <row r="1642" spans="1:6">
      <c r="A1642" s="26"/>
      <c r="B1642" s="22"/>
      <c r="D1642" s="88"/>
      <c r="E1642" s="87"/>
      <c r="F1642" s="48"/>
    </row>
    <row r="1643" spans="1:6">
      <c r="A1643" s="26"/>
      <c r="B1643" s="22"/>
      <c r="D1643" s="88"/>
      <c r="E1643" s="87"/>
      <c r="F1643" s="48"/>
    </row>
    <row r="1644" spans="1:6">
      <c r="A1644" s="26"/>
      <c r="B1644" s="22"/>
      <c r="D1644" s="88"/>
      <c r="E1644" s="87"/>
      <c r="F1644" s="48"/>
    </row>
    <row r="1645" spans="1:6">
      <c r="A1645" s="26"/>
      <c r="B1645" s="22"/>
      <c r="D1645" s="88"/>
      <c r="E1645" s="87"/>
      <c r="F1645" s="48"/>
    </row>
    <row r="1646" spans="1:6">
      <c r="A1646" s="26"/>
      <c r="B1646" s="22"/>
      <c r="D1646" s="88"/>
      <c r="E1646" s="87"/>
      <c r="F1646" s="48"/>
    </row>
    <row r="1647" spans="1:6">
      <c r="A1647" s="26"/>
      <c r="B1647" s="22"/>
      <c r="D1647" s="88"/>
      <c r="E1647" s="87"/>
      <c r="F1647" s="48"/>
    </row>
    <row r="1648" spans="1:6">
      <c r="A1648" s="26"/>
      <c r="B1648" s="22"/>
      <c r="D1648" s="88"/>
      <c r="E1648" s="87"/>
      <c r="F1648" s="48"/>
    </row>
    <row r="1649" spans="1:6">
      <c r="A1649" s="26"/>
      <c r="B1649" s="22"/>
      <c r="D1649" s="88"/>
      <c r="E1649" s="87"/>
      <c r="F1649" s="48"/>
    </row>
    <row r="1650" spans="1:6">
      <c r="A1650" s="26"/>
      <c r="B1650" s="22"/>
      <c r="D1650" s="88"/>
      <c r="E1650" s="87"/>
      <c r="F1650" s="48"/>
    </row>
    <row r="1651" spans="1:6">
      <c r="A1651" s="26"/>
      <c r="B1651" s="22"/>
      <c r="D1651" s="88"/>
      <c r="E1651" s="87"/>
      <c r="F1651" s="48"/>
    </row>
    <row r="1652" spans="1:6">
      <c r="A1652" s="26"/>
      <c r="B1652" s="22"/>
      <c r="D1652" s="88"/>
      <c r="E1652" s="87"/>
      <c r="F1652" s="48"/>
    </row>
    <row r="1653" spans="1:6">
      <c r="A1653" s="26"/>
      <c r="B1653" s="22"/>
      <c r="D1653" s="88"/>
      <c r="E1653" s="87"/>
      <c r="F1653" s="48"/>
    </row>
    <row r="1654" spans="1:6">
      <c r="A1654" s="26"/>
      <c r="B1654" s="22"/>
      <c r="D1654" s="88"/>
      <c r="E1654" s="87"/>
      <c r="F1654" s="48"/>
    </row>
    <row r="1655" spans="1:6">
      <c r="A1655" s="26"/>
      <c r="B1655" s="22"/>
      <c r="D1655" s="88"/>
      <c r="E1655" s="87"/>
      <c r="F1655" s="48"/>
    </row>
    <row r="1656" spans="1:6">
      <c r="A1656" s="26"/>
      <c r="B1656" s="22"/>
      <c r="D1656" s="88"/>
      <c r="E1656" s="87"/>
      <c r="F1656" s="48"/>
    </row>
    <row r="1657" spans="1:6">
      <c r="A1657" s="26"/>
      <c r="B1657" s="22"/>
      <c r="D1657" s="88"/>
      <c r="E1657" s="87"/>
      <c r="F1657" s="48"/>
    </row>
    <row r="1658" spans="1:6">
      <c r="A1658" s="26"/>
      <c r="B1658" s="22"/>
      <c r="D1658" s="88"/>
      <c r="E1658" s="87"/>
      <c r="F1658" s="48"/>
    </row>
    <row r="1659" spans="1:6">
      <c r="A1659" s="26"/>
      <c r="B1659" s="22"/>
      <c r="D1659" s="88"/>
      <c r="E1659" s="87"/>
      <c r="F1659" s="48"/>
    </row>
    <row r="1660" spans="1:6">
      <c r="A1660" s="26"/>
      <c r="B1660" s="22"/>
      <c r="D1660" s="88"/>
      <c r="E1660" s="87"/>
      <c r="F1660" s="48"/>
    </row>
    <row r="1661" spans="1:6">
      <c r="A1661" s="26"/>
      <c r="B1661" s="22"/>
      <c r="D1661" s="88"/>
      <c r="E1661" s="87"/>
      <c r="F1661" s="48"/>
    </row>
    <row r="1662" spans="1:6">
      <c r="A1662" s="26"/>
      <c r="B1662" s="22"/>
      <c r="D1662" s="88"/>
      <c r="E1662" s="87"/>
      <c r="F1662" s="48"/>
    </row>
    <row r="1663" spans="1:6">
      <c r="A1663" s="26"/>
      <c r="B1663" s="22"/>
      <c r="D1663" s="88"/>
      <c r="E1663" s="87"/>
      <c r="F1663" s="48"/>
    </row>
    <row r="1664" spans="1:6">
      <c r="A1664" s="26"/>
      <c r="B1664" s="22"/>
      <c r="D1664" s="88"/>
      <c r="E1664" s="87"/>
      <c r="F1664" s="48"/>
    </row>
    <row r="1665" spans="1:6">
      <c r="A1665" s="26"/>
      <c r="B1665" s="22"/>
      <c r="D1665" s="88"/>
      <c r="E1665" s="87"/>
      <c r="F1665" s="48"/>
    </row>
    <row r="1666" spans="1:6">
      <c r="A1666" s="26"/>
      <c r="B1666" s="22"/>
      <c r="D1666" s="88"/>
      <c r="E1666" s="87"/>
      <c r="F1666" s="48"/>
    </row>
    <row r="1667" spans="1:6">
      <c r="A1667" s="26"/>
      <c r="B1667" s="22"/>
      <c r="D1667" s="88"/>
      <c r="E1667" s="87"/>
      <c r="F1667" s="48"/>
    </row>
    <row r="1668" spans="1:6">
      <c r="A1668" s="26"/>
      <c r="B1668" s="22"/>
      <c r="D1668" s="88"/>
      <c r="E1668" s="87"/>
      <c r="F1668" s="48"/>
    </row>
    <row r="1669" spans="1:6">
      <c r="A1669" s="26"/>
      <c r="B1669" s="22"/>
      <c r="D1669" s="88"/>
      <c r="E1669" s="87"/>
      <c r="F1669" s="48"/>
    </row>
    <row r="1670" spans="1:6">
      <c r="A1670" s="26"/>
      <c r="B1670" s="22"/>
      <c r="D1670" s="88"/>
      <c r="E1670" s="87"/>
      <c r="F1670" s="48"/>
    </row>
    <row r="1671" spans="1:6">
      <c r="A1671" s="26"/>
      <c r="B1671" s="22"/>
      <c r="D1671" s="88"/>
      <c r="E1671" s="87"/>
      <c r="F1671" s="48"/>
    </row>
    <row r="1672" spans="1:6">
      <c r="A1672" s="26"/>
      <c r="B1672" s="22"/>
      <c r="D1672" s="88"/>
      <c r="E1672" s="87"/>
      <c r="F1672" s="48"/>
    </row>
    <row r="1673" spans="1:6">
      <c r="A1673" s="26"/>
      <c r="B1673" s="22"/>
      <c r="D1673" s="88"/>
      <c r="E1673" s="87"/>
      <c r="F1673" s="48"/>
    </row>
    <row r="1674" spans="1:6">
      <c r="A1674" s="26"/>
      <c r="B1674" s="22"/>
      <c r="D1674" s="88"/>
      <c r="E1674" s="87"/>
      <c r="F1674" s="48"/>
    </row>
    <row r="1675" spans="1:6">
      <c r="A1675" s="26"/>
      <c r="B1675" s="22"/>
      <c r="D1675" s="88"/>
      <c r="E1675" s="87"/>
      <c r="F1675" s="48"/>
    </row>
    <row r="1676" spans="1:6">
      <c r="A1676" s="26"/>
      <c r="B1676" s="22"/>
      <c r="D1676" s="88"/>
      <c r="E1676" s="87"/>
      <c r="F1676" s="48"/>
    </row>
    <row r="1677" spans="1:6">
      <c r="A1677" s="26"/>
      <c r="B1677" s="22"/>
      <c r="D1677" s="88"/>
      <c r="E1677" s="87"/>
      <c r="F1677" s="48"/>
    </row>
    <row r="1678" spans="1:6">
      <c r="A1678" s="26"/>
      <c r="B1678" s="22"/>
      <c r="D1678" s="88"/>
      <c r="E1678" s="87"/>
      <c r="F1678" s="48"/>
    </row>
    <row r="1679" spans="1:6">
      <c r="A1679" s="26"/>
      <c r="B1679" s="22"/>
      <c r="D1679" s="88"/>
      <c r="E1679" s="87"/>
      <c r="F1679" s="48"/>
    </row>
    <row r="1680" spans="1:6">
      <c r="A1680" s="26"/>
      <c r="B1680" s="22"/>
      <c r="D1680" s="88"/>
      <c r="E1680" s="87"/>
      <c r="F1680" s="48"/>
    </row>
    <row r="1681" spans="1:6">
      <c r="A1681" s="26"/>
      <c r="B1681" s="22"/>
      <c r="D1681" s="88"/>
      <c r="E1681" s="87"/>
      <c r="F1681" s="48"/>
    </row>
    <row r="1682" spans="1:6">
      <c r="A1682" s="26"/>
      <c r="B1682" s="22"/>
      <c r="D1682" s="88"/>
      <c r="E1682" s="87"/>
      <c r="F1682" s="48"/>
    </row>
    <row r="1683" spans="1:6">
      <c r="A1683" s="26"/>
      <c r="B1683" s="22"/>
      <c r="D1683" s="88"/>
      <c r="E1683" s="87"/>
      <c r="F1683" s="48"/>
    </row>
    <row r="1684" spans="1:6">
      <c r="A1684" s="26"/>
      <c r="B1684" s="22"/>
      <c r="D1684" s="88"/>
      <c r="E1684" s="87"/>
      <c r="F1684" s="48"/>
    </row>
    <row r="1685" spans="1:6">
      <c r="A1685" s="26"/>
      <c r="B1685" s="22"/>
      <c r="D1685" s="88"/>
      <c r="E1685" s="87"/>
      <c r="F1685" s="48"/>
    </row>
    <row r="1686" spans="1:6">
      <c r="A1686" s="26"/>
      <c r="B1686" s="22"/>
      <c r="D1686" s="88"/>
      <c r="E1686" s="87"/>
      <c r="F1686" s="48"/>
    </row>
    <row r="1687" spans="1:6">
      <c r="A1687" s="26"/>
      <c r="B1687" s="22"/>
      <c r="D1687" s="88"/>
      <c r="E1687" s="87"/>
      <c r="F1687" s="48"/>
    </row>
    <row r="1688" spans="1:6">
      <c r="A1688" s="26"/>
      <c r="B1688" s="22"/>
      <c r="D1688" s="88"/>
      <c r="E1688" s="87"/>
      <c r="F1688" s="48"/>
    </row>
    <row r="1689" spans="1:6">
      <c r="A1689" s="26"/>
      <c r="B1689" s="22"/>
      <c r="D1689" s="88"/>
      <c r="E1689" s="87"/>
      <c r="F1689" s="48"/>
    </row>
    <row r="1690" spans="1:6">
      <c r="A1690" s="26"/>
      <c r="B1690" s="22"/>
      <c r="D1690" s="88"/>
      <c r="E1690" s="87"/>
      <c r="F1690" s="48"/>
    </row>
    <row r="1691" spans="1:6">
      <c r="A1691" s="26"/>
      <c r="B1691" s="22"/>
      <c r="D1691" s="88"/>
      <c r="E1691" s="87"/>
      <c r="F1691" s="48"/>
    </row>
    <row r="1692" spans="1:6">
      <c r="A1692" s="26"/>
      <c r="B1692" s="22"/>
      <c r="D1692" s="88"/>
      <c r="E1692" s="87"/>
      <c r="F1692" s="48"/>
    </row>
    <row r="1693" spans="1:6">
      <c r="A1693" s="26"/>
      <c r="B1693" s="22"/>
      <c r="D1693" s="88"/>
      <c r="E1693" s="87"/>
      <c r="F1693" s="48"/>
    </row>
    <row r="1694" spans="1:6">
      <c r="A1694" s="26"/>
      <c r="B1694" s="22"/>
      <c r="D1694" s="88"/>
      <c r="E1694" s="87"/>
      <c r="F1694" s="48"/>
    </row>
    <row r="1695" spans="1:6">
      <c r="A1695" s="26"/>
      <c r="B1695" s="22"/>
      <c r="D1695" s="88"/>
      <c r="E1695" s="87"/>
      <c r="F1695" s="48"/>
    </row>
    <row r="1696" spans="1:6">
      <c r="A1696" s="26"/>
      <c r="B1696" s="22"/>
      <c r="D1696" s="88"/>
      <c r="E1696" s="87"/>
      <c r="F1696" s="48"/>
    </row>
    <row r="1697" spans="1:6">
      <c r="A1697" s="26"/>
      <c r="B1697" s="22"/>
      <c r="D1697" s="88"/>
      <c r="E1697" s="87"/>
      <c r="F1697" s="48"/>
    </row>
    <row r="1698" spans="1:6">
      <c r="A1698" s="26"/>
      <c r="B1698" s="22"/>
      <c r="D1698" s="88"/>
      <c r="E1698" s="87"/>
      <c r="F1698" s="48"/>
    </row>
    <row r="1699" spans="1:6">
      <c r="A1699" s="26"/>
      <c r="B1699" s="22"/>
      <c r="D1699" s="88"/>
      <c r="E1699" s="87"/>
      <c r="F1699" s="48"/>
    </row>
    <row r="1700" spans="1:6">
      <c r="A1700" s="26"/>
      <c r="B1700" s="22"/>
      <c r="D1700" s="88"/>
      <c r="E1700" s="87"/>
      <c r="F1700" s="48"/>
    </row>
    <row r="1701" spans="1:6">
      <c r="A1701" s="26"/>
      <c r="B1701" s="22"/>
      <c r="D1701" s="88"/>
      <c r="E1701" s="87"/>
      <c r="F1701" s="48"/>
    </row>
    <row r="1702" spans="1:6">
      <c r="A1702" s="26"/>
      <c r="B1702" s="22"/>
      <c r="D1702" s="88"/>
      <c r="E1702" s="87"/>
      <c r="F1702" s="48"/>
    </row>
    <row r="1703" spans="1:6">
      <c r="A1703" s="26"/>
      <c r="B1703" s="22"/>
      <c r="D1703" s="88"/>
      <c r="E1703" s="87"/>
      <c r="F1703" s="48"/>
    </row>
    <row r="1704" spans="1:6">
      <c r="A1704" s="26"/>
      <c r="B1704" s="22"/>
      <c r="D1704" s="88"/>
      <c r="E1704" s="87"/>
      <c r="F1704" s="48"/>
    </row>
    <row r="1705" spans="1:6">
      <c r="A1705" s="26"/>
      <c r="B1705" s="22"/>
      <c r="D1705" s="88"/>
      <c r="E1705" s="87"/>
      <c r="F1705" s="48"/>
    </row>
    <row r="1706" spans="1:6">
      <c r="A1706" s="26"/>
      <c r="B1706" s="22"/>
      <c r="D1706" s="88"/>
      <c r="E1706" s="87"/>
      <c r="F1706" s="48"/>
    </row>
    <row r="1707" spans="1:6">
      <c r="A1707" s="26"/>
      <c r="B1707" s="22"/>
      <c r="D1707" s="88"/>
      <c r="E1707" s="87"/>
      <c r="F1707" s="48"/>
    </row>
    <row r="1708" spans="1:6">
      <c r="A1708" s="26"/>
      <c r="B1708" s="22"/>
      <c r="D1708" s="88"/>
      <c r="E1708" s="87"/>
      <c r="F1708" s="48"/>
    </row>
    <row r="1709" spans="1:6">
      <c r="A1709" s="26"/>
      <c r="B1709" s="22"/>
      <c r="D1709" s="88"/>
      <c r="E1709" s="87"/>
      <c r="F1709" s="48"/>
    </row>
    <row r="1710" spans="1:6">
      <c r="A1710" s="26"/>
      <c r="B1710" s="22"/>
      <c r="D1710" s="88"/>
      <c r="E1710" s="87"/>
      <c r="F1710" s="48"/>
    </row>
    <row r="1711" spans="1:6">
      <c r="A1711" s="26"/>
      <c r="B1711" s="22"/>
      <c r="D1711" s="88"/>
      <c r="E1711" s="87"/>
      <c r="F1711" s="48"/>
    </row>
    <row r="1712" spans="1:6">
      <c r="A1712" s="26"/>
      <c r="B1712" s="22"/>
      <c r="D1712" s="88"/>
      <c r="E1712" s="87"/>
      <c r="F1712" s="48"/>
    </row>
    <row r="1713" spans="1:6">
      <c r="A1713" s="26"/>
      <c r="B1713" s="22"/>
      <c r="D1713" s="88"/>
      <c r="E1713" s="87"/>
      <c r="F1713" s="48"/>
    </row>
    <row r="1714" spans="1:6">
      <c r="A1714" s="26"/>
      <c r="B1714" s="22"/>
      <c r="D1714" s="88"/>
      <c r="E1714" s="87"/>
      <c r="F1714" s="48"/>
    </row>
    <row r="1715" spans="1:6">
      <c r="A1715" s="26"/>
      <c r="B1715" s="22"/>
      <c r="D1715" s="88"/>
      <c r="E1715" s="87"/>
      <c r="F1715" s="48"/>
    </row>
    <row r="1716" spans="1:6">
      <c r="A1716" s="26"/>
      <c r="B1716" s="22"/>
      <c r="D1716" s="88"/>
      <c r="E1716" s="87"/>
      <c r="F1716" s="48"/>
    </row>
    <row r="1717" spans="1:6">
      <c r="A1717" s="26"/>
      <c r="B1717" s="22"/>
      <c r="D1717" s="88"/>
      <c r="E1717" s="87"/>
      <c r="F1717" s="48"/>
    </row>
    <row r="1718" spans="1:6">
      <c r="A1718" s="26"/>
      <c r="B1718" s="22"/>
      <c r="D1718" s="88"/>
      <c r="E1718" s="87"/>
      <c r="F1718" s="48"/>
    </row>
    <row r="1719" spans="1:6">
      <c r="A1719" s="26"/>
      <c r="B1719" s="22"/>
      <c r="D1719" s="88"/>
      <c r="E1719" s="87"/>
      <c r="F1719" s="48"/>
    </row>
    <row r="1720" spans="1:6">
      <c r="A1720" s="26"/>
      <c r="B1720" s="22"/>
      <c r="D1720" s="88"/>
      <c r="E1720" s="87"/>
      <c r="F1720" s="48"/>
    </row>
    <row r="1721" spans="1:6">
      <c r="A1721" s="26"/>
      <c r="B1721" s="22"/>
      <c r="D1721" s="88"/>
      <c r="E1721" s="87"/>
      <c r="F1721" s="48"/>
    </row>
    <row r="1722" spans="1:6">
      <c r="A1722" s="26"/>
      <c r="B1722" s="22"/>
      <c r="D1722" s="88"/>
      <c r="E1722" s="87"/>
      <c r="F1722" s="48"/>
    </row>
    <row r="1723" spans="1:6">
      <c r="A1723" s="26"/>
      <c r="B1723" s="22"/>
      <c r="D1723" s="88"/>
      <c r="E1723" s="87"/>
      <c r="F1723" s="48"/>
    </row>
    <row r="1724" spans="1:6">
      <c r="A1724" s="26"/>
      <c r="B1724" s="22"/>
      <c r="D1724" s="88"/>
      <c r="E1724" s="87"/>
      <c r="F1724" s="48"/>
    </row>
    <row r="1725" spans="1:6">
      <c r="A1725" s="26"/>
      <c r="B1725" s="22"/>
      <c r="D1725" s="88"/>
      <c r="E1725" s="87"/>
      <c r="F1725" s="48"/>
    </row>
    <row r="1726" spans="1:6">
      <c r="A1726" s="26"/>
      <c r="B1726" s="22"/>
      <c r="D1726" s="88"/>
      <c r="E1726" s="87"/>
      <c r="F1726" s="48"/>
    </row>
    <row r="1727" spans="1:6">
      <c r="A1727" s="26"/>
      <c r="B1727" s="22"/>
      <c r="D1727" s="88"/>
      <c r="E1727" s="87"/>
      <c r="F1727" s="48"/>
    </row>
    <row r="1728" spans="1:6">
      <c r="A1728" s="26"/>
      <c r="B1728" s="22"/>
      <c r="D1728" s="88"/>
      <c r="E1728" s="87"/>
      <c r="F1728" s="48"/>
    </row>
    <row r="1729" spans="1:6">
      <c r="A1729" s="26"/>
      <c r="B1729" s="22"/>
      <c r="D1729" s="88"/>
      <c r="E1729" s="87"/>
      <c r="F1729" s="48"/>
    </row>
    <row r="1730" spans="1:6">
      <c r="A1730" s="26"/>
      <c r="B1730" s="22"/>
      <c r="D1730" s="88"/>
      <c r="E1730" s="87"/>
      <c r="F1730" s="48"/>
    </row>
    <row r="1731" spans="1:6">
      <c r="A1731" s="26"/>
      <c r="B1731" s="22"/>
      <c r="D1731" s="88"/>
      <c r="E1731" s="87"/>
      <c r="F1731" s="48"/>
    </row>
    <row r="1732" spans="1:6">
      <c r="A1732" s="26"/>
      <c r="B1732" s="22"/>
      <c r="D1732" s="88"/>
      <c r="E1732" s="87"/>
      <c r="F1732" s="48"/>
    </row>
    <row r="1733" spans="1:6">
      <c r="A1733" s="26"/>
      <c r="B1733" s="22"/>
      <c r="D1733" s="88"/>
      <c r="E1733" s="87"/>
      <c r="F1733" s="48"/>
    </row>
    <row r="1734" spans="1:6">
      <c r="A1734" s="26"/>
      <c r="B1734" s="22"/>
      <c r="D1734" s="88"/>
      <c r="E1734" s="87"/>
      <c r="F1734" s="48"/>
    </row>
    <row r="1735" spans="1:6">
      <c r="A1735" s="26"/>
      <c r="B1735" s="22"/>
      <c r="D1735" s="88"/>
      <c r="E1735" s="87"/>
      <c r="F1735" s="48"/>
    </row>
    <row r="1736" spans="1:6">
      <c r="A1736" s="26"/>
      <c r="B1736" s="22"/>
      <c r="D1736" s="88"/>
      <c r="E1736" s="87"/>
      <c r="F1736" s="48"/>
    </row>
    <row r="1737" spans="1:6">
      <c r="A1737" s="26"/>
      <c r="B1737" s="22"/>
      <c r="D1737" s="88"/>
      <c r="E1737" s="87"/>
      <c r="F1737" s="48"/>
    </row>
    <row r="1738" spans="1:6">
      <c r="A1738" s="26"/>
      <c r="B1738" s="22"/>
      <c r="D1738" s="88"/>
      <c r="E1738" s="87"/>
      <c r="F1738" s="48"/>
    </row>
    <row r="1739" spans="1:6">
      <c r="A1739" s="26"/>
      <c r="B1739" s="22"/>
      <c r="D1739" s="88"/>
      <c r="E1739" s="87"/>
      <c r="F1739" s="48"/>
    </row>
    <row r="1740" spans="1:6">
      <c r="A1740" s="26"/>
      <c r="B1740" s="22"/>
      <c r="D1740" s="88"/>
      <c r="E1740" s="87"/>
      <c r="F1740" s="48"/>
    </row>
    <row r="1741" spans="1:6">
      <c r="A1741" s="26"/>
      <c r="B1741" s="22"/>
      <c r="D1741" s="88"/>
      <c r="E1741" s="87"/>
      <c r="F1741" s="48"/>
    </row>
    <row r="1742" spans="1:6">
      <c r="A1742" s="26"/>
      <c r="B1742" s="22"/>
      <c r="D1742" s="88"/>
      <c r="E1742" s="87"/>
      <c r="F1742" s="48"/>
    </row>
    <row r="1743" spans="1:6">
      <c r="A1743" s="26"/>
      <c r="B1743" s="22"/>
      <c r="D1743" s="88"/>
      <c r="E1743" s="87"/>
      <c r="F1743" s="48"/>
    </row>
    <row r="1744" spans="1:6">
      <c r="A1744" s="26"/>
      <c r="B1744" s="22"/>
      <c r="D1744" s="88"/>
      <c r="E1744" s="87"/>
      <c r="F1744" s="48"/>
    </row>
    <row r="1745" spans="1:6">
      <c r="A1745" s="26"/>
      <c r="B1745" s="22"/>
      <c r="D1745" s="88"/>
      <c r="E1745" s="87"/>
      <c r="F1745" s="48"/>
    </row>
    <row r="1746" spans="1:6">
      <c r="A1746" s="26"/>
      <c r="B1746" s="22"/>
      <c r="D1746" s="88"/>
      <c r="E1746" s="87"/>
      <c r="F1746" s="48"/>
    </row>
    <row r="1747" spans="1:6">
      <c r="A1747" s="26"/>
      <c r="B1747" s="22"/>
      <c r="D1747" s="88"/>
      <c r="E1747" s="87"/>
      <c r="F1747" s="48"/>
    </row>
    <row r="1748" spans="1:6">
      <c r="A1748" s="26"/>
      <c r="B1748" s="22"/>
      <c r="D1748" s="88"/>
      <c r="E1748" s="87"/>
      <c r="F1748" s="48"/>
    </row>
    <row r="1749" spans="1:6">
      <c r="A1749" s="26"/>
      <c r="B1749" s="22"/>
      <c r="D1749" s="88"/>
      <c r="E1749" s="87"/>
      <c r="F1749" s="48"/>
    </row>
    <row r="1750" spans="1:6">
      <c r="A1750" s="26"/>
      <c r="B1750" s="22"/>
      <c r="D1750" s="88"/>
      <c r="E1750" s="87"/>
      <c r="F1750" s="48"/>
    </row>
    <row r="1751" spans="1:6">
      <c r="A1751" s="26"/>
      <c r="B1751" s="22"/>
      <c r="D1751" s="88"/>
      <c r="E1751" s="87"/>
      <c r="F1751" s="48"/>
    </row>
    <row r="1752" spans="1:6">
      <c r="A1752" s="26"/>
      <c r="B1752" s="22"/>
      <c r="D1752" s="88"/>
      <c r="E1752" s="87"/>
      <c r="F1752" s="48"/>
    </row>
    <row r="1753" spans="1:6">
      <c r="A1753" s="26"/>
      <c r="B1753" s="22"/>
      <c r="D1753" s="88"/>
      <c r="E1753" s="87"/>
      <c r="F1753" s="48"/>
    </row>
    <row r="1754" spans="1:6">
      <c r="A1754" s="26"/>
      <c r="B1754" s="22"/>
      <c r="D1754" s="88"/>
      <c r="E1754" s="87"/>
      <c r="F1754" s="48"/>
    </row>
    <row r="1755" spans="1:6">
      <c r="A1755" s="26"/>
      <c r="B1755" s="22"/>
      <c r="D1755" s="88"/>
      <c r="E1755" s="87"/>
      <c r="F1755" s="48"/>
    </row>
    <row r="1756" spans="1:6">
      <c r="A1756" s="26"/>
      <c r="B1756" s="22"/>
      <c r="D1756" s="88"/>
      <c r="E1756" s="87"/>
      <c r="F1756" s="48"/>
    </row>
    <row r="1757" spans="1:6">
      <c r="A1757" s="26"/>
      <c r="B1757" s="22"/>
      <c r="D1757" s="88"/>
      <c r="E1757" s="87"/>
      <c r="F1757" s="48"/>
    </row>
    <row r="1758" spans="1:6">
      <c r="A1758" s="26"/>
      <c r="B1758" s="22"/>
      <c r="D1758" s="88"/>
      <c r="E1758" s="87"/>
      <c r="F1758" s="48"/>
    </row>
    <row r="1759" spans="1:6">
      <c r="A1759" s="26"/>
      <c r="B1759" s="22"/>
      <c r="D1759" s="88"/>
      <c r="E1759" s="87"/>
      <c r="F1759" s="48"/>
    </row>
    <row r="1760" spans="1:6">
      <c r="A1760" s="26"/>
      <c r="B1760" s="22"/>
      <c r="D1760" s="88"/>
      <c r="E1760" s="87"/>
      <c r="F1760" s="48"/>
    </row>
    <row r="1761" spans="1:6">
      <c r="A1761" s="26"/>
      <c r="B1761" s="22"/>
      <c r="D1761" s="88"/>
      <c r="E1761" s="87"/>
      <c r="F1761" s="48"/>
    </row>
    <row r="1762" spans="1:6">
      <c r="A1762" s="26"/>
      <c r="B1762" s="22"/>
      <c r="D1762" s="88"/>
      <c r="E1762" s="87"/>
      <c r="F1762" s="48"/>
    </row>
    <row r="1763" spans="1:6">
      <c r="A1763" s="26"/>
      <c r="B1763" s="22"/>
      <c r="D1763" s="88"/>
      <c r="E1763" s="87"/>
      <c r="F1763" s="48"/>
    </row>
    <row r="1764" spans="1:6">
      <c r="A1764" s="26"/>
      <c r="B1764" s="22"/>
      <c r="D1764" s="88"/>
      <c r="E1764" s="87"/>
      <c r="F1764" s="48"/>
    </row>
    <row r="1765" spans="1:6">
      <c r="A1765" s="26"/>
      <c r="B1765" s="22"/>
      <c r="D1765" s="88"/>
      <c r="E1765" s="87"/>
      <c r="F1765" s="48"/>
    </row>
    <row r="1766" spans="1:6">
      <c r="A1766" s="26"/>
      <c r="B1766" s="22"/>
      <c r="D1766" s="88"/>
      <c r="E1766" s="87"/>
      <c r="F1766" s="48"/>
    </row>
    <row r="1767" spans="1:6">
      <c r="A1767" s="26"/>
      <c r="B1767" s="22"/>
      <c r="D1767" s="88"/>
      <c r="E1767" s="87"/>
      <c r="F1767" s="48"/>
    </row>
    <row r="1768" spans="1:6">
      <c r="A1768" s="26"/>
      <c r="B1768" s="22"/>
      <c r="D1768" s="88"/>
      <c r="E1768" s="87"/>
      <c r="F1768" s="48"/>
    </row>
    <row r="1769" spans="1:6">
      <c r="A1769" s="26"/>
      <c r="B1769" s="22"/>
      <c r="D1769" s="88"/>
      <c r="E1769" s="87"/>
      <c r="F1769" s="48"/>
    </row>
    <row r="1770" spans="1:6">
      <c r="A1770" s="26"/>
      <c r="B1770" s="22"/>
      <c r="D1770" s="88"/>
      <c r="E1770" s="87"/>
      <c r="F1770" s="48"/>
    </row>
    <row r="1771" spans="1:6">
      <c r="A1771" s="26"/>
      <c r="B1771" s="22"/>
      <c r="D1771" s="88"/>
      <c r="E1771" s="87"/>
      <c r="F1771" s="48"/>
    </row>
    <row r="1772" spans="1:6">
      <c r="A1772" s="26"/>
      <c r="B1772" s="22"/>
      <c r="D1772" s="88"/>
      <c r="E1772" s="87"/>
      <c r="F1772" s="48"/>
    </row>
    <row r="1773" spans="1:6">
      <c r="A1773" s="26"/>
      <c r="B1773" s="22"/>
      <c r="D1773" s="88"/>
      <c r="E1773" s="87"/>
      <c r="F1773" s="48"/>
    </row>
    <row r="1774" spans="1:6">
      <c r="A1774" s="26"/>
      <c r="B1774" s="22"/>
      <c r="D1774" s="88"/>
      <c r="E1774" s="87"/>
      <c r="F1774" s="48"/>
    </row>
    <row r="1775" spans="1:6">
      <c r="A1775" s="26"/>
      <c r="B1775" s="22"/>
      <c r="D1775" s="88"/>
      <c r="E1775" s="87"/>
      <c r="F1775" s="48"/>
    </row>
    <row r="1776" spans="1:6">
      <c r="A1776" s="26"/>
      <c r="B1776" s="22"/>
      <c r="D1776" s="88"/>
      <c r="E1776" s="87"/>
      <c r="F1776" s="48"/>
    </row>
    <row r="1777" spans="1:6">
      <c r="A1777" s="26"/>
      <c r="B1777" s="22"/>
      <c r="D1777" s="88"/>
      <c r="E1777" s="87"/>
      <c r="F1777" s="48"/>
    </row>
    <row r="1778" spans="1:6">
      <c r="A1778" s="26"/>
      <c r="B1778" s="22"/>
      <c r="D1778" s="88"/>
      <c r="E1778" s="87"/>
      <c r="F1778" s="48"/>
    </row>
    <row r="1779" spans="1:6">
      <c r="A1779" s="26"/>
      <c r="B1779" s="22"/>
      <c r="D1779" s="88"/>
      <c r="E1779" s="87"/>
      <c r="F1779" s="48"/>
    </row>
    <row r="1780" spans="1:6">
      <c r="A1780" s="26"/>
      <c r="B1780" s="22"/>
      <c r="D1780" s="88"/>
      <c r="E1780" s="87"/>
      <c r="F1780" s="48"/>
    </row>
    <row r="1781" spans="1:6">
      <c r="A1781" s="26"/>
      <c r="B1781" s="22"/>
      <c r="D1781" s="88"/>
      <c r="E1781" s="87"/>
      <c r="F1781" s="48"/>
    </row>
    <row r="1782" spans="1:6">
      <c r="A1782" s="26"/>
      <c r="B1782" s="22"/>
      <c r="D1782" s="88"/>
      <c r="E1782" s="87"/>
      <c r="F1782" s="48"/>
    </row>
    <row r="1783" spans="1:6">
      <c r="A1783" s="26"/>
      <c r="B1783" s="22"/>
      <c r="D1783" s="88"/>
      <c r="E1783" s="87"/>
      <c r="F1783" s="48"/>
    </row>
    <row r="1784" spans="1:6">
      <c r="A1784" s="26"/>
      <c r="B1784" s="22"/>
      <c r="D1784" s="88"/>
      <c r="E1784" s="87"/>
      <c r="F1784" s="48"/>
    </row>
    <row r="1785" spans="1:6">
      <c r="A1785" s="26"/>
      <c r="B1785" s="22"/>
      <c r="D1785" s="88"/>
      <c r="E1785" s="87"/>
      <c r="F1785" s="48"/>
    </row>
    <row r="1786" spans="1:6">
      <c r="A1786" s="26"/>
      <c r="B1786" s="22"/>
      <c r="D1786" s="88"/>
      <c r="E1786" s="87"/>
      <c r="F1786" s="48"/>
    </row>
    <row r="1787" spans="1:6">
      <c r="A1787" s="26"/>
      <c r="B1787" s="22"/>
      <c r="D1787" s="88"/>
      <c r="E1787" s="87"/>
      <c r="F1787" s="48"/>
    </row>
    <row r="1788" spans="1:6">
      <c r="A1788" s="26"/>
      <c r="B1788" s="22"/>
      <c r="D1788" s="88"/>
      <c r="E1788" s="87"/>
      <c r="F1788" s="48"/>
    </row>
    <row r="1789" spans="1:6">
      <c r="A1789" s="26"/>
      <c r="B1789" s="22"/>
      <c r="D1789" s="88"/>
      <c r="E1789" s="87"/>
      <c r="F1789" s="48"/>
    </row>
    <row r="1790" spans="1:6">
      <c r="A1790" s="26"/>
      <c r="B1790" s="22"/>
      <c r="D1790" s="88"/>
      <c r="E1790" s="87"/>
      <c r="F1790" s="48"/>
    </row>
    <row r="1791" spans="1:6">
      <c r="A1791" s="26"/>
      <c r="B1791" s="22"/>
      <c r="D1791" s="88"/>
      <c r="E1791" s="87"/>
      <c r="F1791" s="48"/>
    </row>
    <row r="1792" spans="1:6">
      <c r="A1792" s="26"/>
      <c r="B1792" s="22"/>
      <c r="D1792" s="88"/>
      <c r="E1792" s="87"/>
      <c r="F1792" s="48"/>
    </row>
    <row r="1793" spans="1:6">
      <c r="A1793" s="26"/>
      <c r="B1793" s="22"/>
      <c r="D1793" s="88"/>
      <c r="E1793" s="87"/>
      <c r="F1793" s="48"/>
    </row>
    <row r="1794" spans="1:6">
      <c r="A1794" s="26"/>
      <c r="B1794" s="22"/>
      <c r="D1794" s="88"/>
      <c r="E1794" s="87"/>
      <c r="F1794" s="48"/>
    </row>
    <row r="1795" spans="1:6">
      <c r="A1795" s="26"/>
      <c r="B1795" s="22"/>
      <c r="D1795" s="88"/>
      <c r="E1795" s="87"/>
      <c r="F1795" s="48"/>
    </row>
    <row r="1796" spans="1:6">
      <c r="A1796" s="26"/>
      <c r="B1796" s="22"/>
      <c r="D1796" s="88"/>
      <c r="E1796" s="87"/>
      <c r="F1796" s="48"/>
    </row>
    <row r="1797" spans="1:6">
      <c r="A1797" s="26"/>
      <c r="B1797" s="22"/>
      <c r="D1797" s="88"/>
      <c r="E1797" s="87"/>
      <c r="F1797" s="48"/>
    </row>
    <row r="1798" spans="1:6">
      <c r="A1798" s="26"/>
      <c r="B1798" s="22"/>
      <c r="D1798" s="88"/>
      <c r="E1798" s="87"/>
      <c r="F1798" s="48"/>
    </row>
    <row r="1799" spans="1:6">
      <c r="A1799" s="26"/>
      <c r="B1799" s="22"/>
      <c r="D1799" s="88"/>
      <c r="E1799" s="87"/>
      <c r="F1799" s="48"/>
    </row>
    <row r="1800" spans="1:6">
      <c r="A1800" s="26"/>
      <c r="B1800" s="22"/>
      <c r="D1800" s="88"/>
      <c r="E1800" s="87"/>
      <c r="F1800" s="48"/>
    </row>
    <row r="1801" spans="1:6">
      <c r="A1801" s="26"/>
      <c r="B1801" s="22"/>
      <c r="D1801" s="88"/>
      <c r="E1801" s="87"/>
      <c r="F1801" s="48"/>
    </row>
    <row r="1802" spans="1:6">
      <c r="A1802" s="26"/>
      <c r="B1802" s="22"/>
      <c r="D1802" s="88"/>
      <c r="E1802" s="87"/>
      <c r="F1802" s="48"/>
    </row>
    <row r="1803" spans="1:6">
      <c r="A1803" s="26"/>
      <c r="B1803" s="22"/>
      <c r="D1803" s="88"/>
      <c r="E1803" s="87"/>
      <c r="F1803" s="48"/>
    </row>
    <row r="1804" spans="1:6">
      <c r="A1804" s="26"/>
      <c r="B1804" s="22"/>
      <c r="D1804" s="88"/>
      <c r="E1804" s="87"/>
      <c r="F1804" s="48"/>
    </row>
    <row r="1805" spans="1:6">
      <c r="A1805" s="26"/>
      <c r="B1805" s="22"/>
      <c r="D1805" s="88"/>
      <c r="E1805" s="87"/>
      <c r="F1805" s="48"/>
    </row>
    <row r="1806" spans="1:6">
      <c r="A1806" s="26"/>
      <c r="B1806" s="22"/>
      <c r="D1806" s="88"/>
      <c r="E1806" s="87"/>
      <c r="F1806" s="48"/>
    </row>
    <row r="1807" spans="1:6">
      <c r="A1807" s="26"/>
      <c r="B1807" s="22"/>
      <c r="D1807" s="88"/>
      <c r="E1807" s="87"/>
      <c r="F1807" s="48"/>
    </row>
    <row r="1808" spans="1:6">
      <c r="A1808" s="26"/>
      <c r="B1808" s="22"/>
      <c r="D1808" s="88"/>
      <c r="E1808" s="87"/>
      <c r="F1808" s="48"/>
    </row>
    <row r="1809" spans="1:6">
      <c r="A1809" s="26"/>
      <c r="B1809" s="22"/>
      <c r="D1809" s="88"/>
      <c r="E1809" s="87"/>
      <c r="F1809" s="48"/>
    </row>
    <row r="1810" spans="1:6">
      <c r="A1810" s="26"/>
      <c r="B1810" s="22"/>
      <c r="D1810" s="88"/>
      <c r="E1810" s="87"/>
      <c r="F1810" s="48"/>
    </row>
    <row r="1811" spans="1:6">
      <c r="A1811" s="26"/>
      <c r="B1811" s="22"/>
      <c r="D1811" s="88"/>
      <c r="E1811" s="87"/>
      <c r="F1811" s="48"/>
    </row>
    <row r="1812" spans="1:6">
      <c r="A1812" s="26"/>
      <c r="B1812" s="22"/>
      <c r="D1812" s="88"/>
      <c r="E1812" s="87"/>
      <c r="F1812" s="48"/>
    </row>
    <row r="1813" spans="1:6">
      <c r="A1813" s="26"/>
      <c r="B1813" s="22"/>
      <c r="D1813" s="88"/>
      <c r="E1813" s="87"/>
      <c r="F1813" s="48"/>
    </row>
    <row r="1814" spans="1:6">
      <c r="A1814" s="26"/>
      <c r="B1814" s="22"/>
      <c r="D1814" s="88"/>
      <c r="E1814" s="87"/>
      <c r="F1814" s="48"/>
    </row>
    <row r="1815" spans="1:6">
      <c r="A1815" s="26"/>
      <c r="B1815" s="22"/>
      <c r="D1815" s="88"/>
      <c r="E1815" s="87"/>
      <c r="F1815" s="48"/>
    </row>
    <row r="1816" spans="1:6">
      <c r="A1816" s="26"/>
      <c r="B1816" s="22"/>
      <c r="D1816" s="88"/>
      <c r="E1816" s="87"/>
      <c r="F1816" s="48"/>
    </row>
    <row r="1817" spans="1:6">
      <c r="A1817" s="26"/>
      <c r="B1817" s="22"/>
      <c r="D1817" s="88"/>
      <c r="E1817" s="87"/>
      <c r="F1817" s="48"/>
    </row>
    <row r="1818" spans="1:6">
      <c r="A1818" s="26"/>
      <c r="B1818" s="22"/>
      <c r="D1818" s="88"/>
      <c r="E1818" s="87"/>
      <c r="F1818" s="48"/>
    </row>
    <row r="1819" spans="1:6">
      <c r="A1819" s="26"/>
      <c r="B1819" s="22"/>
      <c r="D1819" s="88"/>
      <c r="E1819" s="87"/>
      <c r="F1819" s="48"/>
    </row>
    <row r="1820" spans="1:6">
      <c r="A1820" s="26"/>
      <c r="B1820" s="22"/>
      <c r="D1820" s="88"/>
      <c r="E1820" s="87"/>
      <c r="F1820" s="48"/>
    </row>
    <row r="1821" spans="1:6">
      <c r="A1821" s="26"/>
      <c r="B1821" s="22"/>
      <c r="D1821" s="88"/>
      <c r="E1821" s="87"/>
      <c r="F1821" s="48"/>
    </row>
    <row r="1822" spans="1:6">
      <c r="A1822" s="26"/>
      <c r="B1822" s="22"/>
      <c r="D1822" s="88"/>
      <c r="E1822" s="87"/>
      <c r="F1822" s="48"/>
    </row>
    <row r="1823" spans="1:6">
      <c r="A1823" s="26"/>
      <c r="B1823" s="22"/>
      <c r="D1823" s="88"/>
      <c r="E1823" s="87"/>
      <c r="F1823" s="48"/>
    </row>
    <row r="1824" spans="1:6">
      <c r="A1824" s="26"/>
      <c r="B1824" s="22"/>
      <c r="D1824" s="88"/>
      <c r="E1824" s="87"/>
      <c r="F1824" s="48"/>
    </row>
    <row r="1825" spans="1:6">
      <c r="A1825" s="26"/>
      <c r="B1825" s="22"/>
      <c r="D1825" s="88"/>
      <c r="E1825" s="87"/>
      <c r="F1825" s="48"/>
    </row>
    <row r="1826" spans="1:6">
      <c r="A1826" s="26"/>
      <c r="B1826" s="22"/>
      <c r="D1826" s="88"/>
      <c r="E1826" s="87"/>
      <c r="F1826" s="48"/>
    </row>
    <row r="1827" spans="1:6">
      <c r="A1827" s="26"/>
      <c r="B1827" s="22"/>
      <c r="D1827" s="88"/>
      <c r="E1827" s="87"/>
      <c r="F1827" s="48"/>
    </row>
    <row r="1828" spans="1:6">
      <c r="A1828" s="26"/>
      <c r="B1828" s="22"/>
      <c r="D1828" s="88"/>
      <c r="E1828" s="87"/>
      <c r="F1828" s="48"/>
    </row>
    <row r="1829" spans="1:6">
      <c r="A1829" s="26"/>
      <c r="B1829" s="22"/>
      <c r="D1829" s="88"/>
      <c r="E1829" s="87"/>
      <c r="F1829" s="48"/>
    </row>
    <row r="1830" spans="1:6">
      <c r="A1830" s="26"/>
      <c r="B1830" s="22"/>
      <c r="D1830" s="88"/>
      <c r="E1830" s="87"/>
      <c r="F1830" s="48"/>
    </row>
    <row r="1831" spans="1:6">
      <c r="A1831" s="26"/>
      <c r="B1831" s="22"/>
      <c r="D1831" s="88"/>
      <c r="E1831" s="87"/>
      <c r="F1831" s="48"/>
    </row>
    <row r="1832" spans="1:6">
      <c r="A1832" s="26"/>
      <c r="B1832" s="22"/>
      <c r="D1832" s="88"/>
      <c r="E1832" s="87"/>
      <c r="F1832" s="48"/>
    </row>
    <row r="1833" spans="1:6">
      <c r="A1833" s="26"/>
      <c r="B1833" s="22"/>
      <c r="D1833" s="88"/>
      <c r="E1833" s="87"/>
      <c r="F1833" s="48"/>
    </row>
    <row r="1834" spans="1:6">
      <c r="A1834" s="26"/>
      <c r="B1834" s="22"/>
      <c r="D1834" s="88"/>
      <c r="E1834" s="87"/>
      <c r="F1834" s="48"/>
    </row>
    <row r="1835" spans="1:6">
      <c r="A1835" s="26"/>
      <c r="B1835" s="22"/>
      <c r="D1835" s="88"/>
      <c r="E1835" s="87"/>
      <c r="F1835" s="48"/>
    </row>
    <row r="1836" spans="1:6">
      <c r="A1836" s="26"/>
      <c r="B1836" s="22"/>
      <c r="D1836" s="88"/>
      <c r="E1836" s="87"/>
      <c r="F1836" s="48"/>
    </row>
    <row r="1837" spans="1:6">
      <c r="A1837" s="26"/>
      <c r="B1837" s="22"/>
      <c r="D1837" s="88"/>
      <c r="E1837" s="87"/>
      <c r="F1837" s="48"/>
    </row>
    <row r="1838" spans="1:6">
      <c r="A1838" s="26"/>
      <c r="B1838" s="22"/>
      <c r="D1838" s="88"/>
      <c r="E1838" s="87"/>
      <c r="F1838" s="48"/>
    </row>
    <row r="1839" spans="1:6">
      <c r="A1839" s="26"/>
      <c r="B1839" s="22"/>
      <c r="D1839" s="88"/>
      <c r="E1839" s="87"/>
      <c r="F1839" s="48"/>
    </row>
    <row r="1840" spans="1:6">
      <c r="A1840" s="26"/>
      <c r="B1840" s="22"/>
      <c r="D1840" s="88"/>
      <c r="E1840" s="87"/>
      <c r="F1840" s="48"/>
    </row>
    <row r="1841" spans="1:6">
      <c r="A1841" s="26"/>
      <c r="B1841" s="22"/>
      <c r="D1841" s="88"/>
      <c r="E1841" s="87"/>
      <c r="F1841" s="48"/>
    </row>
    <row r="1842" spans="1:6">
      <c r="A1842" s="26"/>
      <c r="B1842" s="22"/>
      <c r="D1842" s="88"/>
      <c r="E1842" s="87"/>
      <c r="F1842" s="48"/>
    </row>
    <row r="1843" spans="1:6">
      <c r="A1843" s="26"/>
      <c r="B1843" s="22"/>
      <c r="D1843" s="88"/>
      <c r="E1843" s="87"/>
      <c r="F1843" s="48"/>
    </row>
    <row r="1844" spans="1:6">
      <c r="A1844" s="26"/>
      <c r="B1844" s="22"/>
      <c r="D1844" s="88"/>
      <c r="E1844" s="87"/>
      <c r="F1844" s="48"/>
    </row>
    <row r="1845" spans="1:6">
      <c r="A1845" s="26"/>
      <c r="B1845" s="22"/>
      <c r="D1845" s="88"/>
      <c r="E1845" s="87"/>
      <c r="F1845" s="48"/>
    </row>
    <row r="1846" spans="1:6">
      <c r="A1846" s="26"/>
      <c r="B1846" s="22"/>
      <c r="D1846" s="88"/>
      <c r="E1846" s="87"/>
      <c r="F1846" s="48"/>
    </row>
    <row r="1847" spans="1:6">
      <c r="A1847" s="26"/>
      <c r="B1847" s="22"/>
      <c r="D1847" s="88"/>
      <c r="E1847" s="87"/>
      <c r="F1847" s="48"/>
    </row>
    <row r="1848" spans="1:6">
      <c r="A1848" s="26"/>
      <c r="B1848" s="22"/>
      <c r="D1848" s="88"/>
      <c r="E1848" s="87"/>
      <c r="F1848" s="48"/>
    </row>
    <row r="1849" spans="1:6">
      <c r="A1849" s="26"/>
      <c r="B1849" s="22"/>
      <c r="D1849" s="88"/>
      <c r="E1849" s="87"/>
      <c r="F1849" s="48"/>
    </row>
    <row r="1850" spans="1:6">
      <c r="A1850" s="26"/>
      <c r="B1850" s="22"/>
      <c r="D1850" s="88"/>
      <c r="E1850" s="87"/>
      <c r="F1850" s="48"/>
    </row>
    <row r="1851" spans="1:6">
      <c r="A1851" s="26"/>
      <c r="B1851" s="22"/>
      <c r="D1851" s="88"/>
      <c r="E1851" s="87"/>
      <c r="F1851" s="48"/>
    </row>
    <row r="1852" spans="1:6">
      <c r="A1852" s="26"/>
      <c r="B1852" s="22"/>
      <c r="D1852" s="88"/>
      <c r="E1852" s="87"/>
      <c r="F1852" s="48"/>
    </row>
    <row r="1853" spans="1:6">
      <c r="A1853" s="26"/>
      <c r="B1853" s="22"/>
      <c r="D1853" s="88"/>
      <c r="E1853" s="87"/>
      <c r="F1853" s="48"/>
    </row>
    <row r="1854" spans="1:6">
      <c r="A1854" s="26"/>
      <c r="B1854" s="22"/>
      <c r="D1854" s="88"/>
      <c r="E1854" s="87"/>
      <c r="F1854" s="48"/>
    </row>
    <row r="1855" spans="1:6">
      <c r="A1855" s="26"/>
      <c r="B1855" s="22"/>
      <c r="D1855" s="88"/>
      <c r="E1855" s="87"/>
      <c r="F1855" s="48"/>
    </row>
    <row r="1856" spans="1:6">
      <c r="A1856" s="26"/>
      <c r="B1856" s="22"/>
      <c r="D1856" s="88"/>
      <c r="E1856" s="87"/>
      <c r="F1856" s="48"/>
    </row>
    <row r="1857" spans="1:6">
      <c r="A1857" s="26"/>
      <c r="B1857" s="22"/>
      <c r="D1857" s="88"/>
      <c r="E1857" s="87"/>
      <c r="F1857" s="48"/>
    </row>
    <row r="1858" spans="1:6">
      <c r="A1858" s="26"/>
      <c r="B1858" s="22"/>
      <c r="D1858" s="88"/>
      <c r="E1858" s="87"/>
      <c r="F1858" s="48"/>
    </row>
    <row r="1859" spans="1:6">
      <c r="A1859" s="26"/>
      <c r="B1859" s="22"/>
      <c r="D1859" s="88"/>
      <c r="E1859" s="87"/>
      <c r="F1859" s="48"/>
    </row>
    <row r="1860" spans="1:6">
      <c r="A1860" s="26"/>
      <c r="B1860" s="22"/>
      <c r="D1860" s="88"/>
      <c r="E1860" s="87"/>
      <c r="F1860" s="48"/>
    </row>
    <row r="1861" spans="1:6">
      <c r="A1861" s="26"/>
      <c r="B1861" s="22"/>
      <c r="D1861" s="88"/>
      <c r="E1861" s="87"/>
      <c r="F1861" s="48"/>
    </row>
    <row r="1862" spans="1:6">
      <c r="A1862" s="26"/>
      <c r="B1862" s="22"/>
      <c r="D1862" s="88"/>
      <c r="E1862" s="87"/>
      <c r="F1862" s="48"/>
    </row>
    <row r="1863" spans="1:6">
      <c r="A1863" s="26"/>
      <c r="B1863" s="22"/>
      <c r="D1863" s="88"/>
      <c r="E1863" s="87"/>
      <c r="F1863" s="48"/>
    </row>
    <row r="1864" spans="1:6">
      <c r="A1864" s="26"/>
      <c r="B1864" s="22"/>
      <c r="D1864" s="88"/>
      <c r="E1864" s="87"/>
      <c r="F1864" s="48"/>
    </row>
    <row r="1865" spans="1:6">
      <c r="A1865" s="26"/>
      <c r="B1865" s="22"/>
      <c r="D1865" s="88"/>
      <c r="E1865" s="87"/>
      <c r="F1865" s="48"/>
    </row>
    <row r="1866" spans="1:6">
      <c r="A1866" s="26"/>
      <c r="B1866" s="22"/>
      <c r="D1866" s="88"/>
      <c r="E1866" s="87"/>
      <c r="F1866" s="48"/>
    </row>
    <row r="1867" spans="1:6">
      <c r="A1867" s="26"/>
      <c r="B1867" s="22"/>
      <c r="D1867" s="88"/>
      <c r="E1867" s="87"/>
      <c r="F1867" s="48"/>
    </row>
    <row r="1868" spans="1:6">
      <c r="A1868" s="26"/>
      <c r="B1868" s="22"/>
      <c r="D1868" s="88"/>
      <c r="E1868" s="87"/>
      <c r="F1868" s="48"/>
    </row>
    <row r="1869" spans="1:6">
      <c r="A1869" s="26"/>
      <c r="B1869" s="22"/>
      <c r="D1869" s="88"/>
      <c r="E1869" s="87"/>
      <c r="F1869" s="48"/>
    </row>
    <row r="1870" spans="1:6">
      <c r="A1870" s="26"/>
      <c r="B1870" s="22"/>
      <c r="D1870" s="88"/>
      <c r="E1870" s="87"/>
      <c r="F1870" s="48"/>
    </row>
    <row r="1871" spans="1:6">
      <c r="A1871" s="26"/>
      <c r="B1871" s="22"/>
      <c r="D1871" s="88"/>
      <c r="E1871" s="87"/>
      <c r="F1871" s="48"/>
    </row>
    <row r="1872" spans="1:6">
      <c r="A1872" s="26"/>
      <c r="B1872" s="22"/>
      <c r="D1872" s="88"/>
      <c r="E1872" s="87"/>
      <c r="F1872" s="48"/>
    </row>
    <row r="1873" spans="1:6">
      <c r="A1873" s="26"/>
      <c r="B1873" s="22"/>
      <c r="D1873" s="88"/>
      <c r="E1873" s="87"/>
      <c r="F1873" s="48"/>
    </row>
    <row r="1874" spans="1:6">
      <c r="A1874" s="26"/>
      <c r="B1874" s="22"/>
      <c r="D1874" s="88"/>
      <c r="E1874" s="87"/>
      <c r="F1874" s="48"/>
    </row>
    <row r="1875" spans="1:6">
      <c r="A1875" s="26"/>
      <c r="B1875" s="22"/>
      <c r="D1875" s="88"/>
      <c r="E1875" s="87"/>
      <c r="F1875" s="48"/>
    </row>
    <row r="1876" spans="1:6">
      <c r="A1876" s="26"/>
      <c r="B1876" s="22"/>
      <c r="D1876" s="88"/>
      <c r="E1876" s="87"/>
      <c r="F1876" s="48"/>
    </row>
    <row r="1877" spans="1:6">
      <c r="A1877" s="26"/>
      <c r="B1877" s="22"/>
      <c r="D1877" s="88"/>
      <c r="E1877" s="87"/>
      <c r="F1877" s="48"/>
    </row>
    <row r="1878" spans="1:6">
      <c r="A1878" s="26"/>
      <c r="B1878" s="22"/>
      <c r="D1878" s="88"/>
      <c r="E1878" s="87"/>
      <c r="F1878" s="48"/>
    </row>
    <row r="1879" spans="1:6">
      <c r="A1879" s="26"/>
      <c r="B1879" s="22"/>
      <c r="D1879" s="88"/>
      <c r="E1879" s="87"/>
      <c r="F1879" s="48"/>
    </row>
    <row r="1880" spans="1:6">
      <c r="A1880" s="26"/>
      <c r="B1880" s="22"/>
      <c r="D1880" s="88"/>
      <c r="E1880" s="87"/>
      <c r="F1880" s="48"/>
    </row>
    <row r="1881" spans="1:6">
      <c r="A1881" s="26"/>
      <c r="B1881" s="22"/>
      <c r="D1881" s="88"/>
      <c r="E1881" s="87"/>
      <c r="F1881" s="48"/>
    </row>
    <row r="1882" spans="1:6">
      <c r="A1882" s="26"/>
      <c r="B1882" s="22"/>
      <c r="D1882" s="88"/>
      <c r="E1882" s="87"/>
      <c r="F1882" s="48"/>
    </row>
    <row r="1883" spans="1:6">
      <c r="A1883" s="26"/>
      <c r="B1883" s="22"/>
      <c r="D1883" s="88"/>
      <c r="E1883" s="87"/>
      <c r="F1883" s="48"/>
    </row>
    <row r="1884" spans="1:6">
      <c r="A1884" s="26"/>
      <c r="B1884" s="22"/>
      <c r="D1884" s="88"/>
      <c r="E1884" s="87"/>
      <c r="F1884" s="48"/>
    </row>
    <row r="1885" spans="1:6">
      <c r="A1885" s="26"/>
      <c r="B1885" s="22"/>
      <c r="D1885" s="88"/>
      <c r="E1885" s="87"/>
      <c r="F1885" s="48"/>
    </row>
    <row r="1886" spans="1:6">
      <c r="A1886" s="26"/>
      <c r="B1886" s="22"/>
      <c r="D1886" s="88"/>
      <c r="E1886" s="87"/>
      <c r="F1886" s="48"/>
    </row>
    <row r="1887" spans="1:6">
      <c r="A1887" s="26"/>
      <c r="B1887" s="22"/>
      <c r="D1887" s="88"/>
      <c r="E1887" s="87"/>
      <c r="F1887" s="48"/>
    </row>
    <row r="1888" spans="1:6">
      <c r="A1888" s="26"/>
      <c r="B1888" s="22"/>
      <c r="D1888" s="88"/>
      <c r="E1888" s="87"/>
      <c r="F1888" s="48"/>
    </row>
    <row r="1889" spans="1:6">
      <c r="A1889" s="26"/>
      <c r="B1889" s="22"/>
      <c r="D1889" s="88"/>
      <c r="E1889" s="87"/>
      <c r="F1889" s="48"/>
    </row>
    <row r="1890" spans="1:6">
      <c r="A1890" s="26"/>
      <c r="B1890" s="22"/>
      <c r="D1890" s="88"/>
      <c r="E1890" s="87"/>
      <c r="F1890" s="48"/>
    </row>
    <row r="1891" spans="1:6">
      <c r="A1891" s="26"/>
      <c r="B1891" s="22"/>
      <c r="D1891" s="88"/>
      <c r="E1891" s="87"/>
      <c r="F1891" s="48"/>
    </row>
    <row r="1892" spans="1:6">
      <c r="A1892" s="26"/>
      <c r="B1892" s="22"/>
      <c r="D1892" s="88"/>
      <c r="E1892" s="87"/>
      <c r="F1892" s="48"/>
    </row>
    <row r="1893" spans="1:6">
      <c r="A1893" s="26"/>
      <c r="B1893" s="22"/>
      <c r="D1893" s="88"/>
      <c r="E1893" s="87"/>
      <c r="F1893" s="48"/>
    </row>
    <row r="1894" spans="1:6">
      <c r="A1894" s="26"/>
      <c r="B1894" s="22"/>
      <c r="D1894" s="88"/>
      <c r="E1894" s="87"/>
      <c r="F1894" s="48"/>
    </row>
    <row r="1895" spans="1:6">
      <c r="A1895" s="26"/>
      <c r="B1895" s="22"/>
      <c r="D1895" s="88"/>
      <c r="E1895" s="87"/>
      <c r="F1895" s="48"/>
    </row>
    <row r="1896" spans="1:6">
      <c r="A1896" s="26"/>
      <c r="B1896" s="22"/>
      <c r="D1896" s="88"/>
      <c r="E1896" s="87"/>
      <c r="F1896" s="48"/>
    </row>
    <row r="1897" spans="1:6">
      <c r="A1897" s="26"/>
      <c r="B1897" s="22"/>
      <c r="D1897" s="88"/>
      <c r="E1897" s="87"/>
      <c r="F1897" s="48"/>
    </row>
    <row r="1898" spans="1:6">
      <c r="A1898" s="26"/>
      <c r="B1898" s="22"/>
      <c r="D1898" s="88"/>
      <c r="E1898" s="87"/>
      <c r="F1898" s="48"/>
    </row>
    <row r="1899" spans="1:6">
      <c r="A1899" s="26"/>
      <c r="B1899" s="22"/>
      <c r="D1899" s="88"/>
      <c r="E1899" s="87"/>
      <c r="F1899" s="48"/>
    </row>
    <row r="1900" spans="1:6">
      <c r="A1900" s="26"/>
      <c r="B1900" s="22"/>
      <c r="D1900" s="88"/>
      <c r="E1900" s="87"/>
      <c r="F1900" s="48"/>
    </row>
    <row r="1901" spans="1:6">
      <c r="A1901" s="26"/>
      <c r="B1901" s="22"/>
      <c r="D1901" s="88"/>
      <c r="E1901" s="87"/>
      <c r="F1901" s="48"/>
    </row>
    <row r="1902" spans="1:6">
      <c r="A1902" s="26"/>
      <c r="B1902" s="22"/>
      <c r="D1902" s="88"/>
      <c r="E1902" s="87"/>
      <c r="F1902" s="48"/>
    </row>
    <row r="1903" spans="1:6">
      <c r="A1903" s="26"/>
      <c r="B1903" s="22"/>
      <c r="D1903" s="88"/>
      <c r="E1903" s="87"/>
      <c r="F1903" s="48"/>
    </row>
    <row r="1904" spans="1:6">
      <c r="A1904" s="26"/>
      <c r="B1904" s="22"/>
      <c r="D1904" s="88"/>
      <c r="E1904" s="87"/>
      <c r="F1904" s="48"/>
    </row>
    <row r="1905" spans="1:6">
      <c r="A1905" s="26"/>
      <c r="B1905" s="22"/>
      <c r="D1905" s="88"/>
      <c r="E1905" s="87"/>
      <c r="F1905" s="48"/>
    </row>
    <row r="1906" spans="1:6">
      <c r="A1906" s="26"/>
      <c r="B1906" s="22"/>
      <c r="D1906" s="88"/>
      <c r="E1906" s="87"/>
      <c r="F1906" s="48"/>
    </row>
    <row r="1907" spans="1:6">
      <c r="A1907" s="26"/>
      <c r="B1907" s="22"/>
      <c r="D1907" s="88"/>
      <c r="E1907" s="87"/>
      <c r="F1907" s="48"/>
    </row>
    <row r="1908" spans="1:6">
      <c r="A1908" s="26"/>
      <c r="B1908" s="22"/>
      <c r="D1908" s="88"/>
      <c r="E1908" s="87"/>
      <c r="F1908" s="48"/>
    </row>
    <row r="1909" spans="1:6">
      <c r="A1909" s="26"/>
      <c r="B1909" s="22"/>
      <c r="D1909" s="88"/>
      <c r="E1909" s="87"/>
      <c r="F1909" s="48"/>
    </row>
    <row r="1910" spans="1:6">
      <c r="A1910" s="26"/>
      <c r="B1910" s="22"/>
      <c r="D1910" s="88"/>
      <c r="E1910" s="87"/>
      <c r="F1910" s="48"/>
    </row>
    <row r="1911" spans="1:6">
      <c r="A1911" s="26"/>
      <c r="B1911" s="22"/>
      <c r="D1911" s="88"/>
      <c r="E1911" s="87"/>
      <c r="F1911" s="48"/>
    </row>
    <row r="1912" spans="1:6">
      <c r="A1912" s="26"/>
      <c r="B1912" s="22"/>
      <c r="D1912" s="88"/>
      <c r="E1912" s="87"/>
      <c r="F1912" s="48"/>
    </row>
    <row r="1913" spans="1:6">
      <c r="A1913" s="26"/>
      <c r="B1913" s="22"/>
      <c r="D1913" s="88"/>
      <c r="E1913" s="87"/>
      <c r="F1913" s="48"/>
    </row>
    <row r="1914" spans="1:6">
      <c r="A1914" s="26"/>
      <c r="B1914" s="22"/>
      <c r="D1914" s="88"/>
      <c r="E1914" s="87"/>
      <c r="F1914" s="48"/>
    </row>
    <row r="1915" spans="1:6">
      <c r="A1915" s="26"/>
      <c r="B1915" s="22"/>
      <c r="D1915" s="88"/>
      <c r="E1915" s="87"/>
      <c r="F1915" s="48"/>
    </row>
    <row r="1916" spans="1:6">
      <c r="A1916" s="26"/>
      <c r="B1916" s="22"/>
      <c r="D1916" s="88"/>
      <c r="E1916" s="87"/>
      <c r="F1916" s="48"/>
    </row>
    <row r="1917" spans="1:6">
      <c r="A1917" s="26"/>
      <c r="B1917" s="22"/>
      <c r="D1917" s="88"/>
      <c r="E1917" s="87"/>
      <c r="F1917" s="48"/>
    </row>
    <row r="1918" spans="1:6">
      <c r="A1918" s="26"/>
      <c r="B1918" s="22"/>
      <c r="D1918" s="88"/>
      <c r="E1918" s="87"/>
      <c r="F1918" s="48"/>
    </row>
    <row r="1919" spans="1:6">
      <c r="A1919" s="26"/>
      <c r="B1919" s="22"/>
      <c r="D1919" s="88"/>
      <c r="E1919" s="87"/>
      <c r="F1919" s="48"/>
    </row>
    <row r="1920" spans="1:6">
      <c r="A1920" s="26"/>
      <c r="B1920" s="22"/>
      <c r="D1920" s="88"/>
      <c r="E1920" s="87"/>
      <c r="F1920" s="48"/>
    </row>
    <row r="1921" spans="1:6">
      <c r="A1921" s="26"/>
      <c r="B1921" s="22"/>
      <c r="D1921" s="88"/>
      <c r="E1921" s="87"/>
      <c r="F1921" s="48"/>
    </row>
    <row r="1922" spans="1:6">
      <c r="A1922" s="26"/>
      <c r="B1922" s="22"/>
      <c r="D1922" s="88"/>
      <c r="E1922" s="87"/>
      <c r="F1922" s="48"/>
    </row>
    <row r="1923" spans="1:6">
      <c r="A1923" s="26"/>
      <c r="B1923" s="22"/>
      <c r="D1923" s="88"/>
      <c r="E1923" s="87"/>
      <c r="F1923" s="48"/>
    </row>
    <row r="1924" spans="1:6">
      <c r="A1924" s="26"/>
      <c r="B1924" s="22"/>
      <c r="D1924" s="88"/>
      <c r="E1924" s="87"/>
      <c r="F1924" s="48"/>
    </row>
    <row r="1925" spans="1:6">
      <c r="A1925" s="26"/>
      <c r="B1925" s="22"/>
      <c r="D1925" s="88"/>
      <c r="E1925" s="87"/>
      <c r="F1925" s="48"/>
    </row>
    <row r="1926" spans="1:6">
      <c r="A1926" s="26"/>
      <c r="B1926" s="22"/>
      <c r="D1926" s="88"/>
      <c r="E1926" s="87"/>
      <c r="F1926" s="48"/>
    </row>
    <row r="1927" spans="1:6">
      <c r="A1927" s="26"/>
      <c r="B1927" s="22"/>
      <c r="D1927" s="88"/>
      <c r="E1927" s="87"/>
      <c r="F1927" s="48"/>
    </row>
    <row r="1928" spans="1:6">
      <c r="A1928" s="26"/>
      <c r="B1928" s="22"/>
      <c r="D1928" s="88"/>
      <c r="E1928" s="87"/>
      <c r="F1928" s="48"/>
    </row>
    <row r="1929" spans="1:6">
      <c r="A1929" s="26"/>
      <c r="B1929" s="22"/>
      <c r="D1929" s="88"/>
      <c r="E1929" s="87"/>
      <c r="F1929" s="48"/>
    </row>
    <row r="1930" spans="1:6">
      <c r="A1930" s="26"/>
      <c r="B1930" s="22"/>
      <c r="D1930" s="88"/>
      <c r="E1930" s="87"/>
      <c r="F1930" s="48"/>
    </row>
    <row r="1931" spans="1:6">
      <c r="A1931" s="26"/>
      <c r="B1931" s="22"/>
      <c r="D1931" s="88"/>
      <c r="E1931" s="87"/>
      <c r="F1931" s="48"/>
    </row>
    <row r="1932" spans="1:6">
      <c r="A1932" s="26"/>
      <c r="B1932" s="22"/>
      <c r="D1932" s="88"/>
      <c r="E1932" s="87"/>
      <c r="F1932" s="48"/>
    </row>
    <row r="1933" spans="1:6">
      <c r="A1933" s="26"/>
      <c r="B1933" s="22"/>
      <c r="D1933" s="88"/>
      <c r="E1933" s="87"/>
      <c r="F1933" s="48"/>
    </row>
    <row r="1934" spans="1:6">
      <c r="A1934" s="26"/>
      <c r="B1934" s="22"/>
      <c r="D1934" s="88"/>
      <c r="E1934" s="87"/>
      <c r="F1934" s="48"/>
    </row>
    <row r="1935" spans="1:6">
      <c r="A1935" s="26"/>
      <c r="B1935" s="22"/>
      <c r="D1935" s="88"/>
      <c r="E1935" s="87"/>
      <c r="F1935" s="48"/>
    </row>
    <row r="1936" spans="1:6">
      <c r="A1936" s="26"/>
      <c r="B1936" s="22"/>
      <c r="D1936" s="88"/>
      <c r="E1936" s="87"/>
      <c r="F1936" s="48"/>
    </row>
    <row r="1937" spans="1:6">
      <c r="A1937" s="26"/>
      <c r="B1937" s="22"/>
      <c r="D1937" s="88"/>
      <c r="E1937" s="87"/>
      <c r="F1937" s="48"/>
    </row>
    <row r="1938" spans="1:6">
      <c r="A1938" s="26"/>
      <c r="B1938" s="22"/>
      <c r="D1938" s="88"/>
      <c r="E1938" s="87"/>
      <c r="F1938" s="48"/>
    </row>
    <row r="1939" spans="1:6">
      <c r="A1939" s="26"/>
      <c r="B1939" s="22"/>
      <c r="D1939" s="88"/>
      <c r="E1939" s="87"/>
      <c r="F1939" s="48"/>
    </row>
    <row r="1940" spans="1:6">
      <c r="A1940" s="26"/>
      <c r="B1940" s="22"/>
      <c r="D1940" s="88"/>
      <c r="E1940" s="87"/>
      <c r="F1940" s="48"/>
    </row>
    <row r="1941" spans="1:6">
      <c r="A1941" s="26"/>
      <c r="B1941" s="22"/>
      <c r="D1941" s="88"/>
      <c r="E1941" s="87"/>
      <c r="F1941" s="48"/>
    </row>
    <row r="1942" spans="1:6">
      <c r="A1942" s="26"/>
      <c r="B1942" s="22"/>
      <c r="D1942" s="88"/>
      <c r="E1942" s="87"/>
      <c r="F1942" s="48"/>
    </row>
    <row r="1943" spans="1:6">
      <c r="A1943" s="26"/>
      <c r="B1943" s="22"/>
      <c r="D1943" s="88"/>
      <c r="E1943" s="87"/>
      <c r="F1943" s="48"/>
    </row>
    <row r="1944" spans="1:6">
      <c r="A1944" s="26"/>
      <c r="B1944" s="22"/>
      <c r="D1944" s="88"/>
      <c r="E1944" s="87"/>
      <c r="F1944" s="48"/>
    </row>
    <row r="1945" spans="1:6">
      <c r="A1945" s="26"/>
      <c r="B1945" s="22"/>
      <c r="D1945" s="88"/>
      <c r="E1945" s="87"/>
      <c r="F1945" s="48"/>
    </row>
    <row r="1946" spans="1:6">
      <c r="A1946" s="26"/>
      <c r="B1946" s="22"/>
      <c r="D1946" s="88"/>
      <c r="E1946" s="87"/>
      <c r="F1946" s="48"/>
    </row>
    <row r="1947" spans="1:6">
      <c r="A1947" s="26"/>
      <c r="B1947" s="22"/>
      <c r="D1947" s="88"/>
      <c r="E1947" s="87"/>
      <c r="F1947" s="48"/>
    </row>
    <row r="1948" spans="1:6">
      <c r="A1948" s="26"/>
      <c r="B1948" s="22"/>
      <c r="D1948" s="88"/>
      <c r="E1948" s="87"/>
      <c r="F1948" s="48"/>
    </row>
    <row r="1949" spans="1:6">
      <c r="A1949" s="26"/>
      <c r="B1949" s="22"/>
      <c r="D1949" s="88"/>
      <c r="E1949" s="87"/>
      <c r="F1949" s="48"/>
    </row>
    <row r="1950" spans="1:6">
      <c r="A1950" s="26"/>
      <c r="B1950" s="22"/>
      <c r="D1950" s="88"/>
      <c r="E1950" s="87"/>
      <c r="F1950" s="48"/>
    </row>
    <row r="1951" spans="1:6">
      <c r="A1951" s="26"/>
      <c r="B1951" s="22"/>
      <c r="D1951" s="88"/>
      <c r="E1951" s="87"/>
      <c r="F1951" s="48"/>
    </row>
    <row r="1952" spans="1:6">
      <c r="A1952" s="26"/>
      <c r="B1952" s="22"/>
      <c r="D1952" s="88"/>
      <c r="E1952" s="87"/>
      <c r="F1952" s="48"/>
    </row>
    <row r="1953" spans="1:6">
      <c r="A1953" s="26"/>
      <c r="B1953" s="22"/>
      <c r="D1953" s="88"/>
      <c r="E1953" s="87"/>
      <c r="F1953" s="48"/>
    </row>
    <row r="1954" spans="1:6">
      <c r="A1954" s="26"/>
      <c r="B1954" s="22"/>
      <c r="D1954" s="88"/>
      <c r="E1954" s="87"/>
      <c r="F1954" s="48"/>
    </row>
    <row r="1955" spans="1:6">
      <c r="A1955" s="26"/>
      <c r="B1955" s="22"/>
      <c r="D1955" s="88"/>
      <c r="E1955" s="87"/>
      <c r="F1955" s="48"/>
    </row>
    <row r="1956" spans="1:6">
      <c r="A1956" s="26"/>
      <c r="B1956" s="22"/>
      <c r="D1956" s="88"/>
      <c r="E1956" s="87"/>
      <c r="F1956" s="48"/>
    </row>
    <row r="1957" spans="1:6">
      <c r="A1957" s="26"/>
      <c r="B1957" s="22"/>
      <c r="D1957" s="88"/>
      <c r="E1957" s="87"/>
      <c r="F1957" s="48"/>
    </row>
    <row r="1958" spans="1:6">
      <c r="A1958" s="26"/>
      <c r="B1958" s="22"/>
      <c r="D1958" s="88"/>
      <c r="E1958" s="87"/>
      <c r="F1958" s="48"/>
    </row>
    <row r="1959" spans="1:6">
      <c r="A1959" s="26"/>
      <c r="B1959" s="22"/>
      <c r="D1959" s="88"/>
      <c r="E1959" s="87"/>
      <c r="F1959" s="48"/>
    </row>
    <row r="1960" spans="1:6">
      <c r="A1960" s="26"/>
      <c r="B1960" s="22"/>
      <c r="D1960" s="88"/>
      <c r="E1960" s="87"/>
      <c r="F1960" s="48"/>
    </row>
    <row r="1961" spans="1:6">
      <c r="A1961" s="26"/>
      <c r="B1961" s="22"/>
      <c r="D1961" s="88"/>
      <c r="E1961" s="87"/>
      <c r="F1961" s="48"/>
    </row>
    <row r="1962" spans="1:6">
      <c r="A1962" s="26"/>
      <c r="B1962" s="22"/>
      <c r="D1962" s="88"/>
      <c r="E1962" s="87"/>
      <c r="F1962" s="48"/>
    </row>
    <row r="1963" spans="1:6">
      <c r="A1963" s="26"/>
      <c r="B1963" s="22"/>
      <c r="D1963" s="88"/>
      <c r="E1963" s="87"/>
      <c r="F1963" s="48"/>
    </row>
    <row r="1964" spans="1:6">
      <c r="A1964" s="26"/>
      <c r="B1964" s="22"/>
      <c r="D1964" s="88"/>
      <c r="E1964" s="87"/>
      <c r="F1964" s="48"/>
    </row>
    <row r="1965" spans="1:6">
      <c r="A1965" s="26"/>
      <c r="B1965" s="22"/>
      <c r="D1965" s="88"/>
      <c r="E1965" s="87"/>
      <c r="F1965" s="48"/>
    </row>
    <row r="1966" spans="1:6">
      <c r="A1966" s="26"/>
      <c r="B1966" s="22"/>
      <c r="D1966" s="88"/>
      <c r="E1966" s="87"/>
      <c r="F1966" s="48"/>
    </row>
    <row r="1967" spans="1:6">
      <c r="A1967" s="26"/>
      <c r="B1967" s="22"/>
      <c r="D1967" s="88"/>
      <c r="E1967" s="87"/>
      <c r="F1967" s="48"/>
    </row>
    <row r="1968" spans="1:6">
      <c r="A1968" s="26"/>
      <c r="B1968" s="22"/>
      <c r="D1968" s="88"/>
      <c r="E1968" s="87"/>
      <c r="F1968" s="48"/>
    </row>
    <row r="1969" spans="1:6">
      <c r="A1969" s="26"/>
      <c r="B1969" s="22"/>
      <c r="D1969" s="88"/>
      <c r="E1969" s="87"/>
      <c r="F1969" s="48"/>
    </row>
    <row r="1970" spans="1:6">
      <c r="A1970" s="26"/>
      <c r="B1970" s="22"/>
      <c r="D1970" s="88"/>
      <c r="E1970" s="87"/>
      <c r="F1970" s="48"/>
    </row>
    <row r="1971" spans="1:6">
      <c r="A1971" s="26"/>
      <c r="B1971" s="22"/>
      <c r="D1971" s="88"/>
      <c r="E1971" s="87"/>
      <c r="F1971" s="48"/>
    </row>
    <row r="1972" spans="1:6">
      <c r="A1972" s="26"/>
      <c r="B1972" s="22"/>
      <c r="D1972" s="88"/>
      <c r="E1972" s="87"/>
      <c r="F1972" s="48"/>
    </row>
    <row r="1973" spans="1:6">
      <c r="A1973" s="26"/>
      <c r="B1973" s="22"/>
      <c r="D1973" s="88"/>
      <c r="E1973" s="87"/>
      <c r="F1973" s="48"/>
    </row>
    <row r="1974" spans="1:6">
      <c r="A1974" s="26"/>
      <c r="B1974" s="22"/>
      <c r="D1974" s="88"/>
      <c r="E1974" s="87"/>
      <c r="F1974" s="48"/>
    </row>
    <row r="1975" spans="1:6">
      <c r="A1975" s="26"/>
      <c r="B1975" s="22"/>
      <c r="D1975" s="88"/>
      <c r="E1975" s="87"/>
      <c r="F1975" s="48"/>
    </row>
    <row r="1976" spans="1:6">
      <c r="A1976" s="26"/>
      <c r="B1976" s="22"/>
      <c r="D1976" s="88"/>
      <c r="E1976" s="87"/>
      <c r="F1976" s="48"/>
    </row>
    <row r="1977" spans="1:6">
      <c r="A1977" s="26"/>
      <c r="B1977" s="22"/>
      <c r="D1977" s="88"/>
      <c r="E1977" s="87"/>
      <c r="F1977" s="48"/>
    </row>
    <row r="1978" spans="1:6">
      <c r="A1978" s="26"/>
      <c r="B1978" s="22"/>
      <c r="D1978" s="88"/>
      <c r="E1978" s="87"/>
      <c r="F1978" s="48"/>
    </row>
    <row r="1979" spans="1:6">
      <c r="A1979" s="26"/>
      <c r="B1979" s="22"/>
      <c r="D1979" s="88"/>
      <c r="E1979" s="87"/>
      <c r="F1979" s="48"/>
    </row>
    <row r="1980" spans="1:6">
      <c r="A1980" s="26"/>
      <c r="B1980" s="22"/>
      <c r="D1980" s="88"/>
      <c r="E1980" s="87"/>
      <c r="F1980" s="48"/>
    </row>
    <row r="1981" spans="1:6">
      <c r="A1981" s="26"/>
      <c r="B1981" s="22"/>
      <c r="D1981" s="88"/>
      <c r="E1981" s="87"/>
      <c r="F1981" s="48"/>
    </row>
    <row r="1982" spans="1:6">
      <c r="A1982" s="26"/>
      <c r="B1982" s="22"/>
      <c r="D1982" s="88"/>
      <c r="E1982" s="87"/>
      <c r="F1982" s="48"/>
    </row>
    <row r="1983" spans="1:6">
      <c r="A1983" s="26"/>
      <c r="B1983" s="22"/>
      <c r="D1983" s="88"/>
      <c r="E1983" s="87"/>
      <c r="F1983" s="48"/>
    </row>
    <row r="1984" spans="1:6">
      <c r="A1984" s="26"/>
      <c r="B1984" s="22"/>
      <c r="D1984" s="88"/>
      <c r="E1984" s="87"/>
      <c r="F1984" s="48"/>
    </row>
    <row r="1985" spans="1:6">
      <c r="A1985" s="26"/>
      <c r="B1985" s="22"/>
      <c r="D1985" s="88"/>
      <c r="E1985" s="87"/>
      <c r="F1985" s="48"/>
    </row>
    <row r="1986" spans="1:6">
      <c r="A1986" s="26"/>
      <c r="B1986" s="22"/>
      <c r="D1986" s="88"/>
      <c r="E1986" s="87"/>
      <c r="F1986" s="48"/>
    </row>
    <row r="1987" spans="1:6">
      <c r="A1987" s="26"/>
      <c r="B1987" s="22"/>
      <c r="D1987" s="88"/>
      <c r="E1987" s="87"/>
      <c r="F1987" s="48"/>
    </row>
    <row r="1988" spans="1:6">
      <c r="A1988" s="26"/>
      <c r="B1988" s="22"/>
      <c r="D1988" s="88"/>
      <c r="E1988" s="87"/>
      <c r="F1988" s="48"/>
    </row>
    <row r="1989" spans="1:6">
      <c r="A1989" s="26"/>
      <c r="B1989" s="22"/>
      <c r="D1989" s="88"/>
      <c r="E1989" s="87"/>
      <c r="F1989" s="48"/>
    </row>
    <row r="1990" spans="1:6">
      <c r="A1990" s="26"/>
      <c r="B1990" s="22"/>
      <c r="D1990" s="88"/>
      <c r="E1990" s="87"/>
      <c r="F1990" s="48"/>
    </row>
    <row r="1991" spans="1:6">
      <c r="A1991" s="26"/>
      <c r="B1991" s="22"/>
      <c r="D1991" s="88"/>
      <c r="E1991" s="87"/>
      <c r="F1991" s="48"/>
    </row>
    <row r="1992" spans="1:6">
      <c r="A1992" s="26"/>
      <c r="B1992" s="22"/>
      <c r="D1992" s="88"/>
      <c r="E1992" s="87"/>
      <c r="F1992" s="48"/>
    </row>
    <row r="1993" spans="1:6">
      <c r="A1993" s="26"/>
      <c r="B1993" s="22"/>
      <c r="D1993" s="88"/>
      <c r="E1993" s="87"/>
      <c r="F1993" s="48"/>
    </row>
    <row r="1994" spans="1:6">
      <c r="A1994" s="26"/>
      <c r="B1994" s="22"/>
      <c r="D1994" s="88"/>
      <c r="E1994" s="87"/>
      <c r="F1994" s="48"/>
    </row>
    <row r="1995" spans="1:6">
      <c r="A1995" s="26"/>
      <c r="B1995" s="22"/>
      <c r="D1995" s="88"/>
      <c r="E1995" s="87"/>
      <c r="F1995" s="48"/>
    </row>
    <row r="1996" spans="1:6">
      <c r="A1996" s="26"/>
      <c r="B1996" s="22"/>
      <c r="D1996" s="88"/>
      <c r="E1996" s="87"/>
      <c r="F1996" s="48"/>
    </row>
    <row r="1997" spans="1:6">
      <c r="A1997" s="26"/>
      <c r="B1997" s="22"/>
      <c r="D1997" s="88"/>
      <c r="E1997" s="87"/>
      <c r="F1997" s="48"/>
    </row>
    <row r="1998" spans="1:6">
      <c r="A1998" s="26"/>
      <c r="B1998" s="22"/>
      <c r="D1998" s="88"/>
      <c r="E1998" s="87"/>
      <c r="F1998" s="48"/>
    </row>
    <row r="1999" spans="1:6">
      <c r="A1999" s="26"/>
      <c r="B1999" s="22"/>
      <c r="D1999" s="88"/>
      <c r="E1999" s="87"/>
      <c r="F1999" s="48"/>
    </row>
    <row r="2000" spans="1:6">
      <c r="A2000" s="26"/>
      <c r="B2000" s="22"/>
      <c r="D2000" s="88"/>
      <c r="E2000" s="87"/>
      <c r="F2000" s="48"/>
    </row>
    <row r="2001" spans="1:6">
      <c r="A2001" s="26"/>
      <c r="B2001" s="22"/>
      <c r="D2001" s="88"/>
      <c r="E2001" s="87"/>
      <c r="F2001" s="48"/>
    </row>
    <row r="2002" spans="1:6">
      <c r="A2002" s="26"/>
      <c r="B2002" s="22"/>
      <c r="D2002" s="88"/>
      <c r="E2002" s="87"/>
      <c r="F2002" s="48"/>
    </row>
    <row r="2003" spans="1:6">
      <c r="A2003" s="26"/>
      <c r="B2003" s="22"/>
      <c r="D2003" s="88"/>
      <c r="E2003" s="87"/>
      <c r="F2003" s="48"/>
    </row>
    <row r="2004" spans="1:6">
      <c r="A2004" s="26"/>
      <c r="B2004" s="22"/>
      <c r="D2004" s="88"/>
      <c r="E2004" s="87"/>
      <c r="F2004" s="48"/>
    </row>
    <row r="2005" spans="1:6">
      <c r="A2005" s="26"/>
      <c r="B2005" s="22"/>
      <c r="D2005" s="88"/>
      <c r="E2005" s="87"/>
      <c r="F2005" s="48"/>
    </row>
    <row r="2006" spans="1:6">
      <c r="A2006" s="26"/>
      <c r="B2006" s="22"/>
      <c r="D2006" s="88"/>
      <c r="E2006" s="87"/>
      <c r="F2006" s="48"/>
    </row>
    <row r="2007" spans="1:6">
      <c r="A2007" s="26"/>
      <c r="B2007" s="22"/>
      <c r="D2007" s="88"/>
      <c r="E2007" s="87"/>
      <c r="F2007" s="48"/>
    </row>
    <row r="2008" spans="1:6">
      <c r="A2008" s="26"/>
      <c r="B2008" s="22"/>
      <c r="D2008" s="88"/>
      <c r="E2008" s="87"/>
      <c r="F2008" s="48"/>
    </row>
    <row r="2009" spans="1:6">
      <c r="A2009" s="26"/>
      <c r="B2009" s="22"/>
      <c r="D2009" s="88"/>
      <c r="E2009" s="87"/>
      <c r="F2009" s="48"/>
    </row>
    <row r="2010" spans="1:6">
      <c r="A2010" s="26"/>
      <c r="B2010" s="22"/>
      <c r="D2010" s="88"/>
      <c r="E2010" s="87"/>
      <c r="F2010" s="48"/>
    </row>
    <row r="2011" spans="1:6">
      <c r="A2011" s="26"/>
      <c r="B2011" s="22"/>
      <c r="D2011" s="88"/>
      <c r="E2011" s="87"/>
      <c r="F2011" s="48"/>
    </row>
    <row r="2012" spans="1:6">
      <c r="A2012" s="26"/>
      <c r="B2012" s="22"/>
      <c r="D2012" s="88"/>
      <c r="E2012" s="87"/>
      <c r="F2012" s="48"/>
    </row>
    <row r="2013" spans="1:6">
      <c r="A2013" s="26"/>
      <c r="B2013" s="22"/>
      <c r="D2013" s="88"/>
      <c r="E2013" s="87"/>
      <c r="F2013" s="48"/>
    </row>
    <row r="2014" spans="1:6">
      <c r="A2014" s="26"/>
      <c r="B2014" s="22"/>
      <c r="D2014" s="88"/>
      <c r="E2014" s="87"/>
      <c r="F2014" s="48"/>
    </row>
    <row r="2015" spans="1:6">
      <c r="A2015" s="26"/>
      <c r="B2015" s="22"/>
      <c r="D2015" s="88"/>
      <c r="E2015" s="87"/>
      <c r="F2015" s="48"/>
    </row>
    <row r="2016" spans="1:6">
      <c r="A2016" s="26"/>
      <c r="B2016" s="22"/>
      <c r="D2016" s="88"/>
      <c r="E2016" s="87"/>
      <c r="F2016" s="48"/>
    </row>
    <row r="2017" spans="1:6">
      <c r="A2017" s="26"/>
      <c r="B2017" s="22"/>
      <c r="D2017" s="88"/>
      <c r="E2017" s="87"/>
      <c r="F2017" s="48"/>
    </row>
    <row r="2018" spans="1:6">
      <c r="A2018" s="26"/>
      <c r="B2018" s="22"/>
      <c r="D2018" s="88"/>
      <c r="E2018" s="87"/>
      <c r="F2018" s="48"/>
    </row>
    <row r="2019" spans="1:6">
      <c r="A2019" s="26"/>
      <c r="B2019" s="22"/>
      <c r="D2019" s="88"/>
      <c r="E2019" s="87"/>
      <c r="F2019" s="48"/>
    </row>
    <row r="2020" spans="1:6">
      <c r="A2020" s="26"/>
      <c r="B2020" s="22"/>
      <c r="D2020" s="88"/>
      <c r="E2020" s="87"/>
      <c r="F2020" s="48"/>
    </row>
    <row r="2021" spans="1:6">
      <c r="A2021" s="26"/>
      <c r="B2021" s="22"/>
      <c r="D2021" s="88"/>
      <c r="E2021" s="87"/>
      <c r="F2021" s="48"/>
    </row>
    <row r="2022" spans="1:6">
      <c r="A2022" s="26"/>
      <c r="B2022" s="22"/>
      <c r="D2022" s="88"/>
      <c r="E2022" s="87"/>
      <c r="F2022" s="48"/>
    </row>
    <row r="2023" spans="1:6">
      <c r="A2023" s="26"/>
      <c r="B2023" s="22"/>
      <c r="D2023" s="88"/>
      <c r="E2023" s="87"/>
      <c r="F2023" s="48"/>
    </row>
    <row r="2024" spans="1:6">
      <c r="A2024" s="26"/>
      <c r="B2024" s="22"/>
      <c r="D2024" s="88"/>
      <c r="E2024" s="87"/>
      <c r="F2024" s="48"/>
    </row>
    <row r="2025" spans="1:6">
      <c r="A2025" s="26"/>
      <c r="B2025" s="22"/>
      <c r="D2025" s="88"/>
      <c r="E2025" s="87"/>
      <c r="F2025" s="48"/>
    </row>
    <row r="2026" spans="1:6">
      <c r="A2026" s="26"/>
      <c r="B2026" s="22"/>
      <c r="D2026" s="88"/>
      <c r="E2026" s="87"/>
      <c r="F2026" s="48"/>
    </row>
    <row r="2027" spans="1:6">
      <c r="A2027" s="26"/>
      <c r="B2027" s="22"/>
      <c r="D2027" s="88"/>
      <c r="E2027" s="87"/>
      <c r="F2027" s="48"/>
    </row>
    <row r="2028" spans="1:6">
      <c r="A2028" s="26"/>
      <c r="B2028" s="22"/>
      <c r="D2028" s="88"/>
      <c r="E2028" s="87"/>
      <c r="F2028" s="48"/>
    </row>
    <row r="2029" spans="1:6">
      <c r="A2029" s="26"/>
      <c r="B2029" s="22"/>
      <c r="D2029" s="88"/>
      <c r="E2029" s="87"/>
      <c r="F2029" s="48"/>
    </row>
    <row r="2030" spans="1:6">
      <c r="A2030" s="26"/>
      <c r="B2030" s="22"/>
      <c r="D2030" s="88"/>
      <c r="E2030" s="87"/>
      <c r="F2030" s="48"/>
    </row>
    <row r="2031" spans="1:6">
      <c r="A2031" s="26"/>
      <c r="B2031" s="22"/>
      <c r="D2031" s="88"/>
      <c r="E2031" s="87"/>
      <c r="F2031" s="48"/>
    </row>
    <row r="2032" spans="1:6">
      <c r="A2032" s="26"/>
      <c r="B2032" s="22"/>
      <c r="D2032" s="88"/>
      <c r="E2032" s="87"/>
      <c r="F2032" s="48"/>
    </row>
    <row r="2033" spans="1:6">
      <c r="A2033" s="26"/>
      <c r="B2033" s="22"/>
      <c r="D2033" s="88"/>
      <c r="E2033" s="87"/>
      <c r="F2033" s="48"/>
    </row>
    <row r="2034" spans="1:6">
      <c r="A2034" s="26"/>
      <c r="B2034" s="22"/>
      <c r="D2034" s="88"/>
      <c r="E2034" s="87"/>
      <c r="F2034" s="48"/>
    </row>
    <row r="2035" spans="1:6">
      <c r="A2035" s="26"/>
      <c r="B2035" s="22"/>
      <c r="D2035" s="88"/>
      <c r="E2035" s="87"/>
      <c r="F2035" s="48"/>
    </row>
    <row r="2036" spans="1:6">
      <c r="A2036" s="26"/>
      <c r="B2036" s="22"/>
      <c r="D2036" s="88"/>
      <c r="E2036" s="87"/>
      <c r="F2036" s="48"/>
    </row>
    <row r="2037" spans="1:6">
      <c r="A2037" s="26"/>
      <c r="B2037" s="22"/>
      <c r="D2037" s="88"/>
      <c r="E2037" s="87"/>
      <c r="F2037" s="48"/>
    </row>
    <row r="2038" spans="1:6">
      <c r="A2038" s="26"/>
      <c r="B2038" s="22"/>
      <c r="D2038" s="88"/>
      <c r="E2038" s="87"/>
      <c r="F2038" s="48"/>
    </row>
    <row r="2039" spans="1:6">
      <c r="A2039" s="26"/>
      <c r="B2039" s="22"/>
      <c r="D2039" s="88"/>
      <c r="E2039" s="87"/>
      <c r="F2039" s="48"/>
    </row>
    <row r="2040" spans="1:6">
      <c r="A2040" s="26"/>
      <c r="B2040" s="22"/>
      <c r="D2040" s="88"/>
      <c r="E2040" s="87"/>
      <c r="F2040" s="48"/>
    </row>
    <row r="2041" spans="1:6">
      <c r="A2041" s="26"/>
      <c r="B2041" s="22"/>
      <c r="D2041" s="88"/>
      <c r="E2041" s="87"/>
      <c r="F2041" s="48"/>
    </row>
    <row r="2042" spans="1:6">
      <c r="A2042" s="26"/>
      <c r="B2042" s="22"/>
      <c r="D2042" s="88"/>
      <c r="E2042" s="87"/>
      <c r="F2042" s="48"/>
    </row>
    <row r="2043" spans="1:6">
      <c r="A2043" s="26"/>
      <c r="B2043" s="22"/>
      <c r="D2043" s="88"/>
      <c r="E2043" s="87"/>
      <c r="F2043" s="48"/>
    </row>
    <row r="2044" spans="1:6">
      <c r="A2044" s="26"/>
      <c r="B2044" s="22"/>
      <c r="D2044" s="88"/>
      <c r="E2044" s="87"/>
      <c r="F2044" s="48"/>
    </row>
    <row r="2045" spans="1:6">
      <c r="A2045" s="26"/>
      <c r="B2045" s="22"/>
      <c r="D2045" s="88"/>
      <c r="E2045" s="87"/>
      <c r="F2045" s="48"/>
    </row>
    <row r="2046" spans="1:6">
      <c r="A2046" s="26"/>
      <c r="B2046" s="22"/>
      <c r="D2046" s="88"/>
      <c r="E2046" s="87"/>
      <c r="F2046" s="48"/>
    </row>
    <row r="2047" spans="1:6">
      <c r="A2047" s="26"/>
      <c r="B2047" s="22"/>
      <c r="D2047" s="88"/>
      <c r="E2047" s="87"/>
      <c r="F2047" s="48"/>
    </row>
    <row r="2048" spans="1:6">
      <c r="A2048" s="26"/>
      <c r="B2048" s="22"/>
      <c r="D2048" s="88"/>
      <c r="E2048" s="87"/>
      <c r="F2048" s="48"/>
    </row>
    <row r="2049" spans="1:6">
      <c r="A2049" s="26"/>
      <c r="B2049" s="22"/>
      <c r="D2049" s="88"/>
      <c r="E2049" s="87"/>
      <c r="F2049" s="48"/>
    </row>
    <row r="2050" spans="1:6">
      <c r="A2050" s="26"/>
      <c r="B2050" s="22"/>
      <c r="D2050" s="88"/>
      <c r="E2050" s="87"/>
      <c r="F2050" s="48"/>
    </row>
    <row r="2051" spans="1:6">
      <c r="A2051" s="26"/>
      <c r="B2051" s="22"/>
      <c r="D2051" s="88"/>
      <c r="E2051" s="87"/>
      <c r="F2051" s="48"/>
    </row>
    <row r="2052" spans="1:6">
      <c r="A2052" s="26"/>
      <c r="B2052" s="22"/>
      <c r="D2052" s="88"/>
      <c r="E2052" s="87"/>
      <c r="F2052" s="48"/>
    </row>
    <row r="2053" spans="1:6">
      <c r="A2053" s="26"/>
      <c r="B2053" s="22"/>
      <c r="D2053" s="88"/>
      <c r="E2053" s="87"/>
      <c r="F2053" s="48"/>
    </row>
    <row r="2054" spans="1:6">
      <c r="A2054" s="26"/>
      <c r="B2054" s="22"/>
      <c r="D2054" s="88"/>
      <c r="E2054" s="87"/>
      <c r="F2054" s="48"/>
    </row>
    <row r="2055" spans="1:6">
      <c r="A2055" s="26"/>
      <c r="B2055" s="22"/>
      <c r="D2055" s="88"/>
      <c r="E2055" s="87"/>
      <c r="F2055" s="48"/>
    </row>
    <row r="2056" spans="1:6">
      <c r="A2056" s="26"/>
      <c r="B2056" s="22"/>
      <c r="D2056" s="88"/>
      <c r="E2056" s="87"/>
      <c r="F2056" s="48"/>
    </row>
    <row r="2057" spans="1:6">
      <c r="A2057" s="26"/>
      <c r="B2057" s="22"/>
      <c r="D2057" s="88"/>
      <c r="E2057" s="87"/>
      <c r="F2057" s="48"/>
    </row>
    <row r="2058" spans="1:6">
      <c r="A2058" s="26"/>
      <c r="B2058" s="22"/>
      <c r="D2058" s="88"/>
      <c r="E2058" s="87"/>
      <c r="F2058" s="48"/>
    </row>
    <row r="2059" spans="1:6">
      <c r="A2059" s="26"/>
      <c r="B2059" s="22"/>
      <c r="D2059" s="88"/>
      <c r="E2059" s="87"/>
      <c r="F2059" s="48"/>
    </row>
    <row r="2060" spans="1:6">
      <c r="A2060" s="26"/>
      <c r="B2060" s="22"/>
      <c r="D2060" s="88"/>
      <c r="E2060" s="87"/>
      <c r="F2060" s="48"/>
    </row>
    <row r="2061" spans="1:6">
      <c r="A2061" s="26"/>
      <c r="B2061" s="22"/>
      <c r="D2061" s="88"/>
      <c r="E2061" s="87"/>
      <c r="F2061" s="48"/>
    </row>
    <row r="2062" spans="1:6">
      <c r="A2062" s="26"/>
      <c r="B2062" s="22"/>
      <c r="D2062" s="88"/>
      <c r="E2062" s="87"/>
      <c r="F2062" s="48"/>
    </row>
    <row r="2063" spans="1:6">
      <c r="A2063" s="26"/>
      <c r="B2063" s="22"/>
      <c r="D2063" s="88"/>
      <c r="E2063" s="87"/>
      <c r="F2063" s="48"/>
    </row>
    <row r="2064" spans="1:6">
      <c r="A2064" s="26"/>
      <c r="B2064" s="22"/>
      <c r="D2064" s="88"/>
      <c r="E2064" s="87"/>
      <c r="F2064" s="48"/>
    </row>
    <row r="2065" spans="1:6">
      <c r="A2065" s="26"/>
      <c r="B2065" s="22"/>
      <c r="D2065" s="88"/>
      <c r="E2065" s="87"/>
      <c r="F2065" s="48"/>
    </row>
    <row r="2066" spans="1:6">
      <c r="A2066" s="26"/>
      <c r="B2066" s="22"/>
      <c r="D2066" s="88"/>
      <c r="E2066" s="87"/>
      <c r="F2066" s="48"/>
    </row>
    <row r="2067" spans="1:6">
      <c r="A2067" s="26"/>
      <c r="B2067" s="22"/>
      <c r="D2067" s="88"/>
      <c r="E2067" s="87"/>
      <c r="F2067" s="48"/>
    </row>
    <row r="2068" spans="1:6">
      <c r="A2068" s="26"/>
      <c r="B2068" s="22"/>
      <c r="D2068" s="88"/>
      <c r="E2068" s="87"/>
      <c r="F2068" s="48"/>
    </row>
    <row r="2069" spans="1:6">
      <c r="A2069" s="26"/>
      <c r="B2069" s="22"/>
      <c r="D2069" s="88"/>
      <c r="E2069" s="87"/>
      <c r="F2069" s="48"/>
    </row>
    <row r="2070" spans="1:6">
      <c r="A2070" s="26"/>
      <c r="B2070" s="22"/>
      <c r="D2070" s="88"/>
      <c r="E2070" s="87"/>
      <c r="F2070" s="48"/>
    </row>
    <row r="2071" spans="1:6">
      <c r="A2071" s="26"/>
      <c r="B2071" s="22"/>
      <c r="D2071" s="88"/>
      <c r="E2071" s="87"/>
      <c r="F2071" s="48"/>
    </row>
    <row r="2072" spans="1:6">
      <c r="A2072" s="26"/>
      <c r="B2072" s="22"/>
      <c r="D2072" s="88"/>
      <c r="E2072" s="87"/>
      <c r="F2072" s="48"/>
    </row>
    <row r="2073" spans="1:6">
      <c r="A2073" s="26"/>
      <c r="B2073" s="22"/>
      <c r="D2073" s="88"/>
      <c r="E2073" s="87"/>
      <c r="F2073" s="48"/>
    </row>
    <row r="2074" spans="1:6">
      <c r="A2074" s="26"/>
      <c r="B2074" s="22"/>
      <c r="D2074" s="88"/>
      <c r="E2074" s="87"/>
      <c r="F2074" s="48"/>
    </row>
    <row r="2075" spans="1:6">
      <c r="A2075" s="26"/>
      <c r="B2075" s="22"/>
      <c r="D2075" s="88"/>
      <c r="E2075" s="87"/>
      <c r="F2075" s="48"/>
    </row>
    <row r="2076" spans="1:6">
      <c r="A2076" s="26"/>
      <c r="B2076" s="22"/>
      <c r="D2076" s="88"/>
      <c r="E2076" s="87"/>
      <c r="F2076" s="48"/>
    </row>
    <row r="2077" spans="1:6">
      <c r="A2077" s="26"/>
      <c r="B2077" s="22"/>
      <c r="D2077" s="88"/>
      <c r="E2077" s="87"/>
      <c r="F2077" s="48"/>
    </row>
    <row r="2078" spans="1:6">
      <c r="A2078" s="26"/>
      <c r="B2078" s="22"/>
      <c r="D2078" s="88"/>
      <c r="E2078" s="87"/>
      <c r="F2078" s="48"/>
    </row>
    <row r="2079" spans="1:6">
      <c r="A2079" s="26"/>
      <c r="B2079" s="22"/>
      <c r="D2079" s="88"/>
      <c r="E2079" s="87"/>
      <c r="F2079" s="48"/>
    </row>
    <row r="2080" spans="1:6">
      <c r="A2080" s="26"/>
      <c r="B2080" s="22"/>
      <c r="D2080" s="88"/>
      <c r="E2080" s="87"/>
      <c r="F2080" s="48"/>
    </row>
    <row r="2081" spans="1:6">
      <c r="A2081" s="26"/>
      <c r="B2081" s="22"/>
      <c r="D2081" s="88"/>
      <c r="E2081" s="87"/>
      <c r="F2081" s="48"/>
    </row>
    <row r="2082" spans="1:6">
      <c r="A2082" s="26"/>
      <c r="B2082" s="22"/>
      <c r="D2082" s="88"/>
      <c r="E2082" s="87"/>
      <c r="F2082" s="48"/>
    </row>
    <row r="2083" spans="1:6">
      <c r="A2083" s="26"/>
      <c r="B2083" s="22"/>
      <c r="D2083" s="88"/>
      <c r="E2083" s="87"/>
      <c r="F2083" s="48"/>
    </row>
    <row r="2084" spans="1:6">
      <c r="A2084" s="26"/>
      <c r="B2084" s="22"/>
      <c r="D2084" s="88"/>
      <c r="E2084" s="87"/>
      <c r="F2084" s="48"/>
    </row>
    <row r="2085" spans="1:6">
      <c r="A2085" s="26"/>
      <c r="B2085" s="22"/>
      <c r="D2085" s="88"/>
      <c r="E2085" s="87"/>
      <c r="F2085" s="48"/>
    </row>
    <row r="2086" spans="1:6">
      <c r="A2086" s="26"/>
      <c r="B2086" s="22"/>
      <c r="D2086" s="88"/>
      <c r="E2086" s="87"/>
      <c r="F2086" s="48"/>
    </row>
    <row r="2087" spans="1:6">
      <c r="A2087" s="26"/>
      <c r="B2087" s="22"/>
      <c r="D2087" s="88"/>
      <c r="E2087" s="87"/>
      <c r="F2087" s="48"/>
    </row>
    <row r="2088" spans="1:6">
      <c r="A2088" s="26"/>
      <c r="B2088" s="22"/>
      <c r="D2088" s="88"/>
      <c r="E2088" s="87"/>
      <c r="F2088" s="48"/>
    </row>
    <row r="2089" spans="1:6">
      <c r="A2089" s="26"/>
      <c r="B2089" s="22"/>
      <c r="D2089" s="88"/>
      <c r="E2089" s="87"/>
      <c r="F2089" s="48"/>
    </row>
    <row r="2090" spans="1:6">
      <c r="A2090" s="26"/>
      <c r="B2090" s="22"/>
      <c r="D2090" s="88"/>
      <c r="E2090" s="87"/>
      <c r="F2090" s="48"/>
    </row>
    <row r="2091" spans="1:6">
      <c r="A2091" s="26"/>
      <c r="B2091" s="22"/>
      <c r="D2091" s="88"/>
      <c r="E2091" s="87"/>
      <c r="F2091" s="48"/>
    </row>
    <row r="2092" spans="1:6">
      <c r="A2092" s="26"/>
      <c r="B2092" s="22"/>
      <c r="D2092" s="88"/>
      <c r="E2092" s="87"/>
      <c r="F2092" s="48"/>
    </row>
    <row r="2093" spans="1:6">
      <c r="A2093" s="26"/>
      <c r="B2093" s="22"/>
      <c r="D2093" s="88"/>
      <c r="E2093" s="87"/>
      <c r="F2093" s="48"/>
    </row>
    <row r="2094" spans="1:6">
      <c r="A2094" s="26"/>
      <c r="B2094" s="22"/>
      <c r="D2094" s="88"/>
      <c r="E2094" s="87"/>
      <c r="F2094" s="48"/>
    </row>
    <row r="2095" spans="1:6">
      <c r="A2095" s="26"/>
      <c r="B2095" s="22"/>
      <c r="D2095" s="88"/>
      <c r="E2095" s="87"/>
      <c r="F2095" s="48"/>
    </row>
    <row r="2096" spans="1:6">
      <c r="A2096" s="26"/>
      <c r="B2096" s="22"/>
      <c r="D2096" s="88"/>
      <c r="E2096" s="87"/>
      <c r="F2096" s="48"/>
    </row>
    <row r="2097" spans="1:6">
      <c r="A2097" s="26"/>
      <c r="B2097" s="22"/>
      <c r="D2097" s="88"/>
      <c r="E2097" s="87"/>
      <c r="F2097" s="48"/>
    </row>
    <row r="2098" spans="1:6">
      <c r="A2098" s="26"/>
      <c r="B2098" s="22"/>
      <c r="D2098" s="88"/>
      <c r="E2098" s="87"/>
      <c r="F2098" s="48"/>
    </row>
    <row r="2099" spans="1:6">
      <c r="A2099" s="26"/>
      <c r="B2099" s="22"/>
      <c r="D2099" s="88"/>
      <c r="E2099" s="87"/>
      <c r="F2099" s="48"/>
    </row>
    <row r="2100" spans="1:6">
      <c r="A2100" s="26"/>
      <c r="B2100" s="22"/>
      <c r="D2100" s="88"/>
      <c r="E2100" s="87"/>
      <c r="F2100" s="48"/>
    </row>
    <row r="2101" spans="1:6">
      <c r="A2101" s="26"/>
      <c r="B2101" s="22"/>
      <c r="D2101" s="88"/>
      <c r="E2101" s="87"/>
      <c r="F2101" s="48"/>
    </row>
    <row r="2102" spans="1:6">
      <c r="A2102" s="26"/>
      <c r="B2102" s="22"/>
      <c r="D2102" s="88"/>
      <c r="E2102" s="87"/>
      <c r="F2102" s="48"/>
    </row>
    <row r="2103" spans="1:6">
      <c r="A2103" s="26"/>
      <c r="B2103" s="22"/>
      <c r="D2103" s="88"/>
      <c r="E2103" s="87"/>
      <c r="F2103" s="48"/>
    </row>
    <row r="2104" spans="1:6">
      <c r="A2104" s="26"/>
      <c r="B2104" s="22"/>
      <c r="D2104" s="88"/>
      <c r="E2104" s="87"/>
      <c r="F2104" s="48"/>
    </row>
    <row r="2105" spans="1:6">
      <c r="A2105" s="26"/>
      <c r="B2105" s="22"/>
      <c r="D2105" s="88"/>
      <c r="E2105" s="87"/>
      <c r="F2105" s="48"/>
    </row>
    <row r="2106" spans="1:6">
      <c r="A2106" s="26"/>
      <c r="B2106" s="22"/>
      <c r="D2106" s="88"/>
      <c r="E2106" s="87"/>
      <c r="F2106" s="48"/>
    </row>
    <row r="2107" spans="1:6">
      <c r="A2107" s="26"/>
      <c r="B2107" s="22"/>
      <c r="D2107" s="88"/>
      <c r="E2107" s="87"/>
      <c r="F2107" s="48"/>
    </row>
    <row r="2108" spans="1:6">
      <c r="A2108" s="26"/>
      <c r="B2108" s="22"/>
      <c r="D2108" s="88"/>
      <c r="E2108" s="87"/>
      <c r="F2108" s="48"/>
    </row>
    <row r="2109" spans="1:6">
      <c r="A2109" s="26"/>
      <c r="B2109" s="22"/>
      <c r="D2109" s="88"/>
      <c r="E2109" s="87"/>
      <c r="F2109" s="48"/>
    </row>
    <row r="2110" spans="1:6">
      <c r="A2110" s="26"/>
      <c r="B2110" s="22"/>
      <c r="D2110" s="88"/>
      <c r="E2110" s="87"/>
      <c r="F2110" s="48"/>
    </row>
    <row r="2111" spans="1:6">
      <c r="A2111" s="26"/>
      <c r="B2111" s="22"/>
      <c r="D2111" s="88"/>
      <c r="E2111" s="87"/>
      <c r="F2111" s="48"/>
    </row>
    <row r="2112" spans="1:6">
      <c r="A2112" s="26"/>
      <c r="B2112" s="22"/>
      <c r="D2112" s="88"/>
      <c r="E2112" s="87"/>
      <c r="F2112" s="48"/>
    </row>
    <row r="2113" spans="1:6">
      <c r="A2113" s="26"/>
      <c r="B2113" s="22"/>
      <c r="D2113" s="88"/>
      <c r="E2113" s="87"/>
      <c r="F2113" s="48"/>
    </row>
    <row r="2114" spans="1:6">
      <c r="A2114" s="26"/>
      <c r="B2114" s="22"/>
      <c r="D2114" s="88"/>
      <c r="E2114" s="87"/>
      <c r="F2114" s="48"/>
    </row>
    <row r="2115" spans="1:6">
      <c r="A2115" s="26"/>
      <c r="B2115" s="22"/>
      <c r="D2115" s="88"/>
      <c r="E2115" s="87"/>
      <c r="F2115" s="48"/>
    </row>
    <row r="2116" spans="1:6">
      <c r="A2116" s="26"/>
      <c r="B2116" s="22"/>
      <c r="D2116" s="88"/>
      <c r="E2116" s="87"/>
      <c r="F2116" s="48"/>
    </row>
    <row r="2117" spans="1:6">
      <c r="A2117" s="26"/>
      <c r="B2117" s="22"/>
      <c r="D2117" s="88"/>
      <c r="E2117" s="87"/>
      <c r="F2117" s="48"/>
    </row>
    <row r="2118" spans="1:6">
      <c r="A2118" s="26"/>
      <c r="B2118" s="22"/>
      <c r="D2118" s="88"/>
      <c r="E2118" s="87"/>
      <c r="F2118" s="48"/>
    </row>
    <row r="2119" spans="1:6">
      <c r="A2119" s="26"/>
      <c r="B2119" s="22"/>
      <c r="D2119" s="88"/>
      <c r="E2119" s="87"/>
      <c r="F2119" s="48"/>
    </row>
    <row r="2120" spans="1:6">
      <c r="A2120" s="26"/>
      <c r="B2120" s="22"/>
      <c r="D2120" s="88"/>
      <c r="E2120" s="87"/>
      <c r="F2120" s="48"/>
    </row>
    <row r="2121" spans="1:6">
      <c r="A2121" s="26"/>
      <c r="B2121" s="22"/>
      <c r="D2121" s="88"/>
      <c r="E2121" s="87"/>
      <c r="F2121" s="48"/>
    </row>
    <row r="2122" spans="1:6">
      <c r="A2122" s="26"/>
      <c r="B2122" s="22"/>
      <c r="D2122" s="88"/>
      <c r="E2122" s="87"/>
      <c r="F2122" s="48"/>
    </row>
    <row r="2123" spans="1:6">
      <c r="A2123" s="26"/>
      <c r="B2123" s="22"/>
      <c r="D2123" s="88"/>
      <c r="E2123" s="87"/>
      <c r="F2123" s="48"/>
    </row>
    <row r="2124" spans="1:6">
      <c r="A2124" s="26"/>
      <c r="B2124" s="22"/>
      <c r="D2124" s="88"/>
      <c r="E2124" s="87"/>
      <c r="F2124" s="48"/>
    </row>
    <row r="2125" spans="1:6">
      <c r="A2125" s="26"/>
      <c r="B2125" s="22"/>
      <c r="D2125" s="88"/>
      <c r="E2125" s="87"/>
      <c r="F2125" s="48"/>
    </row>
    <row r="2126" spans="1:6">
      <c r="A2126" s="26"/>
      <c r="B2126" s="22"/>
      <c r="D2126" s="88"/>
      <c r="E2126" s="87"/>
      <c r="F2126" s="48"/>
    </row>
    <row r="2127" spans="1:6">
      <c r="A2127" s="26"/>
      <c r="B2127" s="22"/>
      <c r="D2127" s="88"/>
      <c r="E2127" s="87"/>
      <c r="F2127" s="48"/>
    </row>
    <row r="2128" spans="1:6">
      <c r="A2128" s="26"/>
      <c r="B2128" s="22"/>
      <c r="D2128" s="88"/>
      <c r="E2128" s="87"/>
      <c r="F2128" s="48"/>
    </row>
    <row r="2129" spans="1:6">
      <c r="A2129" s="26"/>
      <c r="B2129" s="22"/>
      <c r="D2129" s="88"/>
      <c r="E2129" s="87"/>
      <c r="F2129" s="48"/>
    </row>
    <row r="2130" spans="1:6">
      <c r="A2130" s="26"/>
      <c r="B2130" s="22"/>
      <c r="D2130" s="88"/>
      <c r="E2130" s="87"/>
      <c r="F2130" s="48"/>
    </row>
    <row r="2131" spans="1:6">
      <c r="A2131" s="26"/>
      <c r="B2131" s="22"/>
      <c r="D2131" s="88"/>
      <c r="E2131" s="87"/>
      <c r="F2131" s="48"/>
    </row>
    <row r="2132" spans="1:6">
      <c r="A2132" s="26"/>
      <c r="B2132" s="22"/>
      <c r="D2132" s="88"/>
      <c r="E2132" s="87"/>
      <c r="F2132" s="48"/>
    </row>
    <row r="2133" spans="1:6">
      <c r="A2133" s="26"/>
      <c r="B2133" s="22"/>
      <c r="D2133" s="88"/>
      <c r="E2133" s="87"/>
      <c r="F2133" s="48"/>
    </row>
    <row r="2134" spans="1:6">
      <c r="A2134" s="26"/>
      <c r="B2134" s="22"/>
      <c r="D2134" s="88"/>
      <c r="E2134" s="87"/>
      <c r="F2134" s="48"/>
    </row>
    <row r="2135" spans="1:6">
      <c r="A2135" s="26"/>
      <c r="B2135" s="22"/>
      <c r="D2135" s="88"/>
      <c r="E2135" s="87"/>
      <c r="F2135" s="48"/>
    </row>
    <row r="2136" spans="1:6">
      <c r="A2136" s="26"/>
      <c r="B2136" s="22"/>
      <c r="D2136" s="88"/>
      <c r="E2136" s="87"/>
      <c r="F2136" s="48"/>
    </row>
    <row r="2137" spans="1:6">
      <c r="A2137" s="26"/>
      <c r="B2137" s="22"/>
      <c r="D2137" s="88"/>
      <c r="E2137" s="87"/>
      <c r="F2137" s="48"/>
    </row>
    <row r="2138" spans="1:6">
      <c r="A2138" s="26"/>
      <c r="B2138" s="22"/>
      <c r="D2138" s="88"/>
      <c r="E2138" s="87"/>
      <c r="F2138" s="48"/>
    </row>
    <row r="2139" spans="1:6">
      <c r="A2139" s="26"/>
      <c r="B2139" s="22"/>
      <c r="D2139" s="88"/>
      <c r="E2139" s="87"/>
      <c r="F2139" s="48"/>
    </row>
    <row r="2140" spans="1:6">
      <c r="A2140" s="26"/>
      <c r="B2140" s="22"/>
      <c r="D2140" s="88"/>
      <c r="E2140" s="87"/>
      <c r="F2140" s="48"/>
    </row>
    <row r="2141" spans="1:6">
      <c r="A2141" s="26"/>
      <c r="B2141" s="22"/>
      <c r="D2141" s="88"/>
      <c r="E2141" s="87"/>
      <c r="F2141" s="48"/>
    </row>
    <row r="2142" spans="1:6">
      <c r="A2142" s="26"/>
      <c r="B2142" s="22"/>
      <c r="D2142" s="88"/>
      <c r="E2142" s="87"/>
      <c r="F2142" s="48"/>
    </row>
    <row r="2143" spans="1:6">
      <c r="A2143" s="26"/>
      <c r="B2143" s="22"/>
      <c r="D2143" s="88"/>
      <c r="E2143" s="87"/>
      <c r="F2143" s="48"/>
    </row>
    <row r="2144" spans="1:6">
      <c r="A2144" s="26"/>
      <c r="B2144" s="22"/>
      <c r="D2144" s="88"/>
      <c r="E2144" s="87"/>
      <c r="F2144" s="48"/>
    </row>
    <row r="2145" spans="1:6">
      <c r="A2145" s="26"/>
      <c r="B2145" s="22"/>
      <c r="D2145" s="88"/>
      <c r="E2145" s="87"/>
      <c r="F2145" s="48"/>
    </row>
    <row r="2146" spans="1:6">
      <c r="A2146" s="26"/>
      <c r="B2146" s="22"/>
      <c r="D2146" s="88"/>
      <c r="E2146" s="87"/>
      <c r="F2146" s="48"/>
    </row>
    <row r="2147" spans="1:6">
      <c r="A2147" s="26"/>
      <c r="B2147" s="22"/>
      <c r="D2147" s="88"/>
      <c r="E2147" s="87"/>
      <c r="F2147" s="48"/>
    </row>
    <row r="2148" spans="1:6">
      <c r="A2148" s="26"/>
      <c r="B2148" s="22"/>
      <c r="D2148" s="88"/>
      <c r="E2148" s="87"/>
      <c r="F2148" s="48"/>
    </row>
    <row r="2149" spans="1:6">
      <c r="A2149" s="26"/>
      <c r="B2149" s="22"/>
      <c r="D2149" s="88"/>
      <c r="E2149" s="87"/>
      <c r="F2149" s="48"/>
    </row>
    <row r="2150" spans="1:6">
      <c r="A2150" s="26"/>
      <c r="B2150" s="22"/>
      <c r="D2150" s="88"/>
      <c r="E2150" s="87"/>
      <c r="F2150" s="48"/>
    </row>
    <row r="2151" spans="1:6">
      <c r="A2151" s="26"/>
      <c r="B2151" s="22"/>
      <c r="D2151" s="88"/>
      <c r="E2151" s="87"/>
      <c r="F2151" s="48"/>
    </row>
    <row r="2152" spans="1:6">
      <c r="A2152" s="26"/>
      <c r="B2152" s="22"/>
      <c r="D2152" s="88"/>
      <c r="E2152" s="87"/>
      <c r="F2152" s="48"/>
    </row>
    <row r="2153" spans="1:6">
      <c r="A2153" s="26"/>
      <c r="B2153" s="22"/>
      <c r="D2153" s="88"/>
      <c r="E2153" s="87"/>
      <c r="F2153" s="48"/>
    </row>
    <row r="2154" spans="1:6">
      <c r="A2154" s="26"/>
      <c r="B2154" s="22"/>
      <c r="D2154" s="88"/>
      <c r="E2154" s="87"/>
      <c r="F2154" s="48"/>
    </row>
    <row r="2155" spans="1:6">
      <c r="A2155" s="26"/>
      <c r="B2155" s="22"/>
      <c r="D2155" s="88"/>
      <c r="E2155" s="87"/>
      <c r="F2155" s="48"/>
    </row>
    <row r="2156" spans="1:6">
      <c r="A2156" s="26"/>
      <c r="B2156" s="22"/>
      <c r="D2156" s="88"/>
      <c r="E2156" s="87"/>
      <c r="F2156" s="48"/>
    </row>
    <row r="2157" spans="1:6">
      <c r="A2157" s="26"/>
      <c r="B2157" s="22"/>
      <c r="D2157" s="88"/>
      <c r="E2157" s="87"/>
      <c r="F2157" s="48"/>
    </row>
    <row r="2158" spans="1:6">
      <c r="A2158" s="26"/>
      <c r="B2158" s="22"/>
      <c r="D2158" s="88"/>
      <c r="E2158" s="87"/>
      <c r="F2158" s="48"/>
    </row>
    <row r="2159" spans="1:6">
      <c r="A2159" s="26"/>
      <c r="B2159" s="22"/>
      <c r="D2159" s="88"/>
      <c r="E2159" s="87"/>
      <c r="F2159" s="48"/>
    </row>
    <row r="2160" spans="1:6">
      <c r="A2160" s="26"/>
      <c r="B2160" s="22"/>
      <c r="D2160" s="88"/>
      <c r="E2160" s="87"/>
      <c r="F2160" s="48"/>
    </row>
    <row r="2161" spans="1:6">
      <c r="A2161" s="26"/>
      <c r="B2161" s="22"/>
      <c r="D2161" s="88"/>
      <c r="E2161" s="87"/>
      <c r="F2161" s="48"/>
    </row>
    <row r="2162" spans="1:6">
      <c r="A2162" s="26"/>
      <c r="B2162" s="22"/>
      <c r="D2162" s="88"/>
      <c r="E2162" s="87"/>
      <c r="F2162" s="48"/>
    </row>
    <row r="2163" spans="1:6">
      <c r="A2163" s="26"/>
      <c r="B2163" s="22"/>
      <c r="D2163" s="88"/>
      <c r="E2163" s="87"/>
      <c r="F2163" s="48"/>
    </row>
    <row r="2164" spans="1:6">
      <c r="A2164" s="26"/>
      <c r="B2164" s="22"/>
      <c r="D2164" s="88"/>
      <c r="E2164" s="87"/>
      <c r="F2164" s="48"/>
    </row>
    <row r="2165" spans="1:6">
      <c r="A2165" s="26"/>
      <c r="B2165" s="22"/>
      <c r="D2165" s="88"/>
      <c r="E2165" s="87"/>
      <c r="F2165" s="48"/>
    </row>
    <row r="2166" spans="1:6">
      <c r="A2166" s="26"/>
      <c r="B2166" s="22"/>
      <c r="D2166" s="88"/>
      <c r="E2166" s="87"/>
      <c r="F2166" s="48"/>
    </row>
    <row r="2167" spans="1:6">
      <c r="A2167" s="26"/>
      <c r="B2167" s="22"/>
      <c r="D2167" s="88"/>
      <c r="E2167" s="87"/>
      <c r="F2167" s="48"/>
    </row>
    <row r="2168" spans="1:6">
      <c r="A2168" s="26"/>
      <c r="B2168" s="22"/>
      <c r="D2168" s="88"/>
      <c r="E2168" s="87"/>
      <c r="F2168" s="48"/>
    </row>
    <row r="2169" spans="1:6">
      <c r="A2169" s="26"/>
      <c r="B2169" s="22"/>
      <c r="D2169" s="88"/>
      <c r="E2169" s="87"/>
      <c r="F2169" s="48"/>
    </row>
    <row r="2170" spans="1:6">
      <c r="A2170" s="26"/>
      <c r="B2170" s="22"/>
      <c r="D2170" s="88"/>
      <c r="E2170" s="87"/>
      <c r="F2170" s="48"/>
    </row>
    <row r="2171" spans="1:6">
      <c r="A2171" s="26"/>
      <c r="B2171" s="22"/>
      <c r="D2171" s="88"/>
      <c r="E2171" s="87"/>
      <c r="F2171" s="48"/>
    </row>
    <row r="2172" spans="1:6">
      <c r="A2172" s="26"/>
      <c r="B2172" s="22"/>
      <c r="D2172" s="88"/>
      <c r="E2172" s="87"/>
      <c r="F2172" s="48"/>
    </row>
    <row r="2173" spans="1:6">
      <c r="A2173" s="26"/>
      <c r="B2173" s="22"/>
      <c r="D2173" s="88"/>
      <c r="E2173" s="87"/>
      <c r="F2173" s="48"/>
    </row>
    <row r="2174" spans="1:6">
      <c r="A2174" s="26"/>
      <c r="B2174" s="22"/>
      <c r="D2174" s="88"/>
      <c r="E2174" s="87"/>
      <c r="F2174" s="48"/>
    </row>
    <row r="2175" spans="1:6">
      <c r="A2175" s="26"/>
      <c r="B2175" s="22"/>
      <c r="D2175" s="88"/>
      <c r="E2175" s="87"/>
      <c r="F2175" s="48"/>
    </row>
    <row r="2176" spans="1:6">
      <c r="A2176" s="26"/>
      <c r="B2176" s="22"/>
      <c r="D2176" s="88"/>
      <c r="E2176" s="87"/>
      <c r="F2176" s="48"/>
    </row>
    <row r="2177" spans="1:6">
      <c r="A2177" s="26"/>
      <c r="B2177" s="22"/>
      <c r="D2177" s="88"/>
      <c r="E2177" s="87"/>
      <c r="F2177" s="48"/>
    </row>
    <row r="2178" spans="1:6">
      <c r="A2178" s="26"/>
      <c r="B2178" s="22"/>
      <c r="D2178" s="88"/>
      <c r="E2178" s="87"/>
      <c r="F2178" s="48"/>
    </row>
    <row r="2179" spans="1:6">
      <c r="A2179" s="26"/>
      <c r="B2179" s="22"/>
      <c r="D2179" s="88"/>
      <c r="E2179" s="87"/>
      <c r="F2179" s="48"/>
    </row>
    <row r="2180" spans="1:6">
      <c r="A2180" s="26"/>
      <c r="B2180" s="22"/>
      <c r="D2180" s="88"/>
      <c r="E2180" s="87"/>
      <c r="F2180" s="48"/>
    </row>
    <row r="2181" spans="1:6">
      <c r="A2181" s="26"/>
      <c r="B2181" s="22"/>
      <c r="D2181" s="88"/>
      <c r="E2181" s="87"/>
      <c r="F2181" s="48"/>
    </row>
    <row r="2182" spans="1:6">
      <c r="A2182" s="26"/>
      <c r="B2182" s="22"/>
      <c r="D2182" s="88"/>
      <c r="E2182" s="87"/>
      <c r="F2182" s="48"/>
    </row>
    <row r="2183" spans="1:6">
      <c r="A2183" s="26"/>
      <c r="B2183" s="22"/>
      <c r="D2183" s="88"/>
      <c r="E2183" s="87"/>
      <c r="F2183" s="48"/>
    </row>
    <row r="2184" spans="1:6">
      <c r="A2184" s="26"/>
      <c r="B2184" s="22"/>
      <c r="D2184" s="88"/>
      <c r="E2184" s="87"/>
      <c r="F2184" s="48"/>
    </row>
    <row r="2185" spans="1:6">
      <c r="A2185" s="26"/>
      <c r="B2185" s="22"/>
      <c r="D2185" s="88"/>
      <c r="E2185" s="87"/>
      <c r="F2185" s="48"/>
    </row>
    <row r="2186" spans="1:6">
      <c r="A2186" s="26"/>
      <c r="B2186" s="22"/>
      <c r="D2186" s="88"/>
      <c r="E2186" s="87"/>
      <c r="F2186" s="48"/>
    </row>
    <row r="2187" spans="1:6">
      <c r="A2187" s="26"/>
      <c r="B2187" s="22"/>
      <c r="D2187" s="88"/>
      <c r="E2187" s="87"/>
      <c r="F2187" s="48"/>
    </row>
    <row r="2188" spans="1:6">
      <c r="A2188" s="26"/>
      <c r="B2188" s="22"/>
      <c r="D2188" s="88"/>
      <c r="E2188" s="87"/>
      <c r="F2188" s="48"/>
    </row>
    <row r="2189" spans="1:6">
      <c r="A2189" s="26"/>
      <c r="B2189" s="22"/>
      <c r="D2189" s="88"/>
      <c r="E2189" s="87"/>
      <c r="F2189" s="48"/>
    </row>
    <row r="2190" spans="1:6">
      <c r="A2190" s="26"/>
      <c r="B2190" s="22"/>
      <c r="D2190" s="88"/>
      <c r="E2190" s="87"/>
      <c r="F2190" s="48"/>
    </row>
    <row r="2191" spans="1:6">
      <c r="A2191" s="26"/>
      <c r="B2191" s="22"/>
      <c r="D2191" s="88"/>
      <c r="E2191" s="87"/>
      <c r="F2191" s="48"/>
    </row>
    <row r="2192" spans="1:6">
      <c r="A2192" s="26"/>
      <c r="B2192" s="22"/>
      <c r="D2192" s="88"/>
      <c r="E2192" s="87"/>
      <c r="F2192" s="48"/>
    </row>
    <row r="2193" spans="1:6">
      <c r="A2193" s="26"/>
      <c r="B2193" s="22"/>
      <c r="D2193" s="88"/>
      <c r="E2193" s="87"/>
      <c r="F2193" s="48"/>
    </row>
    <row r="2194" spans="1:6">
      <c r="A2194" s="26"/>
      <c r="B2194" s="22"/>
      <c r="D2194" s="88"/>
      <c r="E2194" s="87"/>
      <c r="F2194" s="48"/>
    </row>
    <row r="2195" spans="1:6">
      <c r="A2195" s="26"/>
      <c r="B2195" s="22"/>
      <c r="D2195" s="88"/>
      <c r="E2195" s="87"/>
      <c r="F2195" s="48"/>
    </row>
    <row r="2196" spans="1:6">
      <c r="A2196" s="26"/>
      <c r="B2196" s="22"/>
      <c r="D2196" s="88"/>
      <c r="E2196" s="87"/>
      <c r="F2196" s="48"/>
    </row>
    <row r="2197" spans="1:6">
      <c r="A2197" s="26"/>
      <c r="B2197" s="22"/>
      <c r="D2197" s="88"/>
      <c r="E2197" s="87"/>
      <c r="F2197" s="48"/>
    </row>
    <row r="2198" spans="1:6">
      <c r="A2198" s="26"/>
      <c r="B2198" s="22"/>
      <c r="D2198" s="88"/>
      <c r="E2198" s="87"/>
      <c r="F2198" s="48"/>
    </row>
    <row r="2199" spans="1:6">
      <c r="A2199" s="26"/>
      <c r="B2199" s="22"/>
      <c r="D2199" s="88"/>
      <c r="E2199" s="87"/>
      <c r="F2199" s="48"/>
    </row>
    <row r="2200" spans="1:6">
      <c r="A2200" s="26"/>
      <c r="B2200" s="22"/>
      <c r="D2200" s="88"/>
      <c r="E2200" s="87"/>
      <c r="F2200" s="48"/>
    </row>
    <row r="2201" spans="1:6">
      <c r="A2201" s="26"/>
      <c r="B2201" s="22"/>
      <c r="D2201" s="88"/>
      <c r="E2201" s="87"/>
      <c r="F2201" s="48"/>
    </row>
    <row r="2202" spans="1:6">
      <c r="A2202" s="26"/>
      <c r="B2202" s="22"/>
      <c r="D2202" s="88"/>
      <c r="E2202" s="87"/>
      <c r="F2202" s="48"/>
    </row>
    <row r="2203" spans="1:6">
      <c r="A2203" s="26"/>
      <c r="B2203" s="22"/>
      <c r="D2203" s="88"/>
      <c r="E2203" s="87"/>
      <c r="F2203" s="48"/>
    </row>
    <row r="2204" spans="1:6">
      <c r="A2204" s="26"/>
      <c r="B2204" s="22"/>
      <c r="D2204" s="88"/>
      <c r="E2204" s="87"/>
      <c r="F2204" s="48"/>
    </row>
    <row r="2205" spans="1:6">
      <c r="A2205" s="26"/>
      <c r="B2205" s="22"/>
      <c r="D2205" s="88"/>
      <c r="E2205" s="87"/>
      <c r="F2205" s="48"/>
    </row>
    <row r="2206" spans="1:6">
      <c r="A2206" s="26"/>
      <c r="B2206" s="22"/>
      <c r="D2206" s="88"/>
      <c r="E2206" s="87"/>
      <c r="F2206" s="48"/>
    </row>
    <row r="2207" spans="1:6">
      <c r="A2207" s="26"/>
      <c r="B2207" s="22"/>
      <c r="D2207" s="88"/>
      <c r="E2207" s="87"/>
      <c r="F2207" s="48"/>
    </row>
    <row r="2208" spans="1:6">
      <c r="A2208" s="26"/>
      <c r="B2208" s="22"/>
      <c r="D2208" s="88"/>
      <c r="E2208" s="87"/>
      <c r="F2208" s="48"/>
    </row>
    <row r="2209" spans="1:6">
      <c r="A2209" s="26"/>
      <c r="B2209" s="22"/>
      <c r="D2209" s="88"/>
      <c r="E2209" s="87"/>
      <c r="F2209" s="48"/>
    </row>
    <row r="2210" spans="1:6">
      <c r="A2210" s="26"/>
      <c r="B2210" s="22"/>
      <c r="D2210" s="88"/>
      <c r="E2210" s="87"/>
      <c r="F2210" s="48"/>
    </row>
    <row r="2211" spans="1:6">
      <c r="A2211" s="26"/>
      <c r="B2211" s="22"/>
      <c r="D2211" s="88"/>
      <c r="E2211" s="87"/>
      <c r="F2211" s="48"/>
    </row>
    <row r="2212" spans="1:6">
      <c r="A2212" s="26"/>
      <c r="B2212" s="22"/>
      <c r="D2212" s="88"/>
      <c r="E2212" s="87"/>
      <c r="F2212" s="48"/>
    </row>
    <row r="2213" spans="1:6">
      <c r="A2213" s="26"/>
      <c r="B2213" s="22"/>
      <c r="D2213" s="88"/>
      <c r="E2213" s="87"/>
      <c r="F2213" s="48"/>
    </row>
    <row r="2214" spans="1:6">
      <c r="A2214" s="26"/>
      <c r="B2214" s="22"/>
      <c r="D2214" s="88"/>
      <c r="E2214" s="87"/>
      <c r="F2214" s="48"/>
    </row>
    <row r="2215" spans="1:6">
      <c r="A2215" s="26"/>
      <c r="B2215" s="22"/>
      <c r="D2215" s="88"/>
      <c r="E2215" s="87"/>
      <c r="F2215" s="48"/>
    </row>
    <row r="2216" spans="1:6">
      <c r="A2216" s="26"/>
      <c r="B2216" s="22"/>
      <c r="D2216" s="88"/>
      <c r="E2216" s="87"/>
      <c r="F2216" s="48"/>
    </row>
    <row r="2217" spans="1:6">
      <c r="A2217" s="26"/>
      <c r="B2217" s="22"/>
      <c r="D2217" s="88"/>
      <c r="E2217" s="87"/>
      <c r="F2217" s="48"/>
    </row>
    <row r="2218" spans="1:6">
      <c r="A2218" s="26"/>
      <c r="B2218" s="22"/>
      <c r="D2218" s="88"/>
      <c r="E2218" s="87"/>
      <c r="F2218" s="48"/>
    </row>
    <row r="2219" spans="1:6">
      <c r="A2219" s="26"/>
      <c r="B2219" s="22"/>
      <c r="D2219" s="88"/>
      <c r="E2219" s="87"/>
      <c r="F2219" s="48"/>
    </row>
    <row r="2220" spans="1:6">
      <c r="A2220" s="26"/>
      <c r="B2220" s="22"/>
      <c r="D2220" s="88"/>
      <c r="E2220" s="87"/>
      <c r="F2220" s="48"/>
    </row>
    <row r="2221" spans="1:6">
      <c r="A2221" s="26"/>
      <c r="B2221" s="22"/>
      <c r="D2221" s="88"/>
      <c r="E2221" s="87"/>
      <c r="F2221" s="48"/>
    </row>
    <row r="2222" spans="1:6">
      <c r="A2222" s="26"/>
      <c r="B2222" s="22"/>
      <c r="D2222" s="88"/>
      <c r="E2222" s="87"/>
      <c r="F2222" s="48"/>
    </row>
    <row r="2223" spans="1:6">
      <c r="A2223" s="26"/>
      <c r="B2223" s="22"/>
      <c r="D2223" s="88"/>
      <c r="E2223" s="87"/>
      <c r="F2223" s="48"/>
    </row>
    <row r="2224" spans="1:6">
      <c r="A2224" s="26"/>
      <c r="B2224" s="22"/>
      <c r="D2224" s="88"/>
      <c r="E2224" s="87"/>
      <c r="F2224" s="48"/>
    </row>
    <row r="2225" spans="1:6">
      <c r="A2225" s="26"/>
      <c r="B2225" s="22"/>
      <c r="D2225" s="88"/>
      <c r="E2225" s="87"/>
      <c r="F2225" s="48"/>
    </row>
    <row r="2226" spans="1:6">
      <c r="A2226" s="26"/>
      <c r="B2226" s="22"/>
      <c r="D2226" s="88"/>
      <c r="E2226" s="87"/>
      <c r="F2226" s="48"/>
    </row>
    <row r="2227" spans="1:6">
      <c r="A2227" s="26"/>
      <c r="B2227" s="22"/>
      <c r="D2227" s="88"/>
      <c r="E2227" s="87"/>
      <c r="F2227" s="48"/>
    </row>
    <row r="2228" spans="1:6">
      <c r="A2228" s="26"/>
      <c r="B2228" s="22"/>
      <c r="D2228" s="88"/>
      <c r="E2228" s="87"/>
      <c r="F2228" s="48"/>
    </row>
    <row r="2229" spans="1:6">
      <c r="A2229" s="26"/>
      <c r="B2229" s="22"/>
      <c r="D2229" s="88"/>
      <c r="E2229" s="87"/>
      <c r="F2229" s="48"/>
    </row>
    <row r="2230" spans="1:6">
      <c r="A2230" s="26"/>
      <c r="B2230" s="22"/>
      <c r="D2230" s="88"/>
      <c r="E2230" s="87"/>
      <c r="F2230" s="48"/>
    </row>
    <row r="2231" spans="1:6">
      <c r="A2231" s="26"/>
      <c r="B2231" s="22"/>
      <c r="D2231" s="88"/>
      <c r="E2231" s="87"/>
      <c r="F2231" s="48"/>
    </row>
    <row r="2232" spans="1:6">
      <c r="A2232" s="26"/>
      <c r="B2232" s="22"/>
      <c r="D2232" s="88"/>
      <c r="E2232" s="87"/>
      <c r="F2232" s="48"/>
    </row>
    <row r="2233" spans="1:6">
      <c r="A2233" s="26"/>
      <c r="B2233" s="22"/>
      <c r="D2233" s="88"/>
      <c r="E2233" s="87"/>
      <c r="F2233" s="48"/>
    </row>
    <row r="2234" spans="1:6">
      <c r="A2234" s="26"/>
      <c r="B2234" s="22"/>
      <c r="D2234" s="88"/>
      <c r="E2234" s="87"/>
      <c r="F2234" s="48"/>
    </row>
    <row r="2235" spans="1:6">
      <c r="A2235" s="26"/>
      <c r="B2235" s="22"/>
      <c r="D2235" s="88"/>
      <c r="E2235" s="87"/>
      <c r="F2235" s="48"/>
    </row>
    <row r="2236" spans="1:6">
      <c r="A2236" s="26"/>
      <c r="B2236" s="22"/>
      <c r="D2236" s="88"/>
      <c r="E2236" s="87"/>
      <c r="F2236" s="48"/>
    </row>
    <row r="2237" spans="1:6">
      <c r="A2237" s="26"/>
      <c r="B2237" s="22"/>
      <c r="D2237" s="88"/>
      <c r="E2237" s="87"/>
      <c r="F2237" s="48"/>
    </row>
    <row r="2238" spans="1:6">
      <c r="A2238" s="26"/>
      <c r="B2238" s="22"/>
      <c r="D2238" s="88"/>
      <c r="E2238" s="87"/>
      <c r="F2238" s="48"/>
    </row>
    <row r="2239" spans="1:6">
      <c r="A2239" s="26"/>
      <c r="B2239" s="22"/>
      <c r="D2239" s="88"/>
      <c r="E2239" s="87"/>
      <c r="F2239" s="48"/>
    </row>
    <row r="2240" spans="1:6">
      <c r="A2240" s="26"/>
      <c r="B2240" s="22"/>
      <c r="D2240" s="88"/>
      <c r="E2240" s="87"/>
      <c r="F2240" s="48"/>
    </row>
    <row r="2241" spans="1:6">
      <c r="A2241" s="26"/>
      <c r="B2241" s="22"/>
      <c r="D2241" s="88"/>
      <c r="E2241" s="87"/>
      <c r="F2241" s="48"/>
    </row>
    <row r="2242" spans="1:6">
      <c r="A2242" s="26"/>
      <c r="B2242" s="22"/>
      <c r="D2242" s="88"/>
      <c r="E2242" s="87"/>
      <c r="F2242" s="48"/>
    </row>
    <row r="2243" spans="1:6">
      <c r="A2243" s="26"/>
      <c r="B2243" s="22"/>
      <c r="D2243" s="88"/>
      <c r="E2243" s="87"/>
      <c r="F2243" s="48"/>
    </row>
    <row r="2244" spans="1:6">
      <c r="A2244" s="26"/>
      <c r="B2244" s="22"/>
      <c r="D2244" s="88"/>
      <c r="E2244" s="87"/>
      <c r="F2244" s="48"/>
    </row>
    <row r="2245" spans="1:6">
      <c r="A2245" s="26"/>
      <c r="B2245" s="22"/>
      <c r="D2245" s="88"/>
      <c r="E2245" s="87"/>
      <c r="F2245" s="48"/>
    </row>
    <row r="2246" spans="1:6">
      <c r="A2246" s="26"/>
      <c r="B2246" s="22"/>
      <c r="D2246" s="88"/>
      <c r="E2246" s="87"/>
      <c r="F2246" s="48"/>
    </row>
    <row r="2247" spans="1:6">
      <c r="A2247" s="26"/>
      <c r="B2247" s="22"/>
      <c r="D2247" s="88"/>
      <c r="E2247" s="87"/>
      <c r="F2247" s="48"/>
    </row>
    <row r="2248" spans="1:6">
      <c r="A2248" s="26"/>
      <c r="B2248" s="22"/>
      <c r="D2248" s="88"/>
      <c r="E2248" s="87"/>
      <c r="F2248" s="48"/>
    </row>
    <row r="2249" spans="1:6">
      <c r="A2249" s="26"/>
      <c r="B2249" s="22"/>
      <c r="D2249" s="88"/>
      <c r="E2249" s="87"/>
      <c r="F2249" s="48"/>
    </row>
    <row r="2250" spans="1:6">
      <c r="A2250" s="26"/>
      <c r="B2250" s="22"/>
      <c r="D2250" s="88"/>
      <c r="E2250" s="87"/>
      <c r="F2250" s="48"/>
    </row>
    <row r="2251" spans="1:6">
      <c r="A2251" s="26"/>
      <c r="B2251" s="22"/>
      <c r="D2251" s="88"/>
      <c r="E2251" s="87"/>
      <c r="F2251" s="48"/>
    </row>
    <row r="2252" spans="1:6">
      <c r="A2252" s="26"/>
      <c r="B2252" s="22"/>
      <c r="D2252" s="88"/>
      <c r="E2252" s="87"/>
      <c r="F2252" s="48"/>
    </row>
    <row r="2253" spans="1:6">
      <c r="A2253" s="26"/>
      <c r="B2253" s="22"/>
      <c r="D2253" s="88"/>
      <c r="E2253" s="87"/>
      <c r="F2253" s="48"/>
    </row>
    <row r="2254" spans="1:6">
      <c r="A2254" s="26"/>
      <c r="B2254" s="22"/>
      <c r="D2254" s="88"/>
      <c r="E2254" s="87"/>
      <c r="F2254" s="48"/>
    </row>
    <row r="2255" spans="1:6">
      <c r="A2255" s="26"/>
      <c r="B2255" s="22"/>
      <c r="D2255" s="88"/>
      <c r="E2255" s="87"/>
      <c r="F2255" s="48"/>
    </row>
    <row r="2256" spans="1:6">
      <c r="A2256" s="26"/>
      <c r="B2256" s="22"/>
      <c r="D2256" s="88"/>
      <c r="E2256" s="87"/>
      <c r="F2256" s="48"/>
    </row>
    <row r="2257" spans="1:6">
      <c r="A2257" s="26"/>
      <c r="B2257" s="22"/>
      <c r="D2257" s="88"/>
      <c r="E2257" s="87"/>
      <c r="F2257" s="48"/>
    </row>
    <row r="2258" spans="1:6">
      <c r="A2258" s="26"/>
      <c r="B2258" s="22"/>
      <c r="D2258" s="88"/>
      <c r="E2258" s="87"/>
      <c r="F2258" s="48"/>
    </row>
    <row r="2259" spans="1:6">
      <c r="A2259" s="26"/>
      <c r="B2259" s="22"/>
      <c r="D2259" s="88"/>
      <c r="E2259" s="87"/>
      <c r="F2259" s="48"/>
    </row>
    <row r="2260" spans="1:6">
      <c r="A2260" s="26"/>
      <c r="B2260" s="22"/>
      <c r="D2260" s="88"/>
      <c r="E2260" s="87"/>
      <c r="F2260" s="48"/>
    </row>
    <row r="2261" spans="1:6">
      <c r="A2261" s="26"/>
      <c r="B2261" s="22"/>
      <c r="D2261" s="88"/>
      <c r="E2261" s="87"/>
      <c r="F2261" s="48"/>
    </row>
    <row r="2262" spans="1:6">
      <c r="A2262" s="26"/>
      <c r="B2262" s="22"/>
      <c r="D2262" s="88"/>
      <c r="E2262" s="87"/>
      <c r="F2262" s="48"/>
    </row>
    <row r="2263" spans="1:6">
      <c r="A2263" s="26"/>
      <c r="B2263" s="22"/>
      <c r="D2263" s="88"/>
      <c r="E2263" s="87"/>
      <c r="F2263" s="48"/>
    </row>
    <row r="2264" spans="1:6">
      <c r="A2264" s="26"/>
      <c r="B2264" s="22"/>
      <c r="D2264" s="88"/>
      <c r="E2264" s="87"/>
      <c r="F2264" s="48"/>
    </row>
    <row r="2265" spans="1:6">
      <c r="A2265" s="26"/>
      <c r="B2265" s="22"/>
      <c r="D2265" s="88"/>
      <c r="E2265" s="87"/>
      <c r="F2265" s="48"/>
    </row>
    <row r="2266" spans="1:6">
      <c r="A2266" s="26"/>
      <c r="B2266" s="22"/>
      <c r="D2266" s="88"/>
      <c r="E2266" s="87"/>
      <c r="F2266" s="48"/>
    </row>
    <row r="2267" spans="1:6">
      <c r="A2267" s="26"/>
      <c r="B2267" s="22"/>
      <c r="D2267" s="88"/>
      <c r="E2267" s="87"/>
      <c r="F2267" s="48"/>
    </row>
    <row r="2268" spans="1:6">
      <c r="A2268" s="26"/>
      <c r="B2268" s="22"/>
      <c r="D2268" s="88"/>
      <c r="E2268" s="87"/>
      <c r="F2268" s="48"/>
    </row>
    <row r="2269" spans="1:6">
      <c r="A2269" s="26"/>
      <c r="B2269" s="22"/>
      <c r="D2269" s="88"/>
      <c r="E2269" s="87"/>
      <c r="F2269" s="48"/>
    </row>
    <row r="2270" spans="1:6">
      <c r="A2270" s="26"/>
      <c r="B2270" s="22"/>
      <c r="D2270" s="88"/>
      <c r="E2270" s="87"/>
      <c r="F2270" s="48"/>
    </row>
    <row r="2271" spans="1:6">
      <c r="A2271" s="26"/>
      <c r="B2271" s="22"/>
      <c r="D2271" s="88"/>
      <c r="E2271" s="87"/>
      <c r="F2271" s="48"/>
    </row>
    <row r="2272" spans="1:6">
      <c r="A2272" s="26"/>
      <c r="B2272" s="22"/>
      <c r="D2272" s="88"/>
      <c r="E2272" s="87"/>
      <c r="F2272" s="48"/>
    </row>
    <row r="2273" spans="1:6">
      <c r="A2273" s="26"/>
      <c r="B2273" s="22"/>
      <c r="D2273" s="88"/>
      <c r="E2273" s="87"/>
      <c r="F2273" s="48"/>
    </row>
    <row r="2274" spans="1:6">
      <c r="A2274" s="26"/>
      <c r="B2274" s="22"/>
      <c r="D2274" s="88"/>
      <c r="E2274" s="87"/>
      <c r="F2274" s="48"/>
    </row>
    <row r="2275" spans="1:6">
      <c r="A2275" s="26"/>
      <c r="B2275" s="22"/>
      <c r="D2275" s="88"/>
      <c r="E2275" s="87"/>
      <c r="F2275" s="48"/>
    </row>
    <row r="2276" spans="1:6">
      <c r="A2276" s="26"/>
      <c r="B2276" s="22"/>
      <c r="D2276" s="88"/>
      <c r="E2276" s="87"/>
      <c r="F2276" s="48"/>
    </row>
    <row r="2277" spans="1:6">
      <c r="A2277" s="26"/>
      <c r="B2277" s="22"/>
      <c r="D2277" s="88"/>
      <c r="E2277" s="87"/>
      <c r="F2277" s="48"/>
    </row>
    <row r="2278" spans="1:6">
      <c r="A2278" s="26"/>
      <c r="B2278" s="22"/>
      <c r="D2278" s="88"/>
      <c r="E2278" s="87"/>
      <c r="F2278" s="48"/>
    </row>
    <row r="2279" spans="1:6">
      <c r="A2279" s="26"/>
      <c r="B2279" s="22"/>
      <c r="D2279" s="88"/>
      <c r="E2279" s="87"/>
      <c r="F2279" s="48"/>
    </row>
    <row r="2280" spans="1:6">
      <c r="A2280" s="26"/>
      <c r="B2280" s="22"/>
      <c r="D2280" s="88"/>
      <c r="E2280" s="87"/>
      <c r="F2280" s="48"/>
    </row>
    <row r="2281" spans="1:6">
      <c r="A2281" s="26"/>
      <c r="B2281" s="22"/>
      <c r="D2281" s="88"/>
      <c r="E2281" s="87"/>
      <c r="F2281" s="48"/>
    </row>
    <row r="2282" spans="1:6">
      <c r="A2282" s="26"/>
      <c r="B2282" s="22"/>
      <c r="D2282" s="88"/>
      <c r="E2282" s="87"/>
      <c r="F2282" s="48"/>
    </row>
    <row r="2283" spans="1:6">
      <c r="A2283" s="26"/>
      <c r="B2283" s="22"/>
      <c r="D2283" s="88"/>
      <c r="E2283" s="87"/>
      <c r="F2283" s="48"/>
    </row>
    <row r="2284" spans="1:6">
      <c r="A2284" s="26"/>
      <c r="B2284" s="22"/>
      <c r="D2284" s="88"/>
      <c r="E2284" s="87"/>
      <c r="F2284" s="48"/>
    </row>
    <row r="2285" spans="1:6">
      <c r="A2285" s="26"/>
      <c r="B2285" s="22"/>
      <c r="D2285" s="88"/>
      <c r="E2285" s="87"/>
      <c r="F2285" s="48"/>
    </row>
    <row r="2286" spans="1:6">
      <c r="A2286" s="26"/>
      <c r="B2286" s="22"/>
      <c r="D2286" s="88"/>
      <c r="E2286" s="87"/>
      <c r="F2286" s="48"/>
    </row>
    <row r="2287" spans="1:6">
      <c r="A2287" s="26"/>
      <c r="B2287" s="22"/>
      <c r="D2287" s="88"/>
      <c r="E2287" s="87"/>
      <c r="F2287" s="48"/>
    </row>
    <row r="2288" spans="1:6">
      <c r="A2288" s="26"/>
      <c r="B2288" s="22"/>
      <c r="D2288" s="88"/>
      <c r="E2288" s="87"/>
      <c r="F2288" s="48"/>
    </row>
    <row r="2289" spans="1:6">
      <c r="A2289" s="26"/>
      <c r="B2289" s="22"/>
      <c r="D2289" s="88"/>
      <c r="E2289" s="87"/>
      <c r="F2289" s="48"/>
    </row>
    <row r="2290" spans="1:6">
      <c r="A2290" s="26"/>
      <c r="B2290" s="22"/>
      <c r="D2290" s="88"/>
      <c r="E2290" s="87"/>
      <c r="F2290" s="48"/>
    </row>
    <row r="2291" spans="1:6">
      <c r="A2291" s="26"/>
      <c r="B2291" s="22"/>
      <c r="D2291" s="88"/>
      <c r="E2291" s="87"/>
      <c r="F2291" s="48"/>
    </row>
    <row r="2292" spans="1:6">
      <c r="A2292" s="26"/>
      <c r="B2292" s="22"/>
      <c r="D2292" s="88"/>
      <c r="E2292" s="87"/>
      <c r="F2292" s="48"/>
    </row>
    <row r="2293" spans="1:6">
      <c r="A2293" s="26"/>
      <c r="B2293" s="22"/>
      <c r="D2293" s="88"/>
      <c r="E2293" s="87"/>
      <c r="F2293" s="48"/>
    </row>
    <row r="2294" spans="1:6">
      <c r="A2294" s="26"/>
      <c r="B2294" s="22"/>
      <c r="D2294" s="88"/>
      <c r="E2294" s="87"/>
      <c r="F2294" s="48"/>
    </row>
    <row r="2295" spans="1:6">
      <c r="A2295" s="26"/>
      <c r="B2295" s="22"/>
      <c r="D2295" s="88"/>
      <c r="E2295" s="87"/>
      <c r="F2295" s="48"/>
    </row>
    <row r="2296" spans="1:6">
      <c r="A2296" s="26"/>
      <c r="B2296" s="22"/>
      <c r="D2296" s="88"/>
      <c r="E2296" s="87"/>
      <c r="F2296" s="48"/>
    </row>
    <row r="2297" spans="1:6">
      <c r="A2297" s="26"/>
      <c r="B2297" s="22"/>
      <c r="D2297" s="88"/>
      <c r="E2297" s="87"/>
      <c r="F2297" s="48"/>
    </row>
    <row r="2298" spans="1:6">
      <c r="A2298" s="26"/>
      <c r="B2298" s="22"/>
      <c r="D2298" s="88"/>
      <c r="E2298" s="87"/>
      <c r="F2298" s="48"/>
    </row>
    <row r="2299" spans="1:6">
      <c r="A2299" s="26"/>
      <c r="B2299" s="22"/>
      <c r="D2299" s="88"/>
      <c r="E2299" s="87"/>
      <c r="F2299" s="48"/>
    </row>
    <row r="2300" spans="1:6">
      <c r="A2300" s="26"/>
      <c r="B2300" s="22"/>
      <c r="D2300" s="88"/>
      <c r="E2300" s="87"/>
      <c r="F2300" s="48"/>
    </row>
    <row r="2301" spans="1:6">
      <c r="A2301" s="26"/>
      <c r="B2301" s="22"/>
      <c r="D2301" s="88"/>
      <c r="E2301" s="87"/>
      <c r="F2301" s="48"/>
    </row>
    <row r="2302" spans="1:6">
      <c r="A2302" s="26"/>
      <c r="B2302" s="22"/>
      <c r="D2302" s="88"/>
      <c r="E2302" s="87"/>
      <c r="F2302" s="48"/>
    </row>
    <row r="2303" spans="1:6">
      <c r="A2303" s="26"/>
      <c r="B2303" s="22"/>
      <c r="D2303" s="88"/>
      <c r="E2303" s="87"/>
      <c r="F2303" s="48"/>
    </row>
    <row r="2304" spans="1:6">
      <c r="A2304" s="26"/>
      <c r="B2304" s="22"/>
      <c r="D2304" s="88"/>
      <c r="E2304" s="87"/>
      <c r="F2304" s="48"/>
    </row>
    <row r="2305" spans="1:6">
      <c r="A2305" s="26"/>
      <c r="B2305" s="22"/>
      <c r="D2305" s="88"/>
      <c r="E2305" s="87"/>
      <c r="F2305" s="48"/>
    </row>
    <row r="2306" spans="1:6">
      <c r="A2306" s="26"/>
      <c r="B2306" s="22"/>
      <c r="D2306" s="88"/>
      <c r="E2306" s="87"/>
      <c r="F2306" s="48"/>
    </row>
    <row r="2307" spans="1:6">
      <c r="A2307" s="26"/>
      <c r="B2307" s="22"/>
      <c r="D2307" s="88"/>
      <c r="E2307" s="87"/>
      <c r="F2307" s="48"/>
    </row>
    <row r="2308" spans="1:6">
      <c r="A2308" s="26"/>
      <c r="B2308" s="22"/>
      <c r="D2308" s="88"/>
      <c r="E2308" s="87"/>
      <c r="F2308" s="48"/>
    </row>
    <row r="2309" spans="1:6">
      <c r="A2309" s="26"/>
      <c r="B2309" s="22"/>
      <c r="D2309" s="88"/>
      <c r="E2309" s="87"/>
      <c r="F2309" s="48"/>
    </row>
    <row r="2310" spans="1:6">
      <c r="A2310" s="26"/>
      <c r="B2310" s="22"/>
      <c r="D2310" s="88"/>
      <c r="E2310" s="87"/>
      <c r="F2310" s="48"/>
    </row>
    <row r="2311" spans="1:6">
      <c r="A2311" s="26"/>
      <c r="B2311" s="22"/>
      <c r="D2311" s="88"/>
      <c r="E2311" s="87"/>
      <c r="F2311" s="48"/>
    </row>
    <row r="2312" spans="1:6">
      <c r="A2312" s="26"/>
      <c r="B2312" s="22"/>
      <c r="D2312" s="88"/>
      <c r="E2312" s="87"/>
      <c r="F2312" s="48"/>
    </row>
    <row r="2313" spans="1:6">
      <c r="A2313" s="26"/>
      <c r="B2313" s="22"/>
      <c r="D2313" s="88"/>
      <c r="E2313" s="87"/>
      <c r="F2313" s="48"/>
    </row>
    <row r="2314" spans="1:6">
      <c r="A2314" s="26"/>
      <c r="B2314" s="22"/>
      <c r="D2314" s="88"/>
      <c r="E2314" s="87"/>
      <c r="F2314" s="48"/>
    </row>
    <row r="2315" spans="1:6">
      <c r="A2315" s="26"/>
      <c r="B2315" s="22"/>
      <c r="D2315" s="88"/>
      <c r="E2315" s="87"/>
      <c r="F2315" s="48"/>
    </row>
    <row r="2316" spans="1:6">
      <c r="A2316" s="26"/>
      <c r="B2316" s="22"/>
      <c r="D2316" s="88"/>
      <c r="E2316" s="87"/>
      <c r="F2316" s="48"/>
    </row>
    <row r="2317" spans="1:6">
      <c r="A2317" s="26"/>
      <c r="B2317" s="22"/>
      <c r="D2317" s="88"/>
      <c r="E2317" s="87"/>
      <c r="F2317" s="48"/>
    </row>
    <row r="2318" spans="1:6">
      <c r="A2318" s="26"/>
      <c r="B2318" s="22"/>
      <c r="D2318" s="88"/>
      <c r="E2318" s="87"/>
      <c r="F2318" s="48"/>
    </row>
    <row r="2319" spans="1:6">
      <c r="A2319" s="26"/>
      <c r="B2319" s="22"/>
      <c r="D2319" s="88"/>
      <c r="E2319" s="87"/>
      <c r="F2319" s="48"/>
    </row>
    <row r="2320" spans="1:6">
      <c r="A2320" s="26"/>
      <c r="B2320" s="22"/>
      <c r="D2320" s="88"/>
      <c r="E2320" s="87"/>
      <c r="F2320" s="48"/>
    </row>
    <row r="2321" spans="1:6">
      <c r="A2321" s="26"/>
      <c r="B2321" s="22"/>
      <c r="D2321" s="88"/>
      <c r="E2321" s="87"/>
      <c r="F2321" s="48"/>
    </row>
    <row r="2322" spans="1:6">
      <c r="A2322" s="26"/>
      <c r="B2322" s="22"/>
      <c r="D2322" s="88"/>
      <c r="E2322" s="87"/>
      <c r="F2322" s="48"/>
    </row>
    <row r="2323" spans="1:6">
      <c r="A2323" s="26"/>
      <c r="B2323" s="22"/>
      <c r="D2323" s="88"/>
      <c r="E2323" s="87"/>
      <c r="F2323" s="48"/>
    </row>
    <row r="2324" spans="1:6">
      <c r="A2324" s="26"/>
      <c r="B2324" s="22"/>
      <c r="D2324" s="88"/>
      <c r="E2324" s="87"/>
      <c r="F2324" s="48"/>
    </row>
    <row r="2325" spans="1:6">
      <c r="A2325" s="26"/>
      <c r="B2325" s="22"/>
      <c r="D2325" s="88"/>
      <c r="E2325" s="87"/>
      <c r="F2325" s="48"/>
    </row>
    <row r="2326" spans="1:6">
      <c r="A2326" s="26"/>
      <c r="B2326" s="22"/>
      <c r="D2326" s="88"/>
      <c r="E2326" s="87"/>
      <c r="F2326" s="48"/>
    </row>
    <row r="2327" spans="1:6">
      <c r="A2327" s="26"/>
      <c r="B2327" s="22"/>
      <c r="D2327" s="88"/>
      <c r="E2327" s="87"/>
      <c r="F2327" s="48"/>
    </row>
    <row r="2328" spans="1:6">
      <c r="A2328" s="26"/>
      <c r="B2328" s="22"/>
      <c r="D2328" s="88"/>
      <c r="E2328" s="87"/>
      <c r="F2328" s="48"/>
    </row>
    <row r="2329" spans="1:6">
      <c r="A2329" s="26"/>
      <c r="B2329" s="22"/>
      <c r="D2329" s="88"/>
      <c r="E2329" s="87"/>
      <c r="F2329" s="48"/>
    </row>
    <row r="2330" spans="1:6">
      <c r="A2330" s="26"/>
      <c r="B2330" s="22"/>
      <c r="D2330" s="88"/>
      <c r="E2330" s="87"/>
      <c r="F2330" s="48"/>
    </row>
    <row r="2331" spans="1:6">
      <c r="A2331" s="26"/>
      <c r="B2331" s="22"/>
      <c r="D2331" s="88"/>
      <c r="E2331" s="87"/>
      <c r="F2331" s="48"/>
    </row>
    <row r="2332" spans="1:6">
      <c r="A2332" s="26"/>
      <c r="B2332" s="22"/>
      <c r="D2332" s="88"/>
      <c r="E2332" s="87"/>
      <c r="F2332" s="48"/>
    </row>
    <row r="2333" spans="1:6">
      <c r="A2333" s="26"/>
      <c r="B2333" s="22"/>
      <c r="D2333" s="88"/>
      <c r="E2333" s="87"/>
      <c r="F2333" s="48"/>
    </row>
    <row r="2334" spans="1:6">
      <c r="A2334" s="26"/>
      <c r="B2334" s="22"/>
      <c r="D2334" s="88"/>
      <c r="E2334" s="87"/>
      <c r="F2334" s="48"/>
    </row>
    <row r="2335" spans="1:6">
      <c r="A2335" s="26"/>
      <c r="B2335" s="22"/>
      <c r="D2335" s="88"/>
      <c r="E2335" s="87"/>
      <c r="F2335" s="48"/>
    </row>
    <row r="2336" spans="1:6">
      <c r="A2336" s="26"/>
      <c r="B2336" s="22"/>
      <c r="D2336" s="88"/>
      <c r="E2336" s="87"/>
      <c r="F2336" s="48"/>
    </row>
    <row r="2337" spans="1:6">
      <c r="A2337" s="26"/>
      <c r="B2337" s="22"/>
      <c r="D2337" s="88"/>
      <c r="E2337" s="87"/>
      <c r="F2337" s="48"/>
    </row>
    <row r="2338" spans="1:6">
      <c r="A2338" s="26"/>
      <c r="B2338" s="22"/>
      <c r="D2338" s="88"/>
      <c r="E2338" s="87"/>
      <c r="F2338" s="48"/>
    </row>
    <row r="2339" spans="1:6">
      <c r="A2339" s="26"/>
      <c r="B2339" s="22"/>
      <c r="D2339" s="88"/>
      <c r="E2339" s="87"/>
      <c r="F2339" s="48"/>
    </row>
    <row r="2340" spans="1:6">
      <c r="A2340" s="26"/>
      <c r="B2340" s="22"/>
      <c r="D2340" s="88"/>
      <c r="E2340" s="87"/>
      <c r="F2340" s="48"/>
    </row>
    <row r="2341" spans="1:6">
      <c r="A2341" s="26"/>
      <c r="B2341" s="22"/>
      <c r="D2341" s="88"/>
      <c r="E2341" s="87"/>
      <c r="F2341" s="48"/>
    </row>
    <row r="2342" spans="1:6">
      <c r="A2342" s="26"/>
      <c r="B2342" s="22"/>
      <c r="D2342" s="88"/>
      <c r="E2342" s="87"/>
      <c r="F2342" s="48"/>
    </row>
    <row r="2343" spans="1:6">
      <c r="A2343" s="26"/>
      <c r="B2343" s="22"/>
      <c r="D2343" s="88"/>
      <c r="E2343" s="87"/>
      <c r="F2343" s="48"/>
    </row>
    <row r="2344" spans="1:6">
      <c r="A2344" s="26"/>
      <c r="B2344" s="22"/>
      <c r="D2344" s="88"/>
      <c r="E2344" s="87"/>
      <c r="F2344" s="48"/>
    </row>
    <row r="2345" spans="1:6">
      <c r="A2345" s="26"/>
      <c r="B2345" s="22"/>
      <c r="D2345" s="88"/>
      <c r="E2345" s="87"/>
      <c r="F2345" s="48"/>
    </row>
    <row r="2346" spans="1:6">
      <c r="A2346" s="26"/>
      <c r="B2346" s="22"/>
      <c r="D2346" s="88"/>
      <c r="E2346" s="87"/>
      <c r="F2346" s="48"/>
    </row>
    <row r="2347" spans="1:6">
      <c r="A2347" s="26"/>
      <c r="B2347" s="22"/>
      <c r="D2347" s="88"/>
      <c r="E2347" s="87"/>
      <c r="F2347" s="48"/>
    </row>
    <row r="2348" spans="1:6">
      <c r="A2348" s="26"/>
      <c r="B2348" s="22"/>
      <c r="D2348" s="88"/>
      <c r="E2348" s="87"/>
      <c r="F2348" s="48"/>
    </row>
    <row r="2349" spans="1:6">
      <c r="A2349" s="26"/>
      <c r="B2349" s="22"/>
      <c r="D2349" s="88"/>
      <c r="E2349" s="87"/>
      <c r="F2349" s="48"/>
    </row>
    <row r="2350" spans="1:6">
      <c r="A2350" s="26"/>
      <c r="B2350" s="22"/>
      <c r="D2350" s="88"/>
      <c r="E2350" s="87"/>
      <c r="F2350" s="48"/>
    </row>
    <row r="2351" spans="1:6">
      <c r="A2351" s="26"/>
      <c r="B2351" s="22"/>
      <c r="D2351" s="88"/>
      <c r="E2351" s="87"/>
      <c r="F2351" s="48"/>
    </row>
    <row r="2352" spans="1:6">
      <c r="A2352" s="26"/>
      <c r="B2352" s="22"/>
      <c r="D2352" s="88"/>
      <c r="E2352" s="87"/>
      <c r="F2352" s="48"/>
    </row>
    <row r="2353" spans="1:6">
      <c r="A2353" s="26"/>
      <c r="B2353" s="22"/>
      <c r="D2353" s="88"/>
      <c r="E2353" s="87"/>
      <c r="F2353" s="48"/>
    </row>
    <row r="2354" spans="1:6">
      <c r="A2354" s="26"/>
      <c r="B2354" s="22"/>
      <c r="D2354" s="88"/>
      <c r="E2354" s="87"/>
      <c r="F2354" s="48"/>
    </row>
    <row r="2355" spans="1:6">
      <c r="A2355" s="26"/>
      <c r="B2355" s="22"/>
      <c r="D2355" s="88"/>
      <c r="E2355" s="87"/>
      <c r="F2355" s="48"/>
    </row>
    <row r="2356" spans="1:6">
      <c r="A2356" s="26"/>
      <c r="B2356" s="22"/>
      <c r="D2356" s="88"/>
      <c r="E2356" s="87"/>
      <c r="F2356" s="48"/>
    </row>
    <row r="2357" spans="1:6">
      <c r="A2357" s="26"/>
      <c r="B2357" s="22"/>
      <c r="D2357" s="88"/>
      <c r="E2357" s="87"/>
      <c r="F2357" s="48"/>
    </row>
    <row r="2358" spans="1:6">
      <c r="A2358" s="26"/>
      <c r="B2358" s="22"/>
      <c r="D2358" s="88"/>
      <c r="E2358" s="87"/>
      <c r="F2358" s="48"/>
    </row>
    <row r="2359" spans="1:6">
      <c r="A2359" s="26"/>
      <c r="B2359" s="22"/>
      <c r="D2359" s="88"/>
      <c r="E2359" s="87"/>
      <c r="F2359" s="48"/>
    </row>
    <row r="2360" spans="1:6">
      <c r="A2360" s="26"/>
      <c r="B2360" s="22"/>
      <c r="D2360" s="88"/>
      <c r="E2360" s="87"/>
      <c r="F2360" s="48"/>
    </row>
    <row r="2361" spans="1:6">
      <c r="A2361" s="26"/>
      <c r="B2361" s="22"/>
      <c r="D2361" s="88"/>
      <c r="E2361" s="87"/>
      <c r="F2361" s="48"/>
    </row>
    <row r="2362" spans="1:6">
      <c r="A2362" s="26"/>
      <c r="B2362" s="22"/>
      <c r="D2362" s="88"/>
      <c r="E2362" s="87"/>
      <c r="F2362" s="48"/>
    </row>
    <row r="2363" spans="1:6">
      <c r="A2363" s="26"/>
      <c r="B2363" s="22"/>
      <c r="D2363" s="88"/>
      <c r="E2363" s="87"/>
      <c r="F2363" s="48"/>
    </row>
    <row r="2364" spans="1:6">
      <c r="A2364" s="26"/>
      <c r="B2364" s="22"/>
      <c r="D2364" s="88"/>
      <c r="E2364" s="87"/>
      <c r="F2364" s="48"/>
    </row>
    <row r="2365" spans="1:6">
      <c r="A2365" s="26"/>
      <c r="B2365" s="22"/>
      <c r="D2365" s="88"/>
      <c r="E2365" s="87"/>
      <c r="F2365" s="48"/>
    </row>
    <row r="2366" spans="1:6">
      <c r="A2366" s="26"/>
      <c r="B2366" s="22"/>
      <c r="D2366" s="88"/>
      <c r="E2366" s="87"/>
      <c r="F2366" s="48"/>
    </row>
    <row r="2367" spans="1:6">
      <c r="A2367" s="26"/>
      <c r="B2367" s="22"/>
      <c r="D2367" s="88"/>
      <c r="E2367" s="87"/>
      <c r="F2367" s="48"/>
    </row>
    <row r="2368" spans="1:6">
      <c r="A2368" s="26"/>
      <c r="B2368" s="22"/>
      <c r="D2368" s="88"/>
      <c r="E2368" s="87"/>
      <c r="F2368" s="48"/>
    </row>
    <row r="2369" spans="1:6">
      <c r="A2369" s="26"/>
      <c r="B2369" s="22"/>
      <c r="D2369" s="88"/>
      <c r="E2369" s="87"/>
      <c r="F2369" s="48"/>
    </row>
    <row r="2370" spans="1:6">
      <c r="A2370" s="26"/>
      <c r="B2370" s="22"/>
      <c r="D2370" s="88"/>
      <c r="E2370" s="87"/>
      <c r="F2370" s="48"/>
    </row>
    <row r="2371" spans="1:6">
      <c r="A2371" s="26"/>
      <c r="B2371" s="22"/>
      <c r="D2371" s="88"/>
      <c r="E2371" s="87"/>
      <c r="F2371" s="48"/>
    </row>
    <row r="2372" spans="1:6">
      <c r="A2372" s="26"/>
      <c r="B2372" s="22"/>
      <c r="D2372" s="88"/>
      <c r="E2372" s="87"/>
      <c r="F2372" s="48"/>
    </row>
    <row r="2373" spans="1:6">
      <c r="A2373" s="26"/>
      <c r="B2373" s="22"/>
      <c r="D2373" s="88"/>
      <c r="E2373" s="87"/>
      <c r="F2373" s="48"/>
    </row>
    <row r="2374" spans="1:6">
      <c r="A2374" s="26"/>
      <c r="B2374" s="22"/>
      <c r="D2374" s="88"/>
      <c r="E2374" s="87"/>
      <c r="F2374" s="48"/>
    </row>
    <row r="2375" spans="1:6">
      <c r="A2375" s="26"/>
      <c r="B2375" s="22"/>
      <c r="D2375" s="88"/>
      <c r="E2375" s="87"/>
      <c r="F2375" s="48"/>
    </row>
    <row r="2376" spans="1:6">
      <c r="A2376" s="26"/>
      <c r="B2376" s="22"/>
      <c r="D2376" s="88"/>
      <c r="E2376" s="87"/>
      <c r="F2376" s="48"/>
    </row>
    <row r="2377" spans="1:6">
      <c r="A2377" s="26"/>
      <c r="B2377" s="22"/>
      <c r="D2377" s="88"/>
      <c r="E2377" s="87"/>
      <c r="F2377" s="48"/>
    </row>
    <row r="2378" spans="1:6">
      <c r="A2378" s="26"/>
      <c r="B2378" s="22"/>
      <c r="D2378" s="88"/>
      <c r="E2378" s="87"/>
      <c r="F2378" s="48"/>
    </row>
    <row r="2379" spans="1:6">
      <c r="A2379" s="26"/>
      <c r="B2379" s="22"/>
      <c r="D2379" s="88"/>
      <c r="E2379" s="87"/>
      <c r="F2379" s="48"/>
    </row>
    <row r="2380" spans="1:6">
      <c r="A2380" s="26"/>
      <c r="B2380" s="22"/>
      <c r="D2380" s="88"/>
      <c r="E2380" s="87"/>
      <c r="F2380" s="48"/>
    </row>
    <row r="2381" spans="1:6">
      <c r="A2381" s="26"/>
      <c r="B2381" s="22"/>
      <c r="D2381" s="88"/>
      <c r="E2381" s="87"/>
      <c r="F2381" s="48"/>
    </row>
    <row r="2382" spans="1:6">
      <c r="A2382" s="26"/>
      <c r="B2382" s="22"/>
      <c r="D2382" s="88"/>
      <c r="E2382" s="87"/>
      <c r="F2382" s="48"/>
    </row>
    <row r="2383" spans="1:6">
      <c r="A2383" s="26"/>
      <c r="B2383" s="22"/>
      <c r="D2383" s="88"/>
      <c r="E2383" s="87"/>
      <c r="F2383" s="48"/>
    </row>
    <row r="2384" spans="1:6">
      <c r="A2384" s="26"/>
      <c r="B2384" s="22"/>
      <c r="D2384" s="88"/>
      <c r="E2384" s="87"/>
      <c r="F2384" s="48"/>
    </row>
    <row r="2385" spans="1:6">
      <c r="A2385" s="26"/>
      <c r="B2385" s="22"/>
      <c r="D2385" s="88"/>
      <c r="E2385" s="87"/>
      <c r="F2385" s="48"/>
    </row>
    <row r="2386" spans="1:6">
      <c r="A2386" s="26"/>
      <c r="B2386" s="22"/>
      <c r="D2386" s="88"/>
      <c r="E2386" s="87"/>
      <c r="F2386" s="48"/>
    </row>
    <row r="2387" spans="1:6">
      <c r="A2387" s="26"/>
      <c r="B2387" s="22"/>
      <c r="D2387" s="88"/>
      <c r="E2387" s="87"/>
      <c r="F2387" s="48"/>
    </row>
    <row r="2388" spans="1:6">
      <c r="A2388" s="26"/>
      <c r="B2388" s="22"/>
      <c r="D2388" s="88"/>
      <c r="E2388" s="87"/>
      <c r="F2388" s="48"/>
    </row>
    <row r="2389" spans="1:6">
      <c r="A2389" s="26"/>
      <c r="B2389" s="22"/>
      <c r="D2389" s="88"/>
      <c r="E2389" s="87"/>
      <c r="F2389" s="48"/>
    </row>
    <row r="2390" spans="1:6">
      <c r="A2390" s="26"/>
      <c r="B2390" s="22"/>
      <c r="D2390" s="88"/>
      <c r="E2390" s="87"/>
      <c r="F2390" s="48"/>
    </row>
    <row r="2391" spans="1:6">
      <c r="A2391" s="26"/>
      <c r="B2391" s="22"/>
      <c r="D2391" s="88"/>
      <c r="E2391" s="87"/>
      <c r="F2391" s="48"/>
    </row>
    <row r="2392" spans="1:6">
      <c r="A2392" s="26"/>
      <c r="B2392" s="22"/>
      <c r="D2392" s="88"/>
      <c r="E2392" s="87"/>
      <c r="F2392" s="48"/>
    </row>
    <row r="2393" spans="1:6">
      <c r="A2393" s="26"/>
      <c r="B2393" s="22"/>
      <c r="D2393" s="88"/>
      <c r="E2393" s="87"/>
      <c r="F2393" s="48"/>
    </row>
    <row r="2394" spans="1:6">
      <c r="A2394" s="26"/>
      <c r="B2394" s="22"/>
      <c r="D2394" s="88"/>
      <c r="E2394" s="87"/>
      <c r="F2394" s="48"/>
    </row>
    <row r="2395" spans="1:6">
      <c r="A2395" s="26"/>
      <c r="B2395" s="22"/>
      <c r="D2395" s="88"/>
      <c r="E2395" s="87"/>
      <c r="F2395" s="48"/>
    </row>
    <row r="2396" spans="1:6">
      <c r="A2396" s="26"/>
      <c r="B2396" s="22"/>
      <c r="D2396" s="88"/>
      <c r="E2396" s="87"/>
      <c r="F2396" s="48"/>
    </row>
    <row r="2397" spans="1:6">
      <c r="A2397" s="26"/>
      <c r="B2397" s="22"/>
      <c r="D2397" s="88"/>
      <c r="E2397" s="87"/>
      <c r="F2397" s="48"/>
    </row>
    <row r="2398" spans="1:6">
      <c r="A2398" s="26"/>
      <c r="B2398" s="22"/>
      <c r="D2398" s="88"/>
      <c r="E2398" s="87"/>
      <c r="F2398" s="48"/>
    </row>
    <row r="2399" spans="1:6">
      <c r="A2399" s="26"/>
      <c r="B2399" s="22"/>
      <c r="D2399" s="88"/>
      <c r="E2399" s="87"/>
      <c r="F2399" s="48"/>
    </row>
    <row r="2400" spans="1:6">
      <c r="A2400" s="26"/>
      <c r="B2400" s="22"/>
      <c r="D2400" s="88"/>
      <c r="E2400" s="87"/>
      <c r="F2400" s="48"/>
    </row>
    <row r="2401" spans="1:6">
      <c r="A2401" s="26"/>
      <c r="B2401" s="22"/>
      <c r="D2401" s="88"/>
      <c r="E2401" s="87"/>
      <c r="F2401" s="48"/>
    </row>
    <row r="2402" spans="1:6">
      <c r="A2402" s="26"/>
      <c r="B2402" s="22"/>
      <c r="D2402" s="88"/>
      <c r="E2402" s="87"/>
      <c r="F2402" s="48"/>
    </row>
    <row r="2403" spans="1:6">
      <c r="A2403" s="26"/>
      <c r="B2403" s="22"/>
      <c r="D2403" s="88"/>
      <c r="E2403" s="87"/>
      <c r="F2403" s="48"/>
    </row>
    <row r="2404" spans="1:6">
      <c r="A2404" s="26"/>
      <c r="B2404" s="22"/>
      <c r="D2404" s="88"/>
      <c r="E2404" s="87"/>
      <c r="F2404" s="48"/>
    </row>
    <row r="2405" spans="1:6">
      <c r="A2405" s="26"/>
      <c r="B2405" s="22"/>
      <c r="D2405" s="88"/>
      <c r="E2405" s="87"/>
      <c r="F2405" s="48"/>
    </row>
    <row r="2406" spans="1:6">
      <c r="A2406" s="26"/>
      <c r="B2406" s="22"/>
      <c r="D2406" s="88"/>
      <c r="E2406" s="87"/>
      <c r="F2406" s="48"/>
    </row>
    <row r="2407" spans="1:6">
      <c r="A2407" s="26"/>
      <c r="B2407" s="22"/>
      <c r="D2407" s="88"/>
      <c r="E2407" s="87"/>
      <c r="F2407" s="48"/>
    </row>
    <row r="2408" spans="1:6">
      <c r="A2408" s="26"/>
      <c r="B2408" s="22"/>
      <c r="D2408" s="88"/>
      <c r="E2408" s="87"/>
      <c r="F2408" s="48"/>
    </row>
    <row r="2409" spans="1:6">
      <c r="A2409" s="26"/>
      <c r="B2409" s="22"/>
      <c r="D2409" s="88"/>
      <c r="E2409" s="87"/>
      <c r="F2409" s="48"/>
    </row>
    <row r="2410" spans="1:6">
      <c r="A2410" s="26"/>
      <c r="B2410" s="22"/>
      <c r="D2410" s="88"/>
      <c r="E2410" s="87"/>
      <c r="F2410" s="48"/>
    </row>
    <row r="2411" spans="1:6">
      <c r="A2411" s="26"/>
      <c r="B2411" s="22"/>
      <c r="D2411" s="88"/>
      <c r="E2411" s="87"/>
      <c r="F2411" s="48"/>
    </row>
    <row r="2412" spans="1:6">
      <c r="A2412" s="26"/>
      <c r="B2412" s="22"/>
      <c r="D2412" s="88"/>
      <c r="E2412" s="87"/>
      <c r="F2412" s="48"/>
    </row>
    <row r="2413" spans="1:6">
      <c r="A2413" s="26"/>
      <c r="B2413" s="22"/>
      <c r="D2413" s="88"/>
      <c r="E2413" s="87"/>
      <c r="F2413" s="48"/>
    </row>
    <row r="2414" spans="1:6">
      <c r="A2414" s="26"/>
      <c r="B2414" s="22"/>
      <c r="D2414" s="88"/>
      <c r="E2414" s="87"/>
      <c r="F2414" s="48"/>
    </row>
    <row r="2415" spans="1:6">
      <c r="A2415" s="26"/>
      <c r="B2415" s="22"/>
      <c r="D2415" s="88"/>
      <c r="E2415" s="87"/>
      <c r="F2415" s="48"/>
    </row>
    <row r="2416" spans="1:6">
      <c r="A2416" s="26"/>
      <c r="B2416" s="22"/>
      <c r="D2416" s="88"/>
      <c r="E2416" s="87"/>
      <c r="F2416" s="48"/>
    </row>
    <row r="2417" spans="1:6">
      <c r="A2417" s="26"/>
      <c r="B2417" s="22"/>
      <c r="D2417" s="88"/>
      <c r="E2417" s="87"/>
      <c r="F2417" s="48"/>
    </row>
    <row r="2418" spans="1:6">
      <c r="A2418" s="26"/>
      <c r="B2418" s="22"/>
      <c r="D2418" s="88"/>
      <c r="E2418" s="87"/>
      <c r="F2418" s="48"/>
    </row>
    <row r="2419" spans="1:6">
      <c r="A2419" s="26"/>
      <c r="B2419" s="22"/>
      <c r="D2419" s="88"/>
      <c r="E2419" s="87"/>
      <c r="F2419" s="48"/>
    </row>
    <row r="2420" spans="1:6">
      <c r="A2420" s="26"/>
      <c r="B2420" s="22"/>
      <c r="D2420" s="88"/>
      <c r="E2420" s="87"/>
      <c r="F2420" s="48"/>
    </row>
    <row r="2421" spans="1:6">
      <c r="A2421" s="26"/>
      <c r="B2421" s="22"/>
      <c r="D2421" s="88"/>
      <c r="E2421" s="87"/>
      <c r="F2421" s="48"/>
    </row>
    <row r="2422" spans="1:6">
      <c r="A2422" s="26"/>
      <c r="B2422" s="22"/>
      <c r="D2422" s="88"/>
      <c r="E2422" s="87"/>
      <c r="F2422" s="48"/>
    </row>
    <row r="2423" spans="1:6">
      <c r="A2423" s="26"/>
      <c r="B2423" s="22"/>
      <c r="D2423" s="88"/>
      <c r="E2423" s="87"/>
      <c r="F2423" s="48"/>
    </row>
    <row r="2424" spans="1:6">
      <c r="A2424" s="26"/>
      <c r="B2424" s="22"/>
      <c r="D2424" s="88"/>
      <c r="E2424" s="87"/>
      <c r="F2424" s="48"/>
    </row>
    <row r="2425" spans="1:6">
      <c r="A2425" s="26"/>
      <c r="B2425" s="22"/>
      <c r="D2425" s="88"/>
      <c r="E2425" s="87"/>
      <c r="F2425" s="48"/>
    </row>
    <row r="2426" spans="1:6">
      <c r="A2426" s="26"/>
      <c r="B2426" s="22"/>
      <c r="D2426" s="88"/>
      <c r="E2426" s="87"/>
      <c r="F2426" s="48"/>
    </row>
    <row r="2427" spans="1:6">
      <c r="A2427" s="26"/>
      <c r="B2427" s="22"/>
      <c r="D2427" s="88"/>
      <c r="E2427" s="87"/>
      <c r="F2427" s="48"/>
    </row>
    <row r="2428" spans="1:6">
      <c r="A2428" s="26"/>
      <c r="B2428" s="22"/>
      <c r="D2428" s="88"/>
      <c r="E2428" s="87"/>
      <c r="F2428" s="48"/>
    </row>
    <row r="2429" spans="1:6">
      <c r="A2429" s="26"/>
      <c r="B2429" s="22"/>
      <c r="D2429" s="88"/>
      <c r="E2429" s="87"/>
      <c r="F2429" s="48"/>
    </row>
    <row r="2430" spans="1:6">
      <c r="A2430" s="26"/>
      <c r="B2430" s="22"/>
      <c r="D2430" s="88"/>
      <c r="E2430" s="87"/>
      <c r="F2430" s="48"/>
    </row>
    <row r="2431" spans="1:6">
      <c r="A2431" s="26"/>
      <c r="B2431" s="22"/>
      <c r="D2431" s="88"/>
      <c r="E2431" s="87"/>
      <c r="F2431" s="48"/>
    </row>
    <row r="2432" spans="1:6">
      <c r="A2432" s="26"/>
      <c r="B2432" s="22"/>
      <c r="D2432" s="88"/>
      <c r="E2432" s="87"/>
      <c r="F2432" s="48"/>
    </row>
    <row r="2433" spans="1:6">
      <c r="A2433" s="26"/>
      <c r="B2433" s="22"/>
      <c r="D2433" s="88"/>
      <c r="E2433" s="87"/>
      <c r="F2433" s="48"/>
    </row>
    <row r="2434" spans="1:6">
      <c r="A2434" s="26"/>
      <c r="B2434" s="22"/>
      <c r="D2434" s="88"/>
      <c r="E2434" s="87"/>
      <c r="F2434" s="48"/>
    </row>
    <row r="2435" spans="1:6">
      <c r="A2435" s="26"/>
      <c r="B2435" s="22"/>
      <c r="D2435" s="88"/>
      <c r="E2435" s="87"/>
      <c r="F2435" s="48"/>
    </row>
    <row r="2436" spans="1:6">
      <c r="A2436" s="26"/>
      <c r="B2436" s="22"/>
      <c r="D2436" s="88"/>
      <c r="E2436" s="87"/>
      <c r="F2436" s="48"/>
    </row>
    <row r="2437" spans="1:6">
      <c r="A2437" s="26"/>
      <c r="B2437" s="22"/>
      <c r="D2437" s="88"/>
      <c r="E2437" s="87"/>
      <c r="F2437" s="48"/>
    </row>
    <row r="2438" spans="1:6">
      <c r="A2438" s="26"/>
      <c r="B2438" s="22"/>
      <c r="D2438" s="88"/>
      <c r="E2438" s="87"/>
      <c r="F2438" s="48"/>
    </row>
    <row r="2439" spans="1:6">
      <c r="A2439" s="26"/>
      <c r="B2439" s="22"/>
      <c r="D2439" s="88"/>
      <c r="E2439" s="87"/>
      <c r="F2439" s="48"/>
    </row>
    <row r="2440" spans="1:6">
      <c r="A2440" s="26"/>
      <c r="B2440" s="22"/>
      <c r="D2440" s="88"/>
      <c r="E2440" s="87"/>
      <c r="F2440" s="48"/>
    </row>
    <row r="2441" spans="1:6">
      <c r="A2441" s="26"/>
      <c r="B2441" s="22"/>
      <c r="D2441" s="88"/>
      <c r="E2441" s="87"/>
      <c r="F2441" s="48"/>
    </row>
    <row r="2442" spans="1:6">
      <c r="A2442" s="26"/>
      <c r="B2442" s="22"/>
      <c r="D2442" s="88"/>
      <c r="E2442" s="87"/>
      <c r="F2442" s="48"/>
    </row>
    <row r="2443" spans="1:6">
      <c r="A2443" s="26"/>
      <c r="B2443" s="22"/>
      <c r="D2443" s="88"/>
      <c r="E2443" s="87"/>
      <c r="F2443" s="48"/>
    </row>
    <row r="2444" spans="1:6">
      <c r="A2444" s="26"/>
      <c r="B2444" s="22"/>
      <c r="D2444" s="88"/>
      <c r="E2444" s="87"/>
      <c r="F2444" s="48"/>
    </row>
    <row r="2445" spans="1:6">
      <c r="A2445" s="26"/>
      <c r="B2445" s="22"/>
      <c r="D2445" s="88"/>
      <c r="E2445" s="87"/>
      <c r="F2445" s="48"/>
    </row>
    <row r="2446" spans="1:6">
      <c r="A2446" s="26"/>
      <c r="B2446" s="22"/>
      <c r="D2446" s="88"/>
      <c r="E2446" s="87"/>
      <c r="F2446" s="48"/>
    </row>
    <row r="2447" spans="1:6">
      <c r="A2447" s="26"/>
      <c r="B2447" s="22"/>
      <c r="D2447" s="88"/>
      <c r="E2447" s="87"/>
      <c r="F2447" s="48"/>
    </row>
    <row r="2448" spans="1:6">
      <c r="A2448" s="26"/>
      <c r="B2448" s="22"/>
      <c r="D2448" s="88"/>
      <c r="E2448" s="87"/>
      <c r="F2448" s="48"/>
    </row>
    <row r="2449" spans="1:6">
      <c r="A2449" s="26"/>
      <c r="B2449" s="22"/>
      <c r="D2449" s="88"/>
      <c r="E2449" s="87"/>
      <c r="F2449" s="48"/>
    </row>
    <row r="2450" spans="1:6">
      <c r="A2450" s="26"/>
      <c r="B2450" s="22"/>
      <c r="D2450" s="88"/>
      <c r="E2450" s="87"/>
      <c r="F2450" s="48"/>
    </row>
    <row r="2451" spans="1:6">
      <c r="A2451" s="26"/>
      <c r="B2451" s="22"/>
      <c r="D2451" s="88"/>
      <c r="E2451" s="87"/>
      <c r="F2451" s="48"/>
    </row>
    <row r="2452" spans="1:6">
      <c r="A2452" s="26"/>
      <c r="B2452" s="22"/>
      <c r="D2452" s="88"/>
      <c r="E2452" s="87"/>
      <c r="F2452" s="48"/>
    </row>
    <row r="2453" spans="1:6">
      <c r="A2453" s="26"/>
      <c r="B2453" s="22"/>
      <c r="D2453" s="88"/>
      <c r="E2453" s="87"/>
      <c r="F2453" s="48"/>
    </row>
    <row r="2454" spans="1:6">
      <c r="A2454" s="26"/>
      <c r="B2454" s="22"/>
      <c r="D2454" s="88"/>
      <c r="E2454" s="87"/>
      <c r="F2454" s="48"/>
    </row>
    <row r="2455" spans="1:6">
      <c r="A2455" s="26"/>
      <c r="B2455" s="22"/>
      <c r="D2455" s="88"/>
      <c r="E2455" s="87"/>
      <c r="F2455" s="48"/>
    </row>
    <row r="2456" spans="1:6">
      <c r="A2456" s="26"/>
      <c r="B2456" s="22"/>
      <c r="D2456" s="88"/>
      <c r="E2456" s="87"/>
      <c r="F2456" s="48"/>
    </row>
    <row r="2457" spans="1:6">
      <c r="A2457" s="26"/>
      <c r="B2457" s="22"/>
      <c r="D2457" s="88"/>
      <c r="E2457" s="87"/>
      <c r="F2457" s="48"/>
    </row>
    <row r="2458" spans="1:6">
      <c r="A2458" s="26"/>
      <c r="B2458" s="22"/>
      <c r="D2458" s="88"/>
      <c r="E2458" s="87"/>
      <c r="F2458" s="48"/>
    </row>
    <row r="2459" spans="1:6">
      <c r="A2459" s="26"/>
      <c r="B2459" s="22"/>
      <c r="D2459" s="88"/>
      <c r="E2459" s="87"/>
      <c r="F2459" s="48"/>
    </row>
    <row r="2460" spans="1:6">
      <c r="A2460" s="26"/>
      <c r="B2460" s="22"/>
      <c r="D2460" s="88"/>
      <c r="E2460" s="87"/>
      <c r="F2460" s="48"/>
    </row>
    <row r="2461" spans="1:6">
      <c r="A2461" s="26"/>
      <c r="B2461" s="22"/>
      <c r="D2461" s="88"/>
      <c r="E2461" s="87"/>
      <c r="F2461" s="48"/>
    </row>
    <row r="2462" spans="1:6">
      <c r="A2462" s="26"/>
      <c r="B2462" s="22"/>
      <c r="D2462" s="88"/>
      <c r="E2462" s="87"/>
      <c r="F2462" s="48"/>
    </row>
    <row r="2463" spans="1:6">
      <c r="A2463" s="26"/>
      <c r="B2463" s="22"/>
      <c r="D2463" s="88"/>
      <c r="E2463" s="87"/>
      <c r="F2463" s="48"/>
    </row>
    <row r="2464" spans="1:6">
      <c r="A2464" s="26"/>
      <c r="B2464" s="22"/>
      <c r="D2464" s="88"/>
      <c r="E2464" s="87"/>
      <c r="F2464" s="48"/>
    </row>
    <row r="2465" spans="1:6">
      <c r="A2465" s="26"/>
      <c r="B2465" s="22"/>
      <c r="D2465" s="88"/>
      <c r="E2465" s="87"/>
      <c r="F2465" s="48"/>
    </row>
    <row r="2466" spans="1:6">
      <c r="A2466" s="26"/>
      <c r="B2466" s="22"/>
      <c r="D2466" s="88"/>
      <c r="E2466" s="87"/>
      <c r="F2466" s="48"/>
    </row>
    <row r="2467" spans="1:6">
      <c r="A2467" s="26"/>
      <c r="B2467" s="22"/>
      <c r="D2467" s="88"/>
      <c r="E2467" s="87"/>
      <c r="F2467" s="48"/>
    </row>
    <row r="2468" spans="1:6">
      <c r="A2468" s="26"/>
      <c r="B2468" s="22"/>
      <c r="D2468" s="88"/>
      <c r="E2468" s="87"/>
      <c r="F2468" s="48"/>
    </row>
    <row r="2469" spans="1:6">
      <c r="A2469" s="26"/>
      <c r="B2469" s="22"/>
      <c r="D2469" s="88"/>
      <c r="E2469" s="87"/>
      <c r="F2469" s="48"/>
    </row>
    <row r="2470" spans="1:6">
      <c r="A2470" s="26"/>
      <c r="B2470" s="22"/>
      <c r="D2470" s="88"/>
      <c r="E2470" s="87"/>
      <c r="F2470" s="48"/>
    </row>
    <row r="2471" spans="1:6">
      <c r="A2471" s="26"/>
      <c r="B2471" s="22"/>
      <c r="D2471" s="88"/>
      <c r="E2471" s="87"/>
      <c r="F2471" s="48"/>
    </row>
    <row r="2472" spans="1:6">
      <c r="A2472" s="26"/>
      <c r="B2472" s="22"/>
      <c r="D2472" s="88"/>
      <c r="E2472" s="87"/>
      <c r="F2472" s="48"/>
    </row>
    <row r="2473" spans="1:6">
      <c r="A2473" s="26"/>
      <c r="B2473" s="22"/>
      <c r="D2473" s="88"/>
      <c r="E2473" s="87"/>
      <c r="F2473" s="48"/>
    </row>
    <row r="2474" spans="1:6">
      <c r="A2474" s="26"/>
      <c r="B2474" s="22"/>
      <c r="D2474" s="88"/>
      <c r="E2474" s="87"/>
      <c r="F2474" s="48"/>
    </row>
    <row r="2475" spans="1:6">
      <c r="A2475" s="26"/>
      <c r="B2475" s="22"/>
      <c r="D2475" s="88"/>
      <c r="E2475" s="87"/>
      <c r="F2475" s="48"/>
    </row>
    <row r="2476" spans="1:6">
      <c r="A2476" s="26"/>
      <c r="B2476" s="22"/>
      <c r="D2476" s="88"/>
      <c r="E2476" s="87"/>
      <c r="F2476" s="48"/>
    </row>
    <row r="2477" spans="1:6">
      <c r="A2477" s="26"/>
      <c r="B2477" s="22"/>
      <c r="D2477" s="88"/>
      <c r="E2477" s="87"/>
      <c r="F2477" s="48"/>
    </row>
    <row r="2478" spans="1:6">
      <c r="A2478" s="26"/>
      <c r="B2478" s="22"/>
      <c r="D2478" s="88"/>
      <c r="E2478" s="87"/>
      <c r="F2478" s="48"/>
    </row>
    <row r="2479" spans="1:6">
      <c r="A2479" s="26"/>
      <c r="B2479" s="22"/>
      <c r="D2479" s="88"/>
      <c r="E2479" s="87"/>
      <c r="F2479" s="48"/>
    </row>
    <row r="2480" spans="1:6">
      <c r="A2480" s="26"/>
      <c r="B2480" s="22"/>
      <c r="D2480" s="88"/>
      <c r="E2480" s="87"/>
      <c r="F2480" s="48"/>
    </row>
    <row r="2481" spans="1:6">
      <c r="A2481" s="26"/>
      <c r="B2481" s="22"/>
      <c r="D2481" s="88"/>
      <c r="E2481" s="87"/>
      <c r="F2481" s="48"/>
    </row>
    <row r="2482" spans="1:6">
      <c r="A2482" s="26"/>
      <c r="B2482" s="22"/>
      <c r="D2482" s="88"/>
      <c r="E2482" s="87"/>
      <c r="F2482" s="48"/>
    </row>
    <row r="2483" spans="1:6">
      <c r="A2483" s="26"/>
      <c r="B2483" s="22"/>
      <c r="D2483" s="88"/>
      <c r="E2483" s="87"/>
      <c r="F2483" s="48"/>
    </row>
    <row r="2484" spans="1:6">
      <c r="A2484" s="26"/>
      <c r="B2484" s="22"/>
      <c r="D2484" s="88"/>
      <c r="E2484" s="87"/>
      <c r="F2484" s="48"/>
    </row>
    <row r="2485" spans="1:6">
      <c r="A2485" s="26"/>
      <c r="B2485" s="22"/>
      <c r="D2485" s="88"/>
      <c r="E2485" s="87"/>
      <c r="F2485" s="48"/>
    </row>
    <row r="2486" spans="1:6">
      <c r="A2486" s="26"/>
      <c r="B2486" s="22"/>
      <c r="D2486" s="88"/>
      <c r="E2486" s="87"/>
      <c r="F2486" s="48"/>
    </row>
    <row r="2487" spans="1:6">
      <c r="A2487" s="26"/>
      <c r="B2487" s="22"/>
      <c r="D2487" s="88"/>
      <c r="E2487" s="87"/>
      <c r="F2487" s="48"/>
    </row>
    <row r="2488" spans="1:6">
      <c r="A2488" s="26"/>
      <c r="B2488" s="22"/>
      <c r="D2488" s="88"/>
      <c r="E2488" s="87"/>
      <c r="F2488" s="48"/>
    </row>
    <row r="2489" spans="1:6">
      <c r="A2489" s="26"/>
      <c r="B2489" s="22"/>
      <c r="D2489" s="88"/>
      <c r="E2489" s="87"/>
      <c r="F2489" s="48"/>
    </row>
    <row r="2490" spans="1:6">
      <c r="A2490" s="26"/>
      <c r="B2490" s="22"/>
      <c r="D2490" s="88"/>
      <c r="E2490" s="87"/>
      <c r="F2490" s="48"/>
    </row>
    <row r="2491" spans="1:6">
      <c r="A2491" s="26"/>
      <c r="B2491" s="22"/>
      <c r="D2491" s="88"/>
      <c r="E2491" s="87"/>
      <c r="F2491" s="48"/>
    </row>
    <row r="2492" spans="1:6">
      <c r="A2492" s="26"/>
      <c r="B2492" s="22"/>
      <c r="D2492" s="88"/>
      <c r="E2492" s="87"/>
      <c r="F2492" s="48"/>
    </row>
    <row r="2493" spans="1:6">
      <c r="A2493" s="26"/>
      <c r="B2493" s="22"/>
      <c r="D2493" s="88"/>
      <c r="E2493" s="87"/>
      <c r="F2493" s="48"/>
    </row>
    <row r="2494" spans="1:6">
      <c r="A2494" s="26"/>
      <c r="B2494" s="22"/>
      <c r="D2494" s="88"/>
      <c r="E2494" s="87"/>
      <c r="F2494" s="48"/>
    </row>
    <row r="2495" spans="1:6">
      <c r="A2495" s="26"/>
      <c r="B2495" s="22"/>
      <c r="D2495" s="88"/>
      <c r="E2495" s="87"/>
      <c r="F2495" s="48"/>
    </row>
    <row r="2496" spans="1:6">
      <c r="A2496" s="26"/>
      <c r="B2496" s="22"/>
      <c r="D2496" s="88"/>
      <c r="E2496" s="87"/>
      <c r="F2496" s="48"/>
    </row>
    <row r="2497" spans="1:6">
      <c r="A2497" s="26"/>
      <c r="B2497" s="22"/>
      <c r="D2497" s="88"/>
      <c r="E2497" s="87"/>
      <c r="F2497" s="48"/>
    </row>
    <row r="2498" spans="1:6">
      <c r="A2498" s="26"/>
      <c r="B2498" s="22"/>
      <c r="D2498" s="88"/>
      <c r="E2498" s="87"/>
      <c r="F2498" s="48"/>
    </row>
    <row r="2499" spans="1:6">
      <c r="A2499" s="26"/>
      <c r="B2499" s="22"/>
      <c r="D2499" s="88"/>
      <c r="E2499" s="87"/>
      <c r="F2499" s="48"/>
    </row>
    <row r="2500" spans="1:6">
      <c r="A2500" s="26"/>
      <c r="B2500" s="22"/>
      <c r="D2500" s="88"/>
      <c r="E2500" s="87"/>
      <c r="F2500" s="48"/>
    </row>
    <row r="2501" spans="1:6">
      <c r="A2501" s="26"/>
      <c r="B2501" s="22"/>
      <c r="D2501" s="88"/>
      <c r="E2501" s="87"/>
      <c r="F2501" s="48"/>
    </row>
    <row r="2502" spans="1:6">
      <c r="A2502" s="26"/>
      <c r="B2502" s="22"/>
      <c r="D2502" s="88"/>
      <c r="E2502" s="87"/>
      <c r="F2502" s="48"/>
    </row>
    <row r="2503" spans="1:6">
      <c r="A2503" s="26"/>
      <c r="B2503" s="22"/>
      <c r="D2503" s="88"/>
      <c r="E2503" s="87"/>
      <c r="F2503" s="48"/>
    </row>
    <row r="2504" spans="1:6">
      <c r="A2504" s="26"/>
      <c r="B2504" s="22"/>
      <c r="D2504" s="88"/>
      <c r="E2504" s="87"/>
      <c r="F2504" s="48"/>
    </row>
    <row r="2505" spans="1:6">
      <c r="A2505" s="26"/>
      <c r="B2505" s="22"/>
      <c r="D2505" s="88"/>
      <c r="E2505" s="87"/>
      <c r="F2505" s="48"/>
    </row>
    <row r="2506" spans="1:6">
      <c r="A2506" s="26"/>
      <c r="B2506" s="22"/>
      <c r="D2506" s="88"/>
      <c r="E2506" s="87"/>
      <c r="F2506" s="48"/>
    </row>
    <row r="2507" spans="1:6">
      <c r="A2507" s="26"/>
      <c r="B2507" s="22"/>
      <c r="D2507" s="88"/>
      <c r="E2507" s="87"/>
      <c r="F2507" s="48"/>
    </row>
    <row r="2508" spans="1:6">
      <c r="A2508" s="26"/>
      <c r="B2508" s="22"/>
      <c r="D2508" s="88"/>
      <c r="E2508" s="87"/>
      <c r="F2508" s="48"/>
    </row>
    <row r="2509" spans="1:6">
      <c r="A2509" s="26"/>
      <c r="B2509" s="22"/>
      <c r="D2509" s="88"/>
      <c r="E2509" s="87"/>
      <c r="F2509" s="48"/>
    </row>
    <row r="2510" spans="1:6">
      <c r="A2510" s="26"/>
      <c r="B2510" s="22"/>
      <c r="D2510" s="88"/>
      <c r="E2510" s="87"/>
      <c r="F2510" s="48"/>
    </row>
    <row r="2511" spans="1:6">
      <c r="A2511" s="26"/>
      <c r="B2511" s="22"/>
      <c r="D2511" s="88"/>
      <c r="E2511" s="87"/>
      <c r="F2511" s="48"/>
    </row>
    <row r="2512" spans="1:6">
      <c r="A2512" s="26"/>
      <c r="B2512" s="22"/>
      <c r="D2512" s="88"/>
      <c r="E2512" s="87"/>
      <c r="F2512" s="48"/>
    </row>
    <row r="2513" spans="1:6">
      <c r="A2513" s="26"/>
      <c r="B2513" s="22"/>
      <c r="D2513" s="88"/>
      <c r="E2513" s="87"/>
      <c r="F2513" s="48"/>
    </row>
    <row r="2514" spans="1:6">
      <c r="A2514" s="26"/>
      <c r="B2514" s="22"/>
      <c r="D2514" s="88"/>
      <c r="E2514" s="87"/>
      <c r="F2514" s="48"/>
    </row>
    <row r="2515" spans="1:6">
      <c r="A2515" s="26"/>
      <c r="B2515" s="22"/>
      <c r="D2515" s="88"/>
      <c r="E2515" s="87"/>
      <c r="F2515" s="48"/>
    </row>
    <row r="2516" spans="1:6">
      <c r="A2516" s="26"/>
      <c r="B2516" s="22"/>
      <c r="D2516" s="88"/>
      <c r="E2516" s="87"/>
      <c r="F2516" s="48"/>
    </row>
    <row r="2517" spans="1:6">
      <c r="A2517" s="26"/>
      <c r="B2517" s="22"/>
      <c r="D2517" s="88"/>
      <c r="E2517" s="87"/>
      <c r="F2517" s="48"/>
    </row>
    <row r="2518" spans="1:6">
      <c r="A2518" s="26"/>
      <c r="B2518" s="22"/>
      <c r="D2518" s="88"/>
      <c r="E2518" s="87"/>
      <c r="F2518" s="48"/>
    </row>
    <row r="2519" spans="1:6">
      <c r="A2519" s="26"/>
      <c r="B2519" s="22"/>
      <c r="D2519" s="88"/>
      <c r="E2519" s="87"/>
      <c r="F2519" s="48"/>
    </row>
    <row r="2520" spans="1:6">
      <c r="A2520" s="26"/>
      <c r="B2520" s="22"/>
      <c r="D2520" s="88"/>
      <c r="E2520" s="87"/>
      <c r="F2520" s="48"/>
    </row>
    <row r="2521" spans="1:6">
      <c r="A2521" s="26"/>
      <c r="B2521" s="22"/>
      <c r="D2521" s="88"/>
      <c r="E2521" s="87"/>
      <c r="F2521" s="48"/>
    </row>
    <row r="2522" spans="1:6">
      <c r="A2522" s="26"/>
      <c r="B2522" s="22"/>
      <c r="D2522" s="88"/>
      <c r="E2522" s="87"/>
      <c r="F2522" s="48"/>
    </row>
    <row r="2523" spans="1:6">
      <c r="A2523" s="26"/>
      <c r="B2523" s="22"/>
      <c r="D2523" s="88"/>
      <c r="E2523" s="87"/>
      <c r="F2523" s="48"/>
    </row>
    <row r="2524" spans="1:6">
      <c r="A2524" s="26"/>
      <c r="B2524" s="22"/>
      <c r="D2524" s="88"/>
      <c r="E2524" s="87"/>
      <c r="F2524" s="48"/>
    </row>
    <row r="2525" spans="1:6">
      <c r="A2525" s="26"/>
      <c r="B2525" s="22"/>
      <c r="D2525" s="88"/>
      <c r="E2525" s="87"/>
      <c r="F2525" s="48"/>
    </row>
    <row r="2526" spans="1:6">
      <c r="A2526" s="26"/>
      <c r="B2526" s="22"/>
      <c r="D2526" s="88"/>
      <c r="E2526" s="87"/>
      <c r="F2526" s="48"/>
    </row>
    <row r="2527" spans="1:6">
      <c r="A2527" s="26"/>
      <c r="B2527" s="22"/>
      <c r="D2527" s="88"/>
      <c r="E2527" s="87"/>
      <c r="F2527" s="48"/>
    </row>
    <row r="2528" spans="1:6">
      <c r="A2528" s="26"/>
      <c r="B2528" s="22"/>
      <c r="D2528" s="88"/>
      <c r="E2528" s="87"/>
      <c r="F2528" s="48"/>
    </row>
    <row r="2529" spans="1:6">
      <c r="A2529" s="26"/>
      <c r="B2529" s="22"/>
      <c r="D2529" s="88"/>
      <c r="E2529" s="87"/>
      <c r="F2529" s="48"/>
    </row>
    <row r="2530" spans="1:6">
      <c r="A2530" s="26"/>
      <c r="B2530" s="22"/>
      <c r="D2530" s="88"/>
      <c r="E2530" s="87"/>
      <c r="F2530" s="48"/>
    </row>
    <row r="2531" spans="1:6">
      <c r="A2531" s="26"/>
      <c r="B2531" s="22"/>
      <c r="D2531" s="88"/>
      <c r="E2531" s="87"/>
      <c r="F2531" s="48"/>
    </row>
    <row r="2532" spans="1:6">
      <c r="A2532" s="26"/>
      <c r="B2532" s="22"/>
      <c r="D2532" s="88"/>
      <c r="E2532" s="87"/>
      <c r="F2532" s="48"/>
    </row>
    <row r="2533" spans="1:6">
      <c r="A2533" s="26"/>
      <c r="B2533" s="22"/>
      <c r="D2533" s="88"/>
      <c r="E2533" s="87"/>
      <c r="F2533" s="48"/>
    </row>
    <row r="2534" spans="1:6">
      <c r="A2534" s="26"/>
      <c r="B2534" s="22"/>
      <c r="D2534" s="88"/>
      <c r="E2534" s="87"/>
      <c r="F2534" s="48"/>
    </row>
    <row r="2535" spans="1:6">
      <c r="A2535" s="26"/>
      <c r="B2535" s="22"/>
      <c r="D2535" s="88"/>
      <c r="E2535" s="87"/>
      <c r="F2535" s="48"/>
    </row>
    <row r="2536" spans="1:6">
      <c r="A2536" s="26"/>
      <c r="B2536" s="22"/>
      <c r="D2536" s="88"/>
      <c r="E2536" s="87"/>
      <c r="F2536" s="48"/>
    </row>
    <row r="2537" spans="1:6">
      <c r="A2537" s="26"/>
      <c r="B2537" s="22"/>
      <c r="D2537" s="88"/>
      <c r="E2537" s="87"/>
      <c r="F2537" s="48"/>
    </row>
    <row r="2538" spans="1:6">
      <c r="A2538" s="26"/>
      <c r="B2538" s="22"/>
      <c r="D2538" s="88"/>
      <c r="E2538" s="87"/>
      <c r="F2538" s="48"/>
    </row>
    <row r="2539" spans="1:6">
      <c r="A2539" s="26"/>
      <c r="B2539" s="22"/>
      <c r="D2539" s="88"/>
      <c r="E2539" s="87"/>
      <c r="F2539" s="48"/>
    </row>
    <row r="2540" spans="1:6">
      <c r="A2540" s="26"/>
      <c r="B2540" s="22"/>
      <c r="D2540" s="88"/>
      <c r="E2540" s="87"/>
      <c r="F2540" s="48"/>
    </row>
    <row r="2541" spans="1:6">
      <c r="A2541" s="26"/>
      <c r="B2541" s="22"/>
      <c r="D2541" s="88"/>
      <c r="E2541" s="87"/>
      <c r="F2541" s="48"/>
    </row>
    <row r="2542" spans="1:6">
      <c r="A2542" s="26"/>
      <c r="B2542" s="22"/>
      <c r="D2542" s="88"/>
      <c r="E2542" s="87"/>
      <c r="F2542" s="48"/>
    </row>
    <row r="2543" spans="1:6">
      <c r="A2543" s="26"/>
      <c r="B2543" s="22"/>
      <c r="D2543" s="88"/>
      <c r="E2543" s="87"/>
      <c r="F2543" s="48"/>
    </row>
    <row r="2544" spans="1:6">
      <c r="A2544" s="26"/>
      <c r="B2544" s="22"/>
      <c r="D2544" s="88"/>
      <c r="E2544" s="87"/>
      <c r="F2544" s="48"/>
    </row>
    <row r="2545" spans="1:6">
      <c r="A2545" s="26"/>
      <c r="B2545" s="22"/>
      <c r="D2545" s="88"/>
      <c r="E2545" s="87"/>
      <c r="F2545" s="48"/>
    </row>
    <row r="2546" spans="1:6">
      <c r="A2546" s="26"/>
      <c r="B2546" s="22"/>
      <c r="D2546" s="88"/>
      <c r="E2546" s="87"/>
      <c r="F2546" s="48"/>
    </row>
    <row r="2547" spans="1:6">
      <c r="A2547" s="26"/>
      <c r="B2547" s="22"/>
      <c r="D2547" s="88"/>
      <c r="E2547" s="87"/>
      <c r="F2547" s="48"/>
    </row>
    <row r="2548" spans="1:6">
      <c r="A2548" s="26"/>
      <c r="B2548" s="22"/>
      <c r="D2548" s="88"/>
      <c r="E2548" s="87"/>
      <c r="F2548" s="48"/>
    </row>
    <row r="2549" spans="1:6">
      <c r="A2549" s="26"/>
      <c r="B2549" s="22"/>
      <c r="D2549" s="88"/>
      <c r="E2549" s="87"/>
      <c r="F2549" s="48"/>
    </row>
    <row r="2550" spans="1:6">
      <c r="A2550" s="26"/>
      <c r="B2550" s="22"/>
      <c r="D2550" s="88"/>
      <c r="E2550" s="87"/>
      <c r="F2550" s="48"/>
    </row>
    <row r="2551" spans="1:6">
      <c r="A2551" s="26"/>
      <c r="B2551" s="22"/>
      <c r="D2551" s="88"/>
      <c r="E2551" s="87"/>
      <c r="F2551" s="48"/>
    </row>
    <row r="2552" spans="1:6">
      <c r="A2552" s="26"/>
      <c r="B2552" s="22"/>
      <c r="D2552" s="88"/>
      <c r="E2552" s="87"/>
      <c r="F2552" s="48"/>
    </row>
    <row r="2553" spans="1:6">
      <c r="A2553" s="26"/>
      <c r="B2553" s="22"/>
      <c r="D2553" s="88"/>
      <c r="E2553" s="87"/>
      <c r="F2553" s="48"/>
    </row>
    <row r="2554" spans="1:6">
      <c r="A2554" s="26"/>
      <c r="B2554" s="22"/>
      <c r="D2554" s="88"/>
      <c r="E2554" s="87"/>
      <c r="F2554" s="48"/>
    </row>
    <row r="2555" spans="1:6">
      <c r="A2555" s="26"/>
      <c r="B2555" s="22"/>
      <c r="D2555" s="88"/>
      <c r="E2555" s="87"/>
      <c r="F2555" s="48"/>
    </row>
    <row r="2556" spans="1:6">
      <c r="A2556" s="26"/>
      <c r="B2556" s="22"/>
      <c r="D2556" s="88"/>
      <c r="E2556" s="87"/>
      <c r="F2556" s="48"/>
    </row>
    <row r="2557" spans="1:6">
      <c r="A2557" s="26"/>
      <c r="B2557" s="22"/>
      <c r="D2557" s="88"/>
      <c r="E2557" s="87"/>
      <c r="F2557" s="48"/>
    </row>
    <row r="2558" spans="1:6">
      <c r="A2558" s="26"/>
      <c r="B2558" s="22"/>
      <c r="D2558" s="88"/>
      <c r="E2558" s="87"/>
      <c r="F2558" s="48"/>
    </row>
    <row r="2559" spans="1:6">
      <c r="A2559" s="26"/>
      <c r="B2559" s="22"/>
      <c r="D2559" s="88"/>
      <c r="E2559" s="87"/>
      <c r="F2559" s="48"/>
    </row>
    <row r="2560" spans="1:6">
      <c r="A2560" s="26"/>
      <c r="B2560" s="22"/>
      <c r="D2560" s="88"/>
      <c r="E2560" s="87"/>
      <c r="F2560" s="48"/>
    </row>
    <row r="2561" spans="1:6">
      <c r="A2561" s="26"/>
      <c r="B2561" s="22"/>
      <c r="D2561" s="88"/>
      <c r="E2561" s="87"/>
      <c r="F2561" s="48"/>
    </row>
    <row r="2562" spans="1:6">
      <c r="A2562" s="26"/>
      <c r="B2562" s="22"/>
      <c r="D2562" s="88"/>
      <c r="E2562" s="87"/>
      <c r="F2562" s="48"/>
    </row>
    <row r="2563" spans="1:6">
      <c r="A2563" s="26"/>
      <c r="B2563" s="22"/>
      <c r="D2563" s="88"/>
      <c r="E2563" s="87"/>
      <c r="F2563" s="48"/>
    </row>
    <row r="2564" spans="1:6">
      <c r="A2564" s="26"/>
      <c r="B2564" s="22"/>
      <c r="D2564" s="88"/>
      <c r="E2564" s="87"/>
      <c r="F2564" s="48"/>
    </row>
    <row r="2565" spans="1:6">
      <c r="A2565" s="26"/>
      <c r="B2565" s="22"/>
      <c r="D2565" s="88"/>
      <c r="E2565" s="87"/>
      <c r="F2565" s="48"/>
    </row>
    <row r="2566" spans="1:6">
      <c r="A2566" s="26"/>
      <c r="B2566" s="22"/>
      <c r="D2566" s="88"/>
      <c r="E2566" s="87"/>
      <c r="F2566" s="48"/>
    </row>
    <row r="2567" spans="1:6">
      <c r="A2567" s="26"/>
      <c r="B2567" s="22"/>
      <c r="D2567" s="88"/>
      <c r="E2567" s="87"/>
      <c r="F2567" s="48"/>
    </row>
    <row r="2568" spans="1:6">
      <c r="A2568" s="26"/>
      <c r="B2568" s="22"/>
      <c r="D2568" s="88"/>
      <c r="E2568" s="87"/>
      <c r="F2568" s="48"/>
    </row>
    <row r="2569" spans="1:6">
      <c r="A2569" s="26"/>
      <c r="B2569" s="22"/>
      <c r="D2569" s="88"/>
      <c r="E2569" s="87"/>
      <c r="F2569" s="48"/>
    </row>
    <row r="2570" spans="1:6">
      <c r="A2570" s="26"/>
      <c r="B2570" s="22"/>
      <c r="D2570" s="88"/>
      <c r="E2570" s="87"/>
      <c r="F2570" s="48"/>
    </row>
    <row r="2571" spans="1:6">
      <c r="A2571" s="26"/>
      <c r="B2571" s="22"/>
      <c r="D2571" s="88"/>
      <c r="E2571" s="87"/>
      <c r="F2571" s="48"/>
    </row>
    <row r="2572" spans="1:6">
      <c r="A2572" s="26"/>
      <c r="B2572" s="22"/>
      <c r="D2572" s="88"/>
      <c r="E2572" s="87"/>
      <c r="F2572" s="48"/>
    </row>
    <row r="2573" spans="1:6">
      <c r="A2573" s="26"/>
      <c r="B2573" s="22"/>
      <c r="D2573" s="88"/>
      <c r="E2573" s="87"/>
      <c r="F2573" s="48"/>
    </row>
    <row r="2574" spans="1:6">
      <c r="A2574" s="26"/>
      <c r="B2574" s="22"/>
      <c r="D2574" s="88"/>
      <c r="E2574" s="87"/>
      <c r="F2574" s="48"/>
    </row>
    <row r="2575" spans="1:6">
      <c r="A2575" s="26"/>
      <c r="B2575" s="22"/>
      <c r="D2575" s="88"/>
      <c r="E2575" s="87"/>
      <c r="F2575" s="48"/>
    </row>
    <row r="2576" spans="1:6">
      <c r="A2576" s="26"/>
      <c r="B2576" s="22"/>
      <c r="D2576" s="88"/>
      <c r="E2576" s="87"/>
      <c r="F2576" s="48"/>
    </row>
    <row r="2577" spans="1:6">
      <c r="A2577" s="26"/>
      <c r="B2577" s="22"/>
      <c r="D2577" s="88"/>
      <c r="E2577" s="87"/>
      <c r="F2577" s="48"/>
    </row>
    <row r="2578" spans="1:6">
      <c r="A2578" s="26"/>
      <c r="B2578" s="22"/>
      <c r="D2578" s="88"/>
      <c r="E2578" s="87"/>
      <c r="F2578" s="48"/>
    </row>
    <row r="2579" spans="1:6">
      <c r="A2579" s="26"/>
      <c r="B2579" s="22"/>
      <c r="D2579" s="88"/>
      <c r="E2579" s="87"/>
      <c r="F2579" s="48"/>
    </row>
    <row r="2580" spans="1:6">
      <c r="A2580" s="26"/>
      <c r="B2580" s="22"/>
      <c r="D2580" s="88"/>
      <c r="E2580" s="87"/>
      <c r="F2580" s="48"/>
    </row>
    <row r="2581" spans="1:6">
      <c r="A2581" s="26"/>
      <c r="B2581" s="22"/>
      <c r="D2581" s="88"/>
      <c r="E2581" s="87"/>
      <c r="F2581" s="48"/>
    </row>
    <row r="2582" spans="1:6">
      <c r="A2582" s="26"/>
      <c r="B2582" s="22"/>
      <c r="D2582" s="88"/>
      <c r="E2582" s="87"/>
      <c r="F2582" s="48"/>
    </row>
    <row r="2583" spans="1:6">
      <c r="A2583" s="26"/>
      <c r="B2583" s="22"/>
      <c r="D2583" s="88"/>
      <c r="E2583" s="87"/>
      <c r="F2583" s="48"/>
    </row>
    <row r="2584" spans="1:6">
      <c r="A2584" s="26"/>
      <c r="B2584" s="22"/>
      <c r="D2584" s="88"/>
      <c r="E2584" s="87"/>
      <c r="F2584" s="48"/>
    </row>
    <row r="2585" spans="1:6">
      <c r="A2585" s="26"/>
      <c r="B2585" s="22"/>
      <c r="D2585" s="88"/>
      <c r="E2585" s="87"/>
      <c r="F2585" s="48"/>
    </row>
    <row r="2586" spans="1:6">
      <c r="A2586" s="26"/>
      <c r="B2586" s="22"/>
      <c r="D2586" s="88"/>
      <c r="E2586" s="87"/>
      <c r="F2586" s="48"/>
    </row>
    <row r="2587" spans="1:6">
      <c r="A2587" s="26"/>
      <c r="B2587" s="22"/>
      <c r="D2587" s="88"/>
      <c r="E2587" s="87"/>
      <c r="F2587" s="48"/>
    </row>
    <row r="2588" spans="1:6">
      <c r="A2588" s="26"/>
      <c r="B2588" s="22"/>
      <c r="D2588" s="88"/>
      <c r="E2588" s="87"/>
      <c r="F2588" s="48"/>
    </row>
    <row r="2589" spans="1:6">
      <c r="A2589" s="26"/>
      <c r="B2589" s="22"/>
      <c r="D2589" s="88"/>
      <c r="E2589" s="87"/>
      <c r="F2589" s="48"/>
    </row>
    <row r="2590" spans="1:6">
      <c r="A2590" s="26"/>
      <c r="B2590" s="22"/>
      <c r="D2590" s="88"/>
      <c r="E2590" s="87"/>
      <c r="F2590" s="48"/>
    </row>
    <row r="2591" spans="1:6">
      <c r="A2591" s="26"/>
      <c r="B2591" s="22"/>
      <c r="D2591" s="88"/>
      <c r="E2591" s="87"/>
      <c r="F2591" s="48"/>
    </row>
    <row r="2592" spans="1:6">
      <c r="A2592" s="26"/>
      <c r="B2592" s="22"/>
      <c r="D2592" s="88"/>
      <c r="E2592" s="87"/>
      <c r="F2592" s="48"/>
    </row>
    <row r="2593" spans="1:6">
      <c r="A2593" s="26"/>
      <c r="B2593" s="22"/>
      <c r="D2593" s="88"/>
      <c r="E2593" s="87"/>
      <c r="F2593" s="48"/>
    </row>
    <row r="2594" spans="1:6">
      <c r="A2594" s="26"/>
      <c r="B2594" s="22"/>
      <c r="D2594" s="88"/>
      <c r="E2594" s="87"/>
      <c r="F2594" s="48"/>
    </row>
    <row r="2595" spans="1:6">
      <c r="A2595" s="26"/>
      <c r="B2595" s="22"/>
      <c r="D2595" s="88"/>
      <c r="E2595" s="87"/>
      <c r="F2595" s="48"/>
    </row>
    <row r="2596" spans="1:6">
      <c r="A2596" s="26"/>
      <c r="B2596" s="22"/>
      <c r="D2596" s="88"/>
      <c r="E2596" s="87"/>
      <c r="F2596" s="48"/>
    </row>
    <row r="2597" spans="1:6">
      <c r="A2597" s="26"/>
      <c r="B2597" s="22"/>
      <c r="D2597" s="88"/>
      <c r="E2597" s="87"/>
      <c r="F2597" s="48"/>
    </row>
    <row r="2598" spans="1:6">
      <c r="A2598" s="26"/>
      <c r="B2598" s="22"/>
      <c r="D2598" s="88"/>
      <c r="E2598" s="87"/>
      <c r="F2598" s="48"/>
    </row>
    <row r="2599" spans="1:6">
      <c r="A2599" s="26"/>
      <c r="B2599" s="22"/>
      <c r="D2599" s="88"/>
      <c r="E2599" s="87"/>
      <c r="F2599" s="48"/>
    </row>
    <row r="2600" spans="1:6">
      <c r="A2600" s="26"/>
      <c r="B2600" s="22"/>
      <c r="D2600" s="88"/>
      <c r="E2600" s="87"/>
      <c r="F2600" s="48"/>
    </row>
    <row r="2601" spans="1:6">
      <c r="A2601" s="26"/>
      <c r="B2601" s="22"/>
      <c r="D2601" s="88"/>
      <c r="E2601" s="87"/>
      <c r="F2601" s="48"/>
    </row>
    <row r="2602" spans="1:6">
      <c r="A2602" s="26"/>
      <c r="B2602" s="22"/>
      <c r="D2602" s="88"/>
      <c r="E2602" s="87"/>
      <c r="F2602" s="48"/>
    </row>
    <row r="2603" spans="1:6">
      <c r="A2603" s="26"/>
      <c r="B2603" s="22"/>
      <c r="D2603" s="88"/>
      <c r="E2603" s="87"/>
      <c r="F2603" s="48"/>
    </row>
    <row r="2604" spans="1:6">
      <c r="A2604" s="26"/>
      <c r="B2604" s="22"/>
      <c r="D2604" s="88"/>
      <c r="E2604" s="87"/>
      <c r="F2604" s="48"/>
    </row>
    <row r="2605" spans="1:6">
      <c r="A2605" s="26"/>
      <c r="B2605" s="22"/>
      <c r="D2605" s="88"/>
      <c r="E2605" s="87"/>
      <c r="F2605" s="48"/>
    </row>
    <row r="2606" spans="1:6">
      <c r="A2606" s="26"/>
      <c r="B2606" s="22"/>
      <c r="D2606" s="88"/>
      <c r="E2606" s="87"/>
      <c r="F2606" s="48"/>
    </row>
    <row r="2607" spans="1:6">
      <c r="A2607" s="26"/>
      <c r="B2607" s="22"/>
      <c r="D2607" s="88"/>
      <c r="E2607" s="87"/>
      <c r="F2607" s="48"/>
    </row>
    <row r="2608" spans="1:6">
      <c r="A2608" s="26"/>
      <c r="B2608" s="22"/>
      <c r="D2608" s="88"/>
      <c r="E2608" s="87"/>
      <c r="F2608" s="48"/>
    </row>
    <row r="2609" spans="1:6">
      <c r="A2609" s="26"/>
      <c r="B2609" s="22"/>
      <c r="D2609" s="88"/>
      <c r="E2609" s="87"/>
      <c r="F2609" s="48"/>
    </row>
    <row r="2610" spans="1:6">
      <c r="A2610" s="26"/>
      <c r="B2610" s="22"/>
      <c r="D2610" s="88"/>
      <c r="E2610" s="87"/>
      <c r="F2610" s="48"/>
    </row>
    <row r="2611" spans="1:6">
      <c r="A2611" s="26"/>
      <c r="B2611" s="22"/>
      <c r="D2611" s="88"/>
      <c r="E2611" s="87"/>
      <c r="F2611" s="48"/>
    </row>
    <row r="2612" spans="1:6">
      <c r="A2612" s="26"/>
      <c r="B2612" s="22"/>
      <c r="D2612" s="88"/>
      <c r="E2612" s="87"/>
      <c r="F2612" s="48"/>
    </row>
    <row r="2613" spans="1:6">
      <c r="A2613" s="26"/>
      <c r="B2613" s="22"/>
      <c r="D2613" s="88"/>
      <c r="E2613" s="87"/>
      <c r="F2613" s="48"/>
    </row>
    <row r="2614" spans="1:6">
      <c r="A2614" s="26"/>
      <c r="B2614" s="22"/>
      <c r="D2614" s="88"/>
      <c r="E2614" s="87"/>
      <c r="F2614" s="48"/>
    </row>
    <row r="2615" spans="1:6">
      <c r="A2615" s="26"/>
      <c r="B2615" s="22"/>
      <c r="D2615" s="88"/>
      <c r="E2615" s="87"/>
      <c r="F2615" s="48"/>
    </row>
    <row r="2616" spans="1:6">
      <c r="A2616" s="26"/>
      <c r="B2616" s="22"/>
      <c r="D2616" s="88"/>
      <c r="E2616" s="87"/>
      <c r="F2616" s="48"/>
    </row>
    <row r="2617" spans="1:6">
      <c r="A2617" s="26"/>
      <c r="B2617" s="22"/>
      <c r="D2617" s="88"/>
      <c r="E2617" s="87"/>
      <c r="F2617" s="48"/>
    </row>
    <row r="2618" spans="1:6">
      <c r="A2618" s="26"/>
      <c r="B2618" s="22"/>
      <c r="D2618" s="88"/>
      <c r="E2618" s="87"/>
      <c r="F2618" s="48"/>
    </row>
    <row r="2619" spans="1:6">
      <c r="A2619" s="26"/>
      <c r="B2619" s="22"/>
      <c r="D2619" s="88"/>
      <c r="E2619" s="87"/>
      <c r="F2619" s="48"/>
    </row>
    <row r="2620" spans="1:6">
      <c r="A2620" s="26"/>
      <c r="B2620" s="22"/>
      <c r="D2620" s="88"/>
      <c r="E2620" s="87"/>
      <c r="F2620" s="48"/>
    </row>
    <row r="2621" spans="1:6">
      <c r="A2621" s="26"/>
      <c r="B2621" s="22"/>
      <c r="D2621" s="88"/>
      <c r="E2621" s="87"/>
      <c r="F2621" s="48"/>
    </row>
    <row r="2622" spans="1:6">
      <c r="A2622" s="26"/>
      <c r="B2622" s="22"/>
      <c r="D2622" s="88"/>
      <c r="E2622" s="87"/>
      <c r="F2622" s="48"/>
    </row>
    <row r="2623" spans="1:6">
      <c r="A2623" s="26"/>
      <c r="B2623" s="22"/>
      <c r="D2623" s="88"/>
      <c r="E2623" s="87"/>
      <c r="F2623" s="48"/>
    </row>
    <row r="2624" spans="1:6">
      <c r="A2624" s="26"/>
      <c r="B2624" s="22"/>
      <c r="D2624" s="88"/>
      <c r="E2624" s="87"/>
      <c r="F2624" s="48"/>
    </row>
    <row r="2625" spans="1:6">
      <c r="A2625" s="26"/>
      <c r="B2625" s="22"/>
      <c r="D2625" s="88"/>
      <c r="E2625" s="87"/>
      <c r="F2625" s="48"/>
    </row>
    <row r="2626" spans="1:6">
      <c r="A2626" s="26"/>
      <c r="B2626" s="22"/>
      <c r="D2626" s="88"/>
      <c r="E2626" s="87"/>
      <c r="F2626" s="48"/>
    </row>
    <row r="2627" spans="1:6">
      <c r="A2627" s="26"/>
      <c r="B2627" s="22"/>
      <c r="D2627" s="88"/>
      <c r="E2627" s="87"/>
      <c r="F2627" s="48"/>
    </row>
    <row r="2628" spans="1:6">
      <c r="A2628" s="26"/>
      <c r="B2628" s="22"/>
      <c r="D2628" s="88"/>
      <c r="E2628" s="87"/>
      <c r="F2628" s="48"/>
    </row>
    <row r="2629" spans="1:6">
      <c r="A2629" s="26"/>
      <c r="B2629" s="22"/>
      <c r="D2629" s="88"/>
      <c r="E2629" s="87"/>
      <c r="F2629" s="48"/>
    </row>
    <row r="2630" spans="1:6">
      <c r="A2630" s="26"/>
      <c r="B2630" s="22"/>
      <c r="D2630" s="88"/>
      <c r="E2630" s="87"/>
      <c r="F2630" s="48"/>
    </row>
    <row r="2631" spans="1:6">
      <c r="A2631" s="26"/>
      <c r="B2631" s="22"/>
      <c r="D2631" s="88"/>
      <c r="E2631" s="87"/>
      <c r="F2631" s="48"/>
    </row>
    <row r="2632" spans="1:6">
      <c r="A2632" s="26"/>
      <c r="B2632" s="22"/>
      <c r="D2632" s="88"/>
      <c r="E2632" s="87"/>
      <c r="F2632" s="48"/>
    </row>
    <row r="2633" spans="1:6">
      <c r="A2633" s="26"/>
      <c r="B2633" s="22"/>
      <c r="D2633" s="88"/>
      <c r="E2633" s="87"/>
      <c r="F2633" s="48"/>
    </row>
    <row r="2634" spans="1:6">
      <c r="A2634" s="26"/>
      <c r="B2634" s="22"/>
      <c r="D2634" s="88"/>
      <c r="E2634" s="87"/>
      <c r="F2634" s="48"/>
    </row>
    <row r="2635" spans="1:6">
      <c r="A2635" s="26"/>
      <c r="B2635" s="22"/>
      <c r="D2635" s="88"/>
      <c r="E2635" s="87"/>
      <c r="F2635" s="48"/>
    </row>
    <row r="2636" spans="1:6">
      <c r="A2636" s="26"/>
      <c r="B2636" s="22"/>
      <c r="D2636" s="88"/>
      <c r="E2636" s="87"/>
      <c r="F2636" s="48"/>
    </row>
    <row r="2637" spans="1:6">
      <c r="A2637" s="26"/>
      <c r="B2637" s="22"/>
      <c r="D2637" s="88"/>
      <c r="E2637" s="87"/>
      <c r="F2637" s="48"/>
    </row>
    <row r="2638" spans="1:6">
      <c r="A2638" s="26"/>
      <c r="B2638" s="22"/>
      <c r="D2638" s="88"/>
      <c r="E2638" s="87"/>
      <c r="F2638" s="48"/>
    </row>
    <row r="2639" spans="1:6">
      <c r="A2639" s="26"/>
      <c r="B2639" s="22"/>
      <c r="D2639" s="88"/>
      <c r="E2639" s="87"/>
      <c r="F2639" s="48"/>
    </row>
    <row r="2640" spans="1:6">
      <c r="A2640" s="26"/>
      <c r="B2640" s="22"/>
      <c r="D2640" s="88"/>
      <c r="E2640" s="87"/>
      <c r="F2640" s="48"/>
    </row>
    <row r="2641" spans="1:6">
      <c r="A2641" s="26"/>
      <c r="B2641" s="22"/>
      <c r="D2641" s="88"/>
      <c r="E2641" s="87"/>
      <c r="F2641" s="48"/>
    </row>
    <row r="2642" spans="1:6">
      <c r="A2642" s="26"/>
      <c r="B2642" s="22"/>
      <c r="D2642" s="88"/>
      <c r="E2642" s="87"/>
      <c r="F2642" s="48"/>
    </row>
    <row r="2643" spans="1:6">
      <c r="A2643" s="26"/>
      <c r="B2643" s="22"/>
      <c r="D2643" s="88"/>
      <c r="E2643" s="87"/>
      <c r="F2643" s="48"/>
    </row>
    <row r="2644" spans="1:6">
      <c r="A2644" s="26"/>
      <c r="B2644" s="22"/>
      <c r="D2644" s="88"/>
      <c r="E2644" s="87"/>
      <c r="F2644" s="48"/>
    </row>
    <row r="2645" spans="1:6">
      <c r="A2645" s="26"/>
      <c r="B2645" s="22"/>
      <c r="D2645" s="88"/>
      <c r="E2645" s="87"/>
      <c r="F2645" s="48"/>
    </row>
    <row r="2646" spans="1:6">
      <c r="A2646" s="26"/>
      <c r="B2646" s="22"/>
      <c r="D2646" s="88"/>
      <c r="E2646" s="87"/>
      <c r="F2646" s="48"/>
    </row>
    <row r="2647" spans="1:6">
      <c r="A2647" s="26"/>
      <c r="B2647" s="22"/>
      <c r="D2647" s="88"/>
      <c r="E2647" s="87"/>
      <c r="F2647" s="48"/>
    </row>
    <row r="2648" spans="1:6">
      <c r="A2648" s="26"/>
      <c r="B2648" s="22"/>
      <c r="D2648" s="88"/>
      <c r="E2648" s="87"/>
      <c r="F2648" s="48"/>
    </row>
    <row r="2649" spans="1:6">
      <c r="A2649" s="26"/>
      <c r="B2649" s="22"/>
      <c r="D2649" s="88"/>
      <c r="E2649" s="87"/>
      <c r="F2649" s="48"/>
    </row>
    <row r="2650" spans="1:6">
      <c r="A2650" s="26"/>
      <c r="B2650" s="22"/>
      <c r="D2650" s="88"/>
      <c r="E2650" s="87"/>
      <c r="F2650" s="48"/>
    </row>
    <row r="2651" spans="1:6">
      <c r="A2651" s="26"/>
      <c r="B2651" s="22"/>
      <c r="D2651" s="88"/>
      <c r="E2651" s="87"/>
      <c r="F2651" s="48"/>
    </row>
    <row r="2652" spans="1:6">
      <c r="A2652" s="26"/>
      <c r="B2652" s="22"/>
      <c r="D2652" s="88"/>
      <c r="E2652" s="87"/>
      <c r="F2652" s="48"/>
    </row>
    <row r="2653" spans="1:6">
      <c r="A2653" s="26"/>
      <c r="B2653" s="22"/>
      <c r="D2653" s="88"/>
      <c r="E2653" s="87"/>
      <c r="F2653" s="48"/>
    </row>
    <row r="2654" spans="1:6">
      <c r="A2654" s="26"/>
      <c r="B2654" s="22"/>
      <c r="D2654" s="88"/>
      <c r="E2654" s="87"/>
      <c r="F2654" s="48"/>
    </row>
    <row r="2655" spans="1:6">
      <c r="A2655" s="26"/>
      <c r="B2655" s="22"/>
      <c r="D2655" s="88"/>
      <c r="E2655" s="87"/>
      <c r="F2655" s="48"/>
    </row>
    <row r="2656" spans="1:6">
      <c r="A2656" s="26"/>
      <c r="B2656" s="22"/>
      <c r="D2656" s="88"/>
      <c r="E2656" s="87"/>
      <c r="F2656" s="48"/>
    </row>
    <row r="2657" spans="1:6">
      <c r="A2657" s="26"/>
      <c r="B2657" s="22"/>
      <c r="D2657" s="88"/>
      <c r="E2657" s="87"/>
      <c r="F2657" s="48"/>
    </row>
    <row r="2658" spans="1:6">
      <c r="A2658" s="26"/>
      <c r="B2658" s="22"/>
      <c r="D2658" s="88"/>
      <c r="E2658" s="87"/>
      <c r="F2658" s="48"/>
    </row>
    <row r="2659" spans="1:6">
      <c r="A2659" s="26"/>
      <c r="B2659" s="22"/>
      <c r="D2659" s="88"/>
      <c r="E2659" s="87"/>
      <c r="F2659" s="48"/>
    </row>
    <row r="2660" spans="1:6">
      <c r="A2660" s="26"/>
      <c r="B2660" s="22"/>
      <c r="D2660" s="88"/>
      <c r="E2660" s="87"/>
      <c r="F2660" s="48"/>
    </row>
    <row r="2661" spans="1:6">
      <c r="A2661" s="26"/>
      <c r="B2661" s="22"/>
      <c r="D2661" s="88"/>
      <c r="E2661" s="87"/>
      <c r="F2661" s="48"/>
    </row>
    <row r="2662" spans="1:6">
      <c r="A2662" s="26"/>
      <c r="B2662" s="22"/>
      <c r="D2662" s="88"/>
      <c r="E2662" s="87"/>
      <c r="F2662" s="48"/>
    </row>
    <row r="2663" spans="1:6">
      <c r="A2663" s="26"/>
      <c r="B2663" s="22"/>
      <c r="D2663" s="88"/>
      <c r="E2663" s="87"/>
      <c r="F2663" s="48"/>
    </row>
    <row r="2664" spans="1:6">
      <c r="A2664" s="26"/>
      <c r="B2664" s="22"/>
      <c r="D2664" s="88"/>
      <c r="E2664" s="87"/>
      <c r="F2664" s="48"/>
    </row>
    <row r="2665" spans="1:6">
      <c r="A2665" s="26"/>
      <c r="B2665" s="22"/>
      <c r="D2665" s="88"/>
      <c r="E2665" s="87"/>
      <c r="F2665" s="48"/>
    </row>
    <row r="2666" spans="1:6">
      <c r="A2666" s="26"/>
      <c r="B2666" s="22"/>
      <c r="D2666" s="88"/>
      <c r="E2666" s="87"/>
      <c r="F2666" s="48"/>
    </row>
    <row r="2667" spans="1:6">
      <c r="A2667" s="26"/>
      <c r="B2667" s="22"/>
      <c r="D2667" s="88"/>
      <c r="E2667" s="87"/>
      <c r="F2667" s="48"/>
    </row>
    <row r="2668" spans="1:6">
      <c r="A2668" s="26"/>
      <c r="B2668" s="22"/>
      <c r="D2668" s="88"/>
      <c r="E2668" s="87"/>
      <c r="F2668" s="48"/>
    </row>
    <row r="2669" spans="1:6">
      <c r="A2669" s="26"/>
      <c r="B2669" s="22"/>
      <c r="D2669" s="88"/>
      <c r="E2669" s="87"/>
      <c r="F2669" s="48"/>
    </row>
    <row r="2670" spans="1:6">
      <c r="A2670" s="26"/>
      <c r="B2670" s="22"/>
      <c r="D2670" s="88"/>
      <c r="E2670" s="87"/>
      <c r="F2670" s="48"/>
    </row>
    <row r="2671" spans="1:6">
      <c r="A2671" s="26"/>
      <c r="B2671" s="22"/>
      <c r="D2671" s="88"/>
      <c r="E2671" s="87"/>
      <c r="F2671" s="48"/>
    </row>
    <row r="2672" spans="1:6">
      <c r="A2672" s="26"/>
      <c r="B2672" s="22"/>
      <c r="D2672" s="88"/>
      <c r="E2672" s="87"/>
      <c r="F2672" s="48"/>
    </row>
    <row r="2673" spans="1:6">
      <c r="A2673" s="26"/>
      <c r="B2673" s="22"/>
      <c r="D2673" s="88"/>
      <c r="E2673" s="87"/>
      <c r="F2673" s="48"/>
    </row>
    <row r="2674" spans="1:6">
      <c r="A2674" s="26"/>
      <c r="B2674" s="22"/>
      <c r="D2674" s="88"/>
      <c r="E2674" s="87"/>
      <c r="F2674" s="48"/>
    </row>
    <row r="2675" spans="1:6">
      <c r="A2675" s="26"/>
      <c r="B2675" s="22"/>
      <c r="D2675" s="88"/>
      <c r="E2675" s="87"/>
      <c r="F2675" s="48"/>
    </row>
    <row r="2676" spans="1:6">
      <c r="A2676" s="26"/>
      <c r="B2676" s="22"/>
      <c r="D2676" s="88"/>
      <c r="E2676" s="87"/>
      <c r="F2676" s="48"/>
    </row>
    <row r="2677" spans="1:6">
      <c r="A2677" s="26"/>
      <c r="B2677" s="22"/>
      <c r="D2677" s="88"/>
      <c r="E2677" s="87"/>
      <c r="F2677" s="48"/>
    </row>
    <row r="2678" spans="1:6">
      <c r="A2678" s="26"/>
      <c r="B2678" s="22"/>
      <c r="D2678" s="88"/>
      <c r="E2678" s="87"/>
      <c r="F2678" s="48"/>
    </row>
    <row r="2679" spans="1:6">
      <c r="A2679" s="26"/>
      <c r="B2679" s="22"/>
      <c r="D2679" s="88"/>
      <c r="E2679" s="87"/>
      <c r="F2679" s="48"/>
    </row>
    <row r="2680" spans="1:6">
      <c r="A2680" s="26"/>
      <c r="B2680" s="22"/>
      <c r="D2680" s="88"/>
      <c r="E2680" s="87"/>
      <c r="F2680" s="48"/>
    </row>
    <row r="2681" spans="1:6">
      <c r="A2681" s="26"/>
      <c r="B2681" s="22"/>
      <c r="D2681" s="88"/>
      <c r="E2681" s="87"/>
      <c r="F2681" s="48"/>
    </row>
    <row r="2682" spans="1:6">
      <c r="A2682" s="26"/>
      <c r="B2682" s="22"/>
      <c r="D2682" s="88"/>
      <c r="E2682" s="87"/>
      <c r="F2682" s="48"/>
    </row>
    <row r="2683" spans="1:6">
      <c r="A2683" s="26"/>
      <c r="B2683" s="22"/>
      <c r="D2683" s="88"/>
      <c r="E2683" s="87"/>
      <c r="F2683" s="48"/>
    </row>
    <row r="2684" spans="1:6">
      <c r="A2684" s="26"/>
      <c r="B2684" s="22"/>
      <c r="D2684" s="88"/>
      <c r="E2684" s="87"/>
      <c r="F2684" s="48"/>
    </row>
    <row r="2685" spans="1:6">
      <c r="A2685" s="26"/>
      <c r="B2685" s="22"/>
      <c r="D2685" s="88"/>
      <c r="E2685" s="87"/>
      <c r="F2685" s="48"/>
    </row>
    <row r="2686" spans="1:6">
      <c r="A2686" s="26"/>
      <c r="B2686" s="22"/>
      <c r="D2686" s="88"/>
      <c r="E2686" s="87"/>
      <c r="F2686" s="48"/>
    </row>
    <row r="2687" spans="1:6">
      <c r="A2687" s="26"/>
      <c r="B2687" s="22"/>
      <c r="D2687" s="88"/>
      <c r="E2687" s="87"/>
      <c r="F2687" s="48"/>
    </row>
    <row r="2688" spans="1:6">
      <c r="A2688" s="26"/>
      <c r="B2688" s="22"/>
      <c r="D2688" s="88"/>
      <c r="E2688" s="87"/>
      <c r="F2688" s="48"/>
    </row>
    <row r="2689" spans="1:6">
      <c r="A2689" s="26"/>
      <c r="B2689" s="22"/>
      <c r="D2689" s="88"/>
      <c r="E2689" s="87"/>
      <c r="F2689" s="48"/>
    </row>
    <row r="2690" spans="1:6">
      <c r="A2690" s="26"/>
      <c r="B2690" s="22"/>
      <c r="D2690" s="88"/>
      <c r="E2690" s="87"/>
      <c r="F2690" s="48"/>
    </row>
    <row r="2691" spans="1:6">
      <c r="A2691" s="26"/>
      <c r="B2691" s="22"/>
      <c r="D2691" s="88"/>
      <c r="E2691" s="87"/>
      <c r="F2691" s="48"/>
    </row>
    <row r="2692" spans="1:6">
      <c r="A2692" s="26"/>
      <c r="B2692" s="22"/>
      <c r="D2692" s="88"/>
      <c r="E2692" s="87"/>
      <c r="F2692" s="48"/>
    </row>
    <row r="2693" spans="1:6">
      <c r="A2693" s="26"/>
      <c r="B2693" s="22"/>
      <c r="D2693" s="88"/>
      <c r="E2693" s="87"/>
      <c r="F2693" s="48"/>
    </row>
    <row r="2694" spans="1:6">
      <c r="A2694" s="26"/>
      <c r="B2694" s="22"/>
      <c r="D2694" s="88"/>
      <c r="E2694" s="87"/>
      <c r="F2694" s="48"/>
    </row>
    <row r="2695" spans="1:6">
      <c r="A2695" s="26"/>
      <c r="B2695" s="22"/>
      <c r="D2695" s="88"/>
      <c r="E2695" s="87"/>
      <c r="F2695" s="48"/>
    </row>
    <row r="2696" spans="1:6">
      <c r="A2696" s="26"/>
      <c r="B2696" s="22"/>
      <c r="D2696" s="88"/>
      <c r="E2696" s="87"/>
      <c r="F2696" s="48"/>
    </row>
    <row r="2697" spans="1:6">
      <c r="A2697" s="26"/>
      <c r="B2697" s="22"/>
      <c r="D2697" s="88"/>
      <c r="E2697" s="87"/>
      <c r="F2697" s="48"/>
    </row>
    <row r="2698" spans="1:6">
      <c r="A2698" s="26"/>
      <c r="B2698" s="22"/>
      <c r="D2698" s="88"/>
      <c r="E2698" s="87"/>
      <c r="F2698" s="48"/>
    </row>
    <row r="2699" spans="1:6">
      <c r="A2699" s="26"/>
      <c r="B2699" s="22"/>
      <c r="D2699" s="88"/>
      <c r="E2699" s="87"/>
      <c r="F2699" s="48"/>
    </row>
    <row r="2700" spans="1:6">
      <c r="A2700" s="26"/>
      <c r="B2700" s="22"/>
      <c r="D2700" s="88"/>
      <c r="E2700" s="87"/>
      <c r="F2700" s="48"/>
    </row>
    <row r="2701" spans="1:6">
      <c r="A2701" s="26"/>
      <c r="B2701" s="22"/>
      <c r="D2701" s="88"/>
      <c r="E2701" s="87"/>
      <c r="F2701" s="48"/>
    </row>
    <row r="2702" spans="1:6">
      <c r="A2702" s="26"/>
      <c r="B2702" s="22"/>
      <c r="D2702" s="88"/>
      <c r="E2702" s="87"/>
      <c r="F2702" s="48"/>
    </row>
    <row r="2703" spans="1:6">
      <c r="A2703" s="26"/>
      <c r="B2703" s="22"/>
      <c r="D2703" s="88"/>
      <c r="E2703" s="87"/>
      <c r="F2703" s="48"/>
    </row>
    <row r="2704" spans="1:6">
      <c r="A2704" s="26"/>
      <c r="B2704" s="22"/>
      <c r="D2704" s="88"/>
      <c r="E2704" s="87"/>
      <c r="F2704" s="48"/>
    </row>
    <row r="2705" spans="1:6">
      <c r="A2705" s="26"/>
      <c r="B2705" s="22"/>
      <c r="D2705" s="88"/>
      <c r="E2705" s="87"/>
      <c r="F2705" s="48"/>
    </row>
    <row r="2706" spans="1:6">
      <c r="A2706" s="26"/>
      <c r="B2706" s="22"/>
      <c r="D2706" s="88"/>
      <c r="E2706" s="87"/>
      <c r="F2706" s="48"/>
    </row>
    <row r="2707" spans="1:6">
      <c r="A2707" s="26"/>
      <c r="B2707" s="22"/>
      <c r="D2707" s="88"/>
      <c r="E2707" s="87"/>
      <c r="F2707" s="48"/>
    </row>
    <row r="2708" spans="1:6">
      <c r="A2708" s="26"/>
      <c r="B2708" s="22"/>
      <c r="D2708" s="88"/>
      <c r="E2708" s="87"/>
      <c r="F2708" s="48"/>
    </row>
    <row r="2709" spans="1:6">
      <c r="A2709" s="26"/>
      <c r="B2709" s="22"/>
      <c r="D2709" s="88"/>
      <c r="E2709" s="87"/>
      <c r="F2709" s="48"/>
    </row>
    <row r="2710" spans="1:6">
      <c r="A2710" s="26"/>
      <c r="B2710" s="22"/>
      <c r="D2710" s="88"/>
      <c r="E2710" s="87"/>
      <c r="F2710" s="48"/>
    </row>
    <row r="2711" spans="1:6">
      <c r="A2711" s="26"/>
      <c r="B2711" s="22"/>
      <c r="D2711" s="88"/>
      <c r="E2711" s="87"/>
      <c r="F2711" s="48"/>
    </row>
    <row r="2712" spans="1:6">
      <c r="A2712" s="26"/>
      <c r="B2712" s="22"/>
      <c r="D2712" s="88"/>
      <c r="E2712" s="87"/>
      <c r="F2712" s="48"/>
    </row>
    <row r="2713" spans="1:6">
      <c r="A2713" s="26"/>
      <c r="B2713" s="22"/>
      <c r="D2713" s="88"/>
      <c r="E2713" s="87"/>
      <c r="F2713" s="48"/>
    </row>
    <row r="2714" spans="1:6">
      <c r="A2714" s="26"/>
      <c r="B2714" s="22"/>
      <c r="D2714" s="88"/>
      <c r="E2714" s="87"/>
      <c r="F2714" s="48"/>
    </row>
    <row r="2715" spans="1:6">
      <c r="A2715" s="26"/>
      <c r="B2715" s="22"/>
      <c r="D2715" s="88"/>
      <c r="E2715" s="87"/>
      <c r="F2715" s="48"/>
    </row>
    <row r="2716" spans="1:6">
      <c r="A2716" s="26"/>
      <c r="B2716" s="22"/>
      <c r="D2716" s="88"/>
      <c r="E2716" s="87"/>
      <c r="F2716" s="48"/>
    </row>
    <row r="2717" spans="1:6">
      <c r="A2717" s="26"/>
      <c r="B2717" s="22"/>
      <c r="D2717" s="88"/>
      <c r="E2717" s="87"/>
      <c r="F2717" s="48"/>
    </row>
    <row r="2718" spans="1:6">
      <c r="A2718" s="26"/>
      <c r="B2718" s="22"/>
      <c r="D2718" s="88"/>
      <c r="E2718" s="87"/>
      <c r="F2718" s="48"/>
    </row>
    <row r="2719" spans="1:6">
      <c r="A2719" s="26"/>
      <c r="B2719" s="22"/>
      <c r="D2719" s="88"/>
      <c r="E2719" s="87"/>
      <c r="F2719" s="48"/>
    </row>
    <row r="2720" spans="1:6">
      <c r="A2720" s="26"/>
      <c r="B2720" s="22"/>
      <c r="D2720" s="88"/>
      <c r="E2720" s="87"/>
      <c r="F2720" s="48"/>
    </row>
    <row r="2721" spans="1:6">
      <c r="A2721" s="26"/>
      <c r="B2721" s="22"/>
      <c r="D2721" s="88"/>
      <c r="E2721" s="87"/>
      <c r="F2721" s="48"/>
    </row>
    <row r="2722" spans="1:6">
      <c r="A2722" s="26"/>
      <c r="B2722" s="22"/>
      <c r="D2722" s="88"/>
      <c r="E2722" s="87"/>
      <c r="F2722" s="48"/>
    </row>
    <row r="2723" spans="1:6">
      <c r="A2723" s="26"/>
      <c r="B2723" s="22"/>
      <c r="D2723" s="88"/>
      <c r="E2723" s="87"/>
      <c r="F2723" s="48"/>
    </row>
    <row r="2724" spans="1:6">
      <c r="A2724" s="26"/>
      <c r="B2724" s="22"/>
      <c r="D2724" s="88"/>
      <c r="E2724" s="87"/>
      <c r="F2724" s="48"/>
    </row>
    <row r="2725" spans="1:6">
      <c r="A2725" s="26"/>
      <c r="B2725" s="22"/>
      <c r="D2725" s="88"/>
      <c r="E2725" s="87"/>
      <c r="F2725" s="48"/>
    </row>
    <row r="2726" spans="1:6">
      <c r="A2726" s="26"/>
      <c r="B2726" s="22"/>
      <c r="D2726" s="88"/>
      <c r="E2726" s="87"/>
      <c r="F2726" s="48"/>
    </row>
    <row r="2727" spans="1:6">
      <c r="A2727" s="26"/>
      <c r="B2727" s="22"/>
      <c r="D2727" s="88"/>
      <c r="E2727" s="87"/>
      <c r="F2727" s="48"/>
    </row>
    <row r="2728" spans="1:6">
      <c r="A2728" s="26"/>
      <c r="B2728" s="22"/>
      <c r="D2728" s="88"/>
      <c r="E2728" s="87"/>
      <c r="F2728" s="48"/>
    </row>
    <row r="2729" spans="1:6">
      <c r="A2729" s="26"/>
      <c r="B2729" s="22"/>
      <c r="D2729" s="88"/>
      <c r="E2729" s="87"/>
      <c r="F2729" s="48"/>
    </row>
    <row r="2730" spans="1:6">
      <c r="A2730" s="26"/>
      <c r="B2730" s="22"/>
      <c r="D2730" s="88"/>
      <c r="E2730" s="87"/>
      <c r="F2730" s="48"/>
    </row>
    <row r="2731" spans="1:6">
      <c r="A2731" s="26"/>
      <c r="B2731" s="22"/>
      <c r="D2731" s="88"/>
      <c r="E2731" s="87"/>
      <c r="F2731" s="48"/>
    </row>
    <row r="2732" spans="1:6">
      <c r="A2732" s="26"/>
      <c r="B2732" s="22"/>
      <c r="D2732" s="88"/>
      <c r="E2732" s="87"/>
      <c r="F2732" s="48"/>
    </row>
    <row r="2733" spans="1:6">
      <c r="A2733" s="26"/>
      <c r="B2733" s="22"/>
      <c r="D2733" s="88"/>
      <c r="E2733" s="87"/>
      <c r="F2733" s="48"/>
    </row>
    <row r="2734" spans="1:6">
      <c r="A2734" s="26"/>
      <c r="B2734" s="22"/>
      <c r="D2734" s="88"/>
      <c r="E2734" s="87"/>
      <c r="F2734" s="48"/>
    </row>
    <row r="2735" spans="1:6">
      <c r="A2735" s="26"/>
      <c r="B2735" s="22"/>
      <c r="D2735" s="88"/>
      <c r="E2735" s="87"/>
      <c r="F2735" s="48"/>
    </row>
    <row r="2736" spans="1:6">
      <c r="A2736" s="26"/>
      <c r="B2736" s="22"/>
      <c r="D2736" s="88"/>
      <c r="E2736" s="87"/>
      <c r="F2736" s="48"/>
    </row>
    <row r="2737" spans="1:6">
      <c r="A2737" s="26"/>
      <c r="B2737" s="22"/>
      <c r="D2737" s="88"/>
      <c r="E2737" s="87"/>
      <c r="F2737" s="48"/>
    </row>
    <row r="2738" spans="1:6">
      <c r="A2738" s="26"/>
      <c r="B2738" s="22"/>
      <c r="D2738" s="88"/>
      <c r="E2738" s="87"/>
      <c r="F2738" s="48"/>
    </row>
    <row r="2739" spans="1:6">
      <c r="A2739" s="26"/>
      <c r="B2739" s="22"/>
      <c r="D2739" s="88"/>
      <c r="E2739" s="87"/>
      <c r="F2739" s="48"/>
    </row>
    <row r="2740" spans="1:6">
      <c r="A2740" s="26"/>
      <c r="B2740" s="22"/>
      <c r="D2740" s="88"/>
      <c r="E2740" s="87"/>
      <c r="F2740" s="48"/>
    </row>
    <row r="2741" spans="1:6">
      <c r="A2741" s="26"/>
      <c r="B2741" s="22"/>
      <c r="D2741" s="88"/>
      <c r="E2741" s="87"/>
      <c r="F2741" s="48"/>
    </row>
    <row r="2742" spans="1:6">
      <c r="A2742" s="26"/>
      <c r="B2742" s="22"/>
      <c r="D2742" s="88"/>
      <c r="E2742" s="87"/>
      <c r="F2742" s="48"/>
    </row>
    <row r="2743" spans="1:6">
      <c r="A2743" s="26"/>
      <c r="B2743" s="22"/>
      <c r="D2743" s="88"/>
      <c r="E2743" s="87"/>
      <c r="F2743" s="48"/>
    </row>
    <row r="2744" spans="1:6">
      <c r="A2744" s="26"/>
      <c r="B2744" s="22"/>
      <c r="D2744" s="88"/>
      <c r="E2744" s="87"/>
      <c r="F2744" s="48"/>
    </row>
    <row r="2745" spans="1:6">
      <c r="A2745" s="26"/>
      <c r="B2745" s="22"/>
      <c r="D2745" s="88"/>
      <c r="E2745" s="87"/>
      <c r="F2745" s="48"/>
    </row>
    <row r="2746" spans="1:6">
      <c r="A2746" s="26"/>
      <c r="B2746" s="22"/>
      <c r="D2746" s="88"/>
      <c r="E2746" s="87"/>
      <c r="F2746" s="48"/>
    </row>
    <row r="2747" spans="1:6">
      <c r="A2747" s="26"/>
      <c r="B2747" s="22"/>
      <c r="D2747" s="88"/>
      <c r="E2747" s="87"/>
      <c r="F2747" s="48"/>
    </row>
    <row r="2748" spans="1:6">
      <c r="A2748" s="26"/>
      <c r="B2748" s="22"/>
      <c r="D2748" s="88"/>
      <c r="E2748" s="87"/>
      <c r="F2748" s="48"/>
    </row>
    <row r="2749" spans="1:6">
      <c r="A2749" s="26"/>
      <c r="B2749" s="22"/>
      <c r="D2749" s="88"/>
      <c r="E2749" s="87"/>
      <c r="F2749" s="48"/>
    </row>
    <row r="2750" spans="1:6">
      <c r="A2750" s="26"/>
      <c r="B2750" s="22"/>
      <c r="D2750" s="88"/>
      <c r="E2750" s="87"/>
      <c r="F2750" s="48"/>
    </row>
    <row r="2751" spans="1:6">
      <c r="A2751" s="26"/>
      <c r="B2751" s="22"/>
      <c r="D2751" s="88"/>
      <c r="E2751" s="87"/>
      <c r="F2751" s="48"/>
    </row>
    <row r="2752" spans="1:6">
      <c r="A2752" s="26"/>
      <c r="B2752" s="22"/>
      <c r="D2752" s="88"/>
      <c r="E2752" s="87"/>
      <c r="F2752" s="48"/>
    </row>
    <row r="2753" spans="1:6">
      <c r="A2753" s="26"/>
      <c r="B2753" s="22"/>
      <c r="D2753" s="88"/>
      <c r="E2753" s="87"/>
      <c r="F2753" s="48"/>
    </row>
    <row r="2754" spans="1:6">
      <c r="A2754" s="26"/>
      <c r="B2754" s="22"/>
      <c r="D2754" s="88"/>
      <c r="E2754" s="87"/>
      <c r="F2754" s="48"/>
    </row>
    <row r="2755" spans="1:6">
      <c r="A2755" s="26"/>
      <c r="B2755" s="22"/>
      <c r="D2755" s="88"/>
      <c r="E2755" s="87"/>
      <c r="F2755" s="48"/>
    </row>
    <row r="2756" spans="1:6">
      <c r="A2756" s="26"/>
      <c r="B2756" s="22"/>
      <c r="D2756" s="88"/>
      <c r="E2756" s="87"/>
      <c r="F2756" s="48"/>
    </row>
    <row r="2757" spans="1:6">
      <c r="A2757" s="26"/>
      <c r="B2757" s="22"/>
      <c r="D2757" s="88"/>
      <c r="E2757" s="87"/>
      <c r="F2757" s="48"/>
    </row>
    <row r="2758" spans="1:6">
      <c r="A2758" s="26"/>
      <c r="B2758" s="22"/>
      <c r="D2758" s="88"/>
      <c r="E2758" s="87"/>
      <c r="F2758" s="48"/>
    </row>
    <row r="2759" spans="1:6">
      <c r="A2759" s="26"/>
      <c r="B2759" s="22"/>
      <c r="D2759" s="88"/>
      <c r="E2759" s="87"/>
      <c r="F2759" s="48"/>
    </row>
    <row r="2760" spans="1:6">
      <c r="A2760" s="26"/>
      <c r="B2760" s="22"/>
      <c r="D2760" s="88"/>
      <c r="E2760" s="87"/>
      <c r="F2760" s="48"/>
    </row>
    <row r="2761" spans="1:6">
      <c r="A2761" s="26"/>
      <c r="B2761" s="22"/>
      <c r="D2761" s="88"/>
      <c r="E2761" s="87"/>
      <c r="F2761" s="48"/>
    </row>
    <row r="2762" spans="1:6">
      <c r="A2762" s="26"/>
      <c r="B2762" s="22"/>
      <c r="D2762" s="88"/>
      <c r="E2762" s="87"/>
      <c r="F2762" s="48"/>
    </row>
    <row r="2763" spans="1:6">
      <c r="A2763" s="26"/>
      <c r="B2763" s="22"/>
      <c r="D2763" s="88"/>
      <c r="E2763" s="87"/>
      <c r="F2763" s="48"/>
    </row>
    <row r="2764" spans="1:6">
      <c r="A2764" s="26"/>
      <c r="B2764" s="22"/>
      <c r="D2764" s="88"/>
      <c r="E2764" s="87"/>
      <c r="F2764" s="48"/>
    </row>
    <row r="2765" spans="1:6">
      <c r="A2765" s="26"/>
      <c r="B2765" s="22"/>
      <c r="D2765" s="88"/>
      <c r="E2765" s="87"/>
      <c r="F2765" s="48"/>
    </row>
    <row r="2766" spans="1:6">
      <c r="A2766" s="26"/>
      <c r="B2766" s="22"/>
      <c r="D2766" s="88"/>
      <c r="E2766" s="87"/>
      <c r="F2766" s="48"/>
    </row>
    <row r="2767" spans="1:6">
      <c r="A2767" s="26"/>
      <c r="B2767" s="22"/>
      <c r="D2767" s="88"/>
      <c r="E2767" s="87"/>
      <c r="F2767" s="48"/>
    </row>
    <row r="2768" spans="1:6">
      <c r="A2768" s="26"/>
      <c r="B2768" s="22"/>
      <c r="D2768" s="88"/>
      <c r="E2768" s="87"/>
      <c r="F2768" s="48"/>
    </row>
    <row r="2769" spans="1:6">
      <c r="A2769" s="26"/>
      <c r="B2769" s="22"/>
      <c r="D2769" s="88"/>
      <c r="E2769" s="87"/>
      <c r="F2769" s="48"/>
    </row>
    <row r="2770" spans="1:6">
      <c r="A2770" s="26"/>
      <c r="B2770" s="22"/>
      <c r="D2770" s="88"/>
      <c r="E2770" s="87"/>
      <c r="F2770" s="48"/>
    </row>
    <row r="2771" spans="1:6">
      <c r="A2771" s="26"/>
      <c r="B2771" s="22"/>
      <c r="D2771" s="88"/>
      <c r="E2771" s="87"/>
      <c r="F2771" s="48"/>
    </row>
    <row r="2772" spans="1:6">
      <c r="A2772" s="26"/>
      <c r="B2772" s="22"/>
      <c r="D2772" s="88"/>
      <c r="E2772" s="87"/>
      <c r="F2772" s="48"/>
    </row>
    <row r="2773" spans="1:6">
      <c r="A2773" s="26"/>
      <c r="B2773" s="22"/>
      <c r="D2773" s="88"/>
      <c r="E2773" s="87"/>
      <c r="F2773" s="48"/>
    </row>
    <row r="2774" spans="1:6">
      <c r="A2774" s="26"/>
      <c r="B2774" s="22"/>
      <c r="D2774" s="88"/>
      <c r="E2774" s="87"/>
      <c r="F2774" s="48"/>
    </row>
    <row r="2775" spans="1:6">
      <c r="A2775" s="26"/>
      <c r="B2775" s="22"/>
      <c r="D2775" s="88"/>
      <c r="E2775" s="87"/>
      <c r="F2775" s="48"/>
    </row>
  </sheetData>
  <pageMargins left="0.70866141732283472" right="0.70866141732283472" top="0.74803149606299213" bottom="0.74803149606299213" header="0.31496062992125984" footer="0.31496062992125984"/>
  <pageSetup paperSize="9" scale="95"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6261D-1501-409E-BD56-4C0FE1732977}">
  <sheetPr>
    <tabColor theme="3" tint="0.39997558519241921"/>
  </sheetPr>
  <dimension ref="A1:J2810"/>
  <sheetViews>
    <sheetView view="pageBreakPreview" topLeftCell="A107" zoomScaleNormal="100" zoomScaleSheetLayoutView="100" workbookViewId="0">
      <selection activeCell="F131" sqref="F131"/>
    </sheetView>
  </sheetViews>
  <sheetFormatPr defaultColWidth="9.28515625" defaultRowHeight="12.75"/>
  <cols>
    <col min="1" max="1" width="6.7109375" style="43" customWidth="1"/>
    <col min="2" max="2" width="50.28515625" style="86" customWidth="1"/>
    <col min="3" max="3" width="5.7109375" style="44" customWidth="1"/>
    <col min="4" max="4" width="8.7109375" style="85" customWidth="1"/>
    <col min="5" max="5" width="10.28515625" style="84" customWidth="1"/>
    <col min="6" max="6" width="10.42578125" style="21" customWidth="1"/>
    <col min="7" max="7" width="9.28515625" style="11" customWidth="1"/>
    <col min="8" max="8" width="9.28515625" style="11"/>
    <col min="9" max="9" width="8.28515625" style="11" customWidth="1"/>
    <col min="10" max="16384" width="9.28515625" style="11"/>
  </cols>
  <sheetData>
    <row r="1" spans="1:6" ht="26.45" customHeight="1">
      <c r="A1" s="31" t="s">
        <v>0</v>
      </c>
      <c r="B1" s="49" t="s">
        <v>1</v>
      </c>
      <c r="C1" s="89" t="s">
        <v>91</v>
      </c>
      <c r="D1" s="50" t="s">
        <v>2</v>
      </c>
      <c r="E1" s="50" t="s">
        <v>92</v>
      </c>
      <c r="F1" s="51" t="s">
        <v>93</v>
      </c>
    </row>
    <row r="2" spans="1:6">
      <c r="A2" s="32"/>
      <c r="B2" s="90"/>
      <c r="C2" s="91"/>
      <c r="D2" s="92"/>
      <c r="E2" s="93"/>
      <c r="F2" s="33"/>
    </row>
    <row r="3" spans="1:6" ht="32.25" customHeight="1">
      <c r="A3" s="34" t="s">
        <v>71</v>
      </c>
      <c r="B3" s="55" t="s">
        <v>339</v>
      </c>
      <c r="C3" s="18"/>
      <c r="D3" s="94"/>
      <c r="E3" s="95"/>
      <c r="F3" s="35"/>
    </row>
    <row r="4" spans="1:6" ht="51">
      <c r="A4" s="30"/>
      <c r="B4" s="157" t="s">
        <v>150</v>
      </c>
      <c r="C4" s="18"/>
      <c r="D4" s="94"/>
      <c r="E4" s="95"/>
      <c r="F4" s="35"/>
    </row>
    <row r="5" spans="1:6">
      <c r="A5" s="30"/>
      <c r="B5" s="157"/>
      <c r="C5" s="18"/>
      <c r="D5" s="94"/>
      <c r="E5" s="95"/>
      <c r="F5" s="35"/>
    </row>
    <row r="6" spans="1:6">
      <c r="A6" s="34" t="s">
        <v>47</v>
      </c>
      <c r="B6" s="58" t="s">
        <v>29</v>
      </c>
      <c r="C6" s="18"/>
      <c r="D6" s="73"/>
      <c r="E6" s="95"/>
      <c r="F6" s="35"/>
    </row>
    <row r="7" spans="1:6">
      <c r="A7" s="34"/>
      <c r="B7" s="58"/>
      <c r="C7" s="18"/>
      <c r="D7" s="73"/>
      <c r="E7" s="95"/>
      <c r="F7" s="35"/>
    </row>
    <row r="8" spans="1:6" ht="28.15" customHeight="1">
      <c r="A8" s="30" t="s">
        <v>57</v>
      </c>
      <c r="B8" s="60" t="s">
        <v>340</v>
      </c>
      <c r="C8" s="18" t="s">
        <v>4</v>
      </c>
      <c r="D8" s="73">
        <v>45</v>
      </c>
      <c r="E8" s="95"/>
      <c r="F8" s="35">
        <f>E8*D8</f>
        <v>0</v>
      </c>
    </row>
    <row r="9" spans="1:6">
      <c r="A9" s="30"/>
      <c r="B9" s="60"/>
      <c r="C9" s="18"/>
      <c r="D9" s="73"/>
      <c r="E9" s="95"/>
      <c r="F9" s="35"/>
    </row>
    <row r="10" spans="1:6" ht="84.2" customHeight="1">
      <c r="A10" s="30" t="s">
        <v>110</v>
      </c>
      <c r="B10" s="60" t="s">
        <v>151</v>
      </c>
      <c r="C10" s="18"/>
      <c r="D10" s="35"/>
      <c r="E10" s="96"/>
      <c r="F10" s="35"/>
    </row>
    <row r="11" spans="1:6">
      <c r="A11" s="30" t="s">
        <v>102</v>
      </c>
      <c r="B11" s="2" t="s">
        <v>9</v>
      </c>
      <c r="C11" s="10" t="s">
        <v>4</v>
      </c>
      <c r="D11" s="112">
        <v>2</v>
      </c>
      <c r="E11" s="3"/>
      <c r="F11" s="4">
        <f>E11*D11</f>
        <v>0</v>
      </c>
    </row>
    <row r="12" spans="1:6">
      <c r="A12" s="30" t="s">
        <v>104</v>
      </c>
      <c r="B12" s="2" t="s">
        <v>80</v>
      </c>
      <c r="C12" s="10" t="s">
        <v>4</v>
      </c>
      <c r="D12" s="112">
        <v>4</v>
      </c>
      <c r="E12" s="3"/>
      <c r="F12" s="4">
        <f>E12*D12</f>
        <v>0</v>
      </c>
    </row>
    <row r="13" spans="1:6">
      <c r="A13" s="30"/>
      <c r="B13" s="60"/>
      <c r="C13" s="18"/>
      <c r="D13" s="35"/>
      <c r="E13" s="96"/>
      <c r="F13" s="35"/>
    </row>
    <row r="14" spans="1:6" ht="51">
      <c r="A14" s="30" t="s">
        <v>182</v>
      </c>
      <c r="B14" s="60" t="s">
        <v>111</v>
      </c>
      <c r="C14" s="63" t="s">
        <v>4</v>
      </c>
      <c r="D14" s="73">
        <v>1</v>
      </c>
      <c r="E14" s="95"/>
      <c r="F14" s="35">
        <f>E14*D14</f>
        <v>0</v>
      </c>
    </row>
    <row r="15" spans="1:6">
      <c r="A15" s="30"/>
      <c r="B15" s="60"/>
      <c r="C15" s="63"/>
      <c r="D15" s="73"/>
      <c r="E15" s="95"/>
      <c r="F15" s="35"/>
    </row>
    <row r="16" spans="1:6" ht="16.149999999999999" customHeight="1" thickBot="1">
      <c r="A16" s="38"/>
      <c r="B16" s="65" t="s">
        <v>95</v>
      </c>
      <c r="C16" s="39"/>
      <c r="D16" s="40"/>
      <c r="E16" s="41"/>
      <c r="F16" s="41">
        <f>SUM(F8:F15)</f>
        <v>0</v>
      </c>
    </row>
    <row r="17" spans="1:10" ht="13.5" thickTop="1">
      <c r="A17" s="30"/>
      <c r="B17" s="60"/>
      <c r="C17" s="63"/>
      <c r="D17" s="73"/>
      <c r="E17" s="95"/>
      <c r="F17" s="35"/>
    </row>
    <row r="18" spans="1:10">
      <c r="A18" s="34" t="s">
        <v>48</v>
      </c>
      <c r="B18" s="106" t="s">
        <v>94</v>
      </c>
      <c r="C18" s="63"/>
      <c r="D18" s="73"/>
      <c r="E18" s="95"/>
      <c r="F18" s="35"/>
    </row>
    <row r="19" spans="1:10">
      <c r="A19" s="34"/>
      <c r="B19" s="106"/>
      <c r="C19" s="63"/>
      <c r="D19" s="73"/>
      <c r="E19" s="95"/>
      <c r="F19" s="35"/>
    </row>
    <row r="20" spans="1:10" ht="56.45" customHeight="1">
      <c r="A20" s="30" t="s">
        <v>57</v>
      </c>
      <c r="B20" s="126" t="s">
        <v>239</v>
      </c>
      <c r="C20" s="18" t="s">
        <v>5</v>
      </c>
      <c r="D20" s="35">
        <v>86</v>
      </c>
      <c r="E20" s="35"/>
      <c r="F20" s="35">
        <f>E20*D20</f>
        <v>0</v>
      </c>
    </row>
    <row r="21" spans="1:10">
      <c r="A21" s="34"/>
      <c r="B21" s="106"/>
      <c r="C21" s="63"/>
      <c r="D21" s="73"/>
      <c r="E21" s="95"/>
      <c r="F21" s="35"/>
    </row>
    <row r="22" spans="1:10" ht="149.44999999999999" customHeight="1">
      <c r="A22" s="30" t="s">
        <v>110</v>
      </c>
      <c r="B22" s="97" t="s">
        <v>751</v>
      </c>
      <c r="C22" s="63" t="s">
        <v>5</v>
      </c>
      <c r="D22" s="73">
        <v>759</v>
      </c>
      <c r="E22" s="95"/>
      <c r="F22" s="35">
        <f>E22*D22</f>
        <v>0</v>
      </c>
      <c r="J22" s="25"/>
    </row>
    <row r="23" spans="1:10">
      <c r="A23" s="30"/>
      <c r="B23" s="97"/>
      <c r="C23" s="18"/>
      <c r="D23" s="73"/>
      <c r="E23" s="95"/>
      <c r="F23" s="35"/>
      <c r="H23" s="113"/>
    </row>
    <row r="24" spans="1:10" ht="69.599999999999994" customHeight="1">
      <c r="A24" s="30" t="s">
        <v>182</v>
      </c>
      <c r="B24" s="97" t="s">
        <v>312</v>
      </c>
      <c r="C24" s="63" t="s">
        <v>5</v>
      </c>
      <c r="D24" s="19">
        <v>170</v>
      </c>
      <c r="E24" s="95"/>
      <c r="F24" s="35">
        <f>E24*D24</f>
        <v>0</v>
      </c>
    </row>
    <row r="25" spans="1:10">
      <c r="A25" s="30"/>
      <c r="B25" s="97"/>
      <c r="C25" s="18"/>
      <c r="D25" s="73"/>
      <c r="E25" s="95"/>
      <c r="F25" s="35"/>
      <c r="H25" s="113"/>
    </row>
    <row r="26" spans="1:10" ht="84.2" customHeight="1">
      <c r="A26" s="30" t="s">
        <v>71</v>
      </c>
      <c r="B26" s="97" t="s">
        <v>314</v>
      </c>
      <c r="C26" s="63" t="s">
        <v>5</v>
      </c>
      <c r="D26" s="19">
        <v>557</v>
      </c>
      <c r="E26" s="95"/>
      <c r="F26" s="35">
        <f>E26*D26</f>
        <v>0</v>
      </c>
      <c r="H26" s="113"/>
    </row>
    <row r="27" spans="1:10">
      <c r="A27" s="30"/>
      <c r="B27" s="97"/>
      <c r="C27" s="18"/>
      <c r="D27" s="73"/>
      <c r="E27" s="95"/>
      <c r="F27" s="35"/>
      <c r="H27" s="113"/>
    </row>
    <row r="28" spans="1:10" ht="69.599999999999994" customHeight="1">
      <c r="A28" s="30" t="s">
        <v>116</v>
      </c>
      <c r="B28" s="97" t="s">
        <v>315</v>
      </c>
      <c r="C28" s="18" t="s">
        <v>5</v>
      </c>
      <c r="D28" s="73">
        <v>150</v>
      </c>
      <c r="E28" s="95"/>
      <c r="F28" s="35">
        <f>E28*D28</f>
        <v>0</v>
      </c>
      <c r="H28" s="25"/>
    </row>
    <row r="29" spans="1:10">
      <c r="A29" s="30"/>
      <c r="B29" s="97"/>
      <c r="C29" s="18"/>
      <c r="D29" s="73"/>
      <c r="E29" s="95"/>
      <c r="F29" s="35"/>
    </row>
    <row r="30" spans="1:10" ht="25.5">
      <c r="A30" s="30" t="s">
        <v>183</v>
      </c>
      <c r="B30" s="60" t="s">
        <v>202</v>
      </c>
      <c r="C30" s="18" t="s">
        <v>6</v>
      </c>
      <c r="D30" s="73">
        <v>475</v>
      </c>
      <c r="E30" s="95"/>
      <c r="F30" s="35">
        <f>E30*D30</f>
        <v>0</v>
      </c>
    </row>
    <row r="31" spans="1:10">
      <c r="A31" s="30"/>
      <c r="B31" s="98"/>
      <c r="C31" s="18"/>
      <c r="D31" s="73"/>
      <c r="E31" s="95"/>
      <c r="F31" s="35"/>
    </row>
    <row r="32" spans="1:10" ht="42.6" customHeight="1">
      <c r="A32" s="30" t="s">
        <v>184</v>
      </c>
      <c r="B32" s="60" t="s">
        <v>316</v>
      </c>
      <c r="C32" s="18" t="s">
        <v>5</v>
      </c>
      <c r="D32" s="73">
        <v>19</v>
      </c>
      <c r="E32" s="95"/>
      <c r="F32" s="35">
        <f>D32*E32</f>
        <v>0</v>
      </c>
    </row>
    <row r="33" spans="1:10">
      <c r="A33" s="30"/>
      <c r="B33" s="60"/>
      <c r="C33" s="18"/>
      <c r="D33" s="73"/>
      <c r="E33" s="95"/>
      <c r="F33" s="35"/>
    </row>
    <row r="34" spans="1:10" ht="55.15" customHeight="1">
      <c r="A34" s="30" t="s">
        <v>185</v>
      </c>
      <c r="B34" s="60" t="s">
        <v>320</v>
      </c>
      <c r="C34" s="18" t="s">
        <v>5</v>
      </c>
      <c r="D34" s="73">
        <v>52</v>
      </c>
      <c r="E34" s="95"/>
      <c r="F34" s="35">
        <f>D34*E34</f>
        <v>0</v>
      </c>
    </row>
    <row r="35" spans="1:10">
      <c r="A35" s="30"/>
      <c r="B35" s="60"/>
      <c r="C35" s="18"/>
      <c r="D35" s="73"/>
      <c r="E35" s="95"/>
      <c r="F35" s="35"/>
    </row>
    <row r="36" spans="1:10" ht="54.75" customHeight="1">
      <c r="A36" s="30" t="s">
        <v>186</v>
      </c>
      <c r="B36" s="60" t="s">
        <v>321</v>
      </c>
      <c r="C36" s="18" t="s">
        <v>5</v>
      </c>
      <c r="D36" s="73">
        <v>5</v>
      </c>
      <c r="E36" s="95"/>
      <c r="F36" s="35">
        <f>D36*E36</f>
        <v>0</v>
      </c>
    </row>
    <row r="37" spans="1:10">
      <c r="A37" s="30"/>
      <c r="B37" s="60"/>
      <c r="C37" s="18"/>
      <c r="D37" s="73"/>
      <c r="E37" s="95"/>
      <c r="F37" s="35"/>
    </row>
    <row r="38" spans="1:10" ht="40.700000000000003" customHeight="1">
      <c r="A38" s="30" t="s">
        <v>187</v>
      </c>
      <c r="B38" s="60" t="s">
        <v>317</v>
      </c>
      <c r="C38" s="18" t="s">
        <v>5</v>
      </c>
      <c r="D38" s="19">
        <v>334</v>
      </c>
      <c r="E38" s="95"/>
      <c r="F38" s="35">
        <f>D38*E38</f>
        <v>0</v>
      </c>
    </row>
    <row r="39" spans="1:10" ht="14.65" customHeight="1">
      <c r="A39" s="30"/>
      <c r="B39" s="60"/>
      <c r="C39" s="18"/>
      <c r="D39" s="243"/>
      <c r="E39" s="95"/>
      <c r="F39" s="35"/>
    </row>
    <row r="40" spans="1:10" ht="25.15" customHeight="1">
      <c r="A40" s="30" t="s">
        <v>188</v>
      </c>
      <c r="B40" s="60" t="s">
        <v>318</v>
      </c>
      <c r="C40" s="18" t="s">
        <v>5</v>
      </c>
      <c r="D40" s="19">
        <v>19</v>
      </c>
      <c r="E40" s="95"/>
      <c r="F40" s="35">
        <f>D40*E40</f>
        <v>0</v>
      </c>
    </row>
    <row r="41" spans="1:10" ht="14.65" customHeight="1">
      <c r="A41" s="30"/>
      <c r="B41" s="60"/>
      <c r="C41" s="18"/>
      <c r="D41" s="243"/>
      <c r="E41" s="95"/>
      <c r="F41" s="35"/>
    </row>
    <row r="42" spans="1:10" ht="28.15" customHeight="1">
      <c r="A42" s="30" t="s">
        <v>189</v>
      </c>
      <c r="B42" s="60" t="s">
        <v>319</v>
      </c>
      <c r="C42" s="18" t="s">
        <v>5</v>
      </c>
      <c r="D42" s="19">
        <v>157</v>
      </c>
      <c r="E42" s="95"/>
      <c r="F42" s="35">
        <f>D42*E42</f>
        <v>0</v>
      </c>
    </row>
    <row r="43" spans="1:10">
      <c r="A43" s="30"/>
      <c r="B43" s="60"/>
      <c r="C43" s="18"/>
      <c r="D43" s="73"/>
      <c r="E43" s="95"/>
      <c r="F43" s="35"/>
    </row>
    <row r="44" spans="1:10" ht="82.9" customHeight="1">
      <c r="A44" s="30" t="s">
        <v>190</v>
      </c>
      <c r="B44" s="60" t="s">
        <v>301</v>
      </c>
      <c r="C44" s="18" t="s">
        <v>5</v>
      </c>
      <c r="D44" s="19">
        <v>334</v>
      </c>
      <c r="E44" s="96"/>
      <c r="F44" s="35">
        <f>D44*E44</f>
        <v>0</v>
      </c>
      <c r="G44" s="25"/>
      <c r="H44" s="25"/>
      <c r="J44" s="25"/>
    </row>
    <row r="45" spans="1:10">
      <c r="A45" s="30"/>
      <c r="B45" s="99"/>
      <c r="C45" s="18"/>
      <c r="D45" s="19"/>
      <c r="E45" s="95"/>
      <c r="F45" s="35"/>
    </row>
    <row r="46" spans="1:10" ht="54" customHeight="1">
      <c r="A46" s="30" t="s">
        <v>191</v>
      </c>
      <c r="B46" s="9" t="s">
        <v>322</v>
      </c>
      <c r="C46" s="18" t="s">
        <v>5</v>
      </c>
      <c r="D46" s="19">
        <v>140</v>
      </c>
      <c r="E46" s="96"/>
      <c r="F46" s="35">
        <f>D46*E46</f>
        <v>0</v>
      </c>
      <c r="H46" s="25"/>
      <c r="J46" s="25"/>
    </row>
    <row r="47" spans="1:10" ht="15" customHeight="1">
      <c r="A47" s="30"/>
      <c r="B47" s="9"/>
      <c r="C47" s="18"/>
      <c r="D47" s="19"/>
      <c r="E47" s="96"/>
      <c r="F47" s="35"/>
      <c r="H47" s="25"/>
      <c r="J47" s="25"/>
    </row>
    <row r="48" spans="1:10" ht="54.75" customHeight="1">
      <c r="A48" s="30" t="s">
        <v>192</v>
      </c>
      <c r="B48" s="9" t="s">
        <v>323</v>
      </c>
      <c r="C48" s="18" t="s">
        <v>5</v>
      </c>
      <c r="D48" s="19">
        <v>381</v>
      </c>
      <c r="E48" s="96"/>
      <c r="F48" s="35">
        <f>D48*E48</f>
        <v>0</v>
      </c>
      <c r="H48" s="25"/>
      <c r="J48" s="25"/>
    </row>
    <row r="49" spans="1:10">
      <c r="A49" s="30"/>
      <c r="B49" s="99"/>
      <c r="C49" s="18"/>
      <c r="D49" s="19"/>
      <c r="E49" s="95"/>
      <c r="F49" s="35"/>
    </row>
    <row r="50" spans="1:10" ht="40.700000000000003" customHeight="1">
      <c r="A50" s="30" t="s">
        <v>193</v>
      </c>
      <c r="B50" s="60" t="s">
        <v>112</v>
      </c>
      <c r="C50" s="18" t="s">
        <v>5</v>
      </c>
      <c r="D50" s="19">
        <v>550</v>
      </c>
      <c r="E50" s="95"/>
      <c r="F50" s="35">
        <f>E50*D50</f>
        <v>0</v>
      </c>
      <c r="G50" s="25"/>
      <c r="H50" s="113"/>
      <c r="I50" s="113"/>
      <c r="J50" s="25"/>
    </row>
    <row r="51" spans="1:10">
      <c r="A51" s="30"/>
      <c r="B51" s="60"/>
      <c r="C51" s="18"/>
      <c r="D51" s="73"/>
      <c r="E51" s="95"/>
      <c r="F51" s="35"/>
      <c r="G51" s="25"/>
      <c r="H51" s="113"/>
      <c r="I51" s="113"/>
      <c r="J51" s="25"/>
    </row>
    <row r="52" spans="1:10" ht="81.75" customHeight="1">
      <c r="A52" s="30" t="s">
        <v>194</v>
      </c>
      <c r="B52" s="60" t="s">
        <v>324</v>
      </c>
      <c r="C52" s="18" t="s">
        <v>20</v>
      </c>
      <c r="D52" s="19">
        <v>1</v>
      </c>
      <c r="E52" s="95"/>
      <c r="F52" s="35">
        <f>D52*E52</f>
        <v>0</v>
      </c>
      <c r="G52" s="25"/>
      <c r="H52" s="113"/>
      <c r="I52" s="113"/>
      <c r="J52" s="25"/>
    </row>
    <row r="53" spans="1:10">
      <c r="A53" s="30"/>
      <c r="B53" s="60"/>
      <c r="C53" s="18"/>
      <c r="D53" s="242"/>
      <c r="E53" s="95"/>
      <c r="F53" s="35"/>
      <c r="G53" s="25"/>
      <c r="H53" s="113"/>
      <c r="I53" s="113"/>
      <c r="J53" s="25"/>
    </row>
    <row r="54" spans="1:10" ht="55.15" customHeight="1">
      <c r="A54" s="30" t="s">
        <v>195</v>
      </c>
      <c r="B54" s="181" t="s">
        <v>240</v>
      </c>
      <c r="C54" s="18" t="s">
        <v>5</v>
      </c>
      <c r="D54" s="158">
        <v>79</v>
      </c>
      <c r="E54" s="19"/>
      <c r="F54" s="35">
        <f>E54*D54</f>
        <v>0</v>
      </c>
      <c r="G54" s="25"/>
      <c r="H54" s="113"/>
      <c r="I54" s="113"/>
      <c r="J54" s="25"/>
    </row>
    <row r="55" spans="1:10">
      <c r="A55" s="30"/>
      <c r="B55" s="60"/>
      <c r="C55" s="18"/>
      <c r="D55" s="242"/>
      <c r="E55" s="95"/>
      <c r="F55" s="35"/>
      <c r="G55" s="25"/>
      <c r="H55" s="113"/>
      <c r="I55" s="113"/>
      <c r="J55" s="25"/>
    </row>
    <row r="56" spans="1:10" ht="29.45" customHeight="1">
      <c r="A56" s="30" t="s">
        <v>196</v>
      </c>
      <c r="B56" s="9" t="s">
        <v>302</v>
      </c>
      <c r="C56" s="18" t="s">
        <v>6</v>
      </c>
      <c r="D56" s="35">
        <v>570</v>
      </c>
      <c r="E56" s="19"/>
      <c r="F56" s="35">
        <f>E56*D56</f>
        <v>0</v>
      </c>
      <c r="G56" s="25"/>
      <c r="H56" s="113"/>
      <c r="I56" s="113"/>
      <c r="J56" s="25"/>
    </row>
    <row r="57" spans="1:10">
      <c r="A57" s="30"/>
      <c r="B57" s="60"/>
      <c r="C57" s="18"/>
      <c r="D57" s="73"/>
      <c r="E57" s="95"/>
      <c r="F57" s="35"/>
      <c r="G57" s="25"/>
      <c r="H57" s="113"/>
      <c r="I57" s="113"/>
      <c r="J57" s="25"/>
    </row>
    <row r="58" spans="1:10" ht="53.45" customHeight="1">
      <c r="A58" s="30" t="s">
        <v>201</v>
      </c>
      <c r="B58" s="9" t="s">
        <v>569</v>
      </c>
      <c r="C58" s="18" t="s">
        <v>6</v>
      </c>
      <c r="D58" s="35">
        <v>600</v>
      </c>
      <c r="E58" s="19"/>
      <c r="F58" s="35">
        <f>D58*E58</f>
        <v>0</v>
      </c>
      <c r="G58" s="25"/>
      <c r="H58" s="113"/>
      <c r="I58" s="113"/>
      <c r="J58" s="25"/>
    </row>
    <row r="59" spans="1:10">
      <c r="A59" s="30"/>
      <c r="B59" s="60"/>
      <c r="C59" s="18"/>
      <c r="D59" s="73"/>
      <c r="E59" s="95"/>
      <c r="F59" s="35"/>
      <c r="G59" s="25"/>
      <c r="H59" s="113"/>
      <c r="I59" s="113"/>
      <c r="J59" s="25"/>
    </row>
    <row r="60" spans="1:10" ht="13.5" thickBot="1">
      <c r="A60" s="38"/>
      <c r="B60" s="65" t="s">
        <v>99</v>
      </c>
      <c r="C60" s="39"/>
      <c r="D60" s="40"/>
      <c r="E60" s="41"/>
      <c r="F60" s="41">
        <f>SUM(F20:F58)</f>
        <v>0</v>
      </c>
      <c r="G60" s="25"/>
      <c r="H60" s="113"/>
      <c r="I60" s="113"/>
      <c r="J60" s="25"/>
    </row>
    <row r="61" spans="1:10" ht="13.5" thickTop="1">
      <c r="A61" s="75"/>
      <c r="B61" s="76"/>
      <c r="C61" s="77"/>
      <c r="D61" s="78"/>
      <c r="E61" s="79"/>
      <c r="F61" s="79"/>
      <c r="G61" s="25"/>
      <c r="H61" s="113"/>
      <c r="I61" s="113"/>
      <c r="J61" s="25"/>
    </row>
    <row r="62" spans="1:10">
      <c r="A62" s="34" t="s">
        <v>49</v>
      </c>
      <c r="B62" s="106" t="s">
        <v>113</v>
      </c>
      <c r="C62" s="18"/>
      <c r="D62" s="73"/>
      <c r="E62" s="95"/>
      <c r="F62" s="35"/>
      <c r="G62" s="25"/>
      <c r="H62" s="113"/>
      <c r="I62" s="113"/>
      <c r="J62" s="25"/>
    </row>
    <row r="63" spans="1:10">
      <c r="A63" s="30"/>
      <c r="B63" s="60"/>
      <c r="C63" s="18"/>
      <c r="D63" s="73"/>
      <c r="E63" s="95"/>
      <c r="F63" s="35"/>
      <c r="H63" s="113"/>
      <c r="I63" s="113"/>
      <c r="J63" s="25"/>
    </row>
    <row r="64" spans="1:10" ht="57.6" customHeight="1">
      <c r="A64" s="30" t="s">
        <v>57</v>
      </c>
      <c r="B64" s="70" t="s">
        <v>579</v>
      </c>
      <c r="C64" s="18" t="s">
        <v>3</v>
      </c>
      <c r="D64" s="19">
        <v>52</v>
      </c>
      <c r="E64" s="95"/>
      <c r="F64" s="35">
        <f>D64*E64</f>
        <v>0</v>
      </c>
    </row>
    <row r="65" spans="1:10">
      <c r="A65" s="30"/>
      <c r="B65" s="70"/>
      <c r="C65" s="18"/>
      <c r="D65" s="73"/>
      <c r="E65" s="95"/>
      <c r="F65" s="35"/>
    </row>
    <row r="66" spans="1:10" ht="68.45" customHeight="1">
      <c r="A66" s="30" t="s">
        <v>110</v>
      </c>
      <c r="B66" s="70" t="s">
        <v>325</v>
      </c>
      <c r="C66" s="18" t="s">
        <v>3</v>
      </c>
      <c r="D66" s="73">
        <v>131</v>
      </c>
      <c r="E66" s="95"/>
      <c r="F66" s="35">
        <f>D66*E66</f>
        <v>0</v>
      </c>
      <c r="J66" s="25"/>
    </row>
    <row r="67" spans="1:10">
      <c r="A67" s="30"/>
      <c r="B67" s="70"/>
      <c r="C67" s="18"/>
      <c r="D67" s="73"/>
      <c r="E67" s="95"/>
      <c r="F67" s="35"/>
    </row>
    <row r="68" spans="1:10" ht="71.099999999999994" customHeight="1">
      <c r="A68" s="30" t="s">
        <v>182</v>
      </c>
      <c r="B68" s="70" t="s">
        <v>326</v>
      </c>
      <c r="C68" s="18" t="s">
        <v>3</v>
      </c>
      <c r="D68" s="73">
        <v>92</v>
      </c>
      <c r="E68" s="95"/>
      <c r="F68" s="35">
        <f>D68*E68</f>
        <v>0</v>
      </c>
      <c r="J68" s="25"/>
    </row>
    <row r="69" spans="1:10">
      <c r="A69" s="30"/>
      <c r="B69" s="70"/>
      <c r="C69" s="18"/>
      <c r="D69" s="73"/>
      <c r="E69" s="95"/>
      <c r="F69" s="35"/>
    </row>
    <row r="70" spans="1:10" ht="69.599999999999994" customHeight="1">
      <c r="A70" s="30" t="s">
        <v>71</v>
      </c>
      <c r="B70" s="70" t="s">
        <v>199</v>
      </c>
      <c r="C70" s="18" t="s">
        <v>3</v>
      </c>
      <c r="D70" s="73">
        <v>31</v>
      </c>
      <c r="E70" s="95"/>
      <c r="F70" s="35">
        <f>D70*E70</f>
        <v>0</v>
      </c>
      <c r="J70" s="25"/>
    </row>
    <row r="71" spans="1:10">
      <c r="A71" s="30"/>
      <c r="B71" s="70"/>
      <c r="C71" s="18"/>
      <c r="D71" s="73"/>
      <c r="E71" s="95"/>
      <c r="F71" s="35"/>
    </row>
    <row r="72" spans="1:10" ht="67.900000000000006" customHeight="1">
      <c r="A72" s="30" t="s">
        <v>116</v>
      </c>
      <c r="B72" s="70" t="s">
        <v>153</v>
      </c>
      <c r="C72" s="18" t="s">
        <v>3</v>
      </c>
      <c r="D72" s="73">
        <v>22</v>
      </c>
      <c r="E72" s="95"/>
      <c r="F72" s="35">
        <f>D72*E72</f>
        <v>0</v>
      </c>
      <c r="J72" s="25"/>
    </row>
    <row r="73" spans="1:10">
      <c r="A73" s="30"/>
      <c r="B73" s="70"/>
      <c r="C73" s="18"/>
      <c r="D73" s="73"/>
      <c r="E73" s="95"/>
      <c r="F73" s="35"/>
    </row>
    <row r="74" spans="1:10" ht="81.75" customHeight="1">
      <c r="A74" s="30" t="s">
        <v>183</v>
      </c>
      <c r="B74" s="70" t="s">
        <v>621</v>
      </c>
      <c r="C74" s="18" t="s">
        <v>3</v>
      </c>
      <c r="D74" s="73">
        <v>80</v>
      </c>
      <c r="E74" s="95"/>
      <c r="F74" s="35">
        <f>D74*E74</f>
        <v>0</v>
      </c>
      <c r="H74" s="25"/>
    </row>
    <row r="75" spans="1:10" ht="15.4" customHeight="1">
      <c r="A75" s="30"/>
      <c r="B75" s="70"/>
      <c r="C75" s="18"/>
      <c r="D75" s="73"/>
      <c r="E75" s="95"/>
      <c r="F75" s="35"/>
      <c r="H75" s="25"/>
    </row>
    <row r="76" spans="1:10" ht="67.900000000000006" customHeight="1">
      <c r="A76" s="30" t="s">
        <v>184</v>
      </c>
      <c r="B76" s="70" t="s">
        <v>450</v>
      </c>
      <c r="C76" s="18" t="s">
        <v>3</v>
      </c>
      <c r="D76" s="73">
        <v>3</v>
      </c>
      <c r="E76" s="95"/>
      <c r="F76" s="35">
        <f>D76*E76</f>
        <v>0</v>
      </c>
      <c r="H76" s="25"/>
      <c r="J76" s="25"/>
    </row>
    <row r="77" spans="1:10" ht="18.399999999999999" customHeight="1">
      <c r="A77" s="30"/>
      <c r="B77" s="70"/>
      <c r="C77" s="18"/>
      <c r="D77" s="73"/>
      <c r="E77" s="95"/>
      <c r="F77" s="35"/>
      <c r="H77" s="25"/>
    </row>
    <row r="78" spans="1:10" ht="82.15" customHeight="1">
      <c r="A78" s="30" t="s">
        <v>185</v>
      </c>
      <c r="B78" s="70" t="s">
        <v>328</v>
      </c>
      <c r="C78" s="18" t="s">
        <v>3</v>
      </c>
      <c r="D78" s="73">
        <v>164</v>
      </c>
      <c r="E78" s="95"/>
      <c r="F78" s="35">
        <f>D78*E78</f>
        <v>0</v>
      </c>
      <c r="H78" s="25"/>
      <c r="J78" s="25"/>
    </row>
    <row r="79" spans="1:10" ht="17.45" customHeight="1">
      <c r="A79" s="30"/>
      <c r="B79" s="70"/>
      <c r="C79" s="18"/>
      <c r="D79" s="73"/>
      <c r="E79" s="95"/>
      <c r="F79" s="35"/>
    </row>
    <row r="80" spans="1:10" ht="15.75" customHeight="1">
      <c r="A80" s="30" t="s">
        <v>186</v>
      </c>
      <c r="B80" s="70" t="s">
        <v>81</v>
      </c>
      <c r="C80" s="18"/>
      <c r="D80" s="73"/>
      <c r="E80" s="95"/>
      <c r="F80" s="35"/>
    </row>
    <row r="81" spans="1:6" ht="15.75" customHeight="1">
      <c r="A81" s="30" t="s">
        <v>100</v>
      </c>
      <c r="B81" s="70" t="s">
        <v>141</v>
      </c>
      <c r="C81" s="18" t="s">
        <v>4</v>
      </c>
      <c r="D81" s="73">
        <v>50</v>
      </c>
      <c r="E81" s="95"/>
      <c r="F81" s="35">
        <f>D81*E81</f>
        <v>0</v>
      </c>
    </row>
    <row r="82" spans="1:6">
      <c r="A82" s="30" t="s">
        <v>101</v>
      </c>
      <c r="B82" s="70" t="s">
        <v>139</v>
      </c>
      <c r="C82" s="18" t="s">
        <v>4</v>
      </c>
      <c r="D82" s="73">
        <v>50</v>
      </c>
      <c r="E82" s="95"/>
      <c r="F82" s="35">
        <f t="shared" ref="F82:F96" si="0">D82*E82</f>
        <v>0</v>
      </c>
    </row>
    <row r="83" spans="1:6">
      <c r="A83" s="30" t="s">
        <v>102</v>
      </c>
      <c r="B83" s="70" t="s">
        <v>210</v>
      </c>
      <c r="C83" s="18" t="s">
        <v>4</v>
      </c>
      <c r="D83" s="73">
        <v>2</v>
      </c>
      <c r="E83" s="95"/>
      <c r="F83" s="35">
        <f t="shared" si="0"/>
        <v>0</v>
      </c>
    </row>
    <row r="84" spans="1:6">
      <c r="A84" s="182" t="s">
        <v>103</v>
      </c>
      <c r="B84" s="244" t="s">
        <v>82</v>
      </c>
      <c r="C84" s="18" t="s">
        <v>4</v>
      </c>
      <c r="D84" s="73">
        <v>2</v>
      </c>
      <c r="E84" s="95"/>
      <c r="F84" s="35">
        <f t="shared" si="0"/>
        <v>0</v>
      </c>
    </row>
    <row r="85" spans="1:6">
      <c r="A85" s="30" t="s">
        <v>104</v>
      </c>
      <c r="B85" s="70" t="s">
        <v>154</v>
      </c>
      <c r="C85" s="18" t="s">
        <v>4</v>
      </c>
      <c r="D85" s="73">
        <v>2</v>
      </c>
      <c r="E85" s="95"/>
      <c r="F85" s="35">
        <f t="shared" si="0"/>
        <v>0</v>
      </c>
    </row>
    <row r="86" spans="1:6">
      <c r="A86" s="30" t="s">
        <v>105</v>
      </c>
      <c r="B86" s="70" t="s">
        <v>327</v>
      </c>
      <c r="C86" s="18" t="s">
        <v>4</v>
      </c>
      <c r="D86" s="73">
        <v>2</v>
      </c>
      <c r="E86" s="95"/>
      <c r="F86" s="35">
        <f t="shared" si="0"/>
        <v>0</v>
      </c>
    </row>
    <row r="87" spans="1:6">
      <c r="A87" s="30" t="s">
        <v>106</v>
      </c>
      <c r="B87" s="70" t="s">
        <v>304</v>
      </c>
      <c r="C87" s="18" t="s">
        <v>4</v>
      </c>
      <c r="D87" s="73">
        <v>8</v>
      </c>
      <c r="E87" s="95"/>
      <c r="F87" s="35">
        <f t="shared" si="0"/>
        <v>0</v>
      </c>
    </row>
    <row r="88" spans="1:6">
      <c r="A88" s="30" t="s">
        <v>428</v>
      </c>
      <c r="B88" s="244" t="s">
        <v>206</v>
      </c>
      <c r="C88" s="18" t="s">
        <v>4</v>
      </c>
      <c r="D88" s="73">
        <v>1</v>
      </c>
      <c r="E88" s="95"/>
      <c r="F88" s="35">
        <f t="shared" si="0"/>
        <v>0</v>
      </c>
    </row>
    <row r="89" spans="1:6">
      <c r="A89" s="30" t="s">
        <v>429</v>
      </c>
      <c r="B89" s="70" t="s">
        <v>208</v>
      </c>
      <c r="C89" s="18" t="s">
        <v>4</v>
      </c>
      <c r="D89" s="73">
        <v>2</v>
      </c>
      <c r="E89" s="95"/>
      <c r="F89" s="35">
        <f t="shared" si="0"/>
        <v>0</v>
      </c>
    </row>
    <row r="90" spans="1:6">
      <c r="A90" s="30" t="s">
        <v>430</v>
      </c>
      <c r="B90" s="70" t="s">
        <v>212</v>
      </c>
      <c r="C90" s="18" t="s">
        <v>4</v>
      </c>
      <c r="D90" s="73">
        <v>3</v>
      </c>
      <c r="E90" s="95"/>
      <c r="F90" s="35">
        <f t="shared" si="0"/>
        <v>0</v>
      </c>
    </row>
    <row r="91" spans="1:6">
      <c r="A91" s="30" t="s">
        <v>431</v>
      </c>
      <c r="B91" s="244" t="s">
        <v>207</v>
      </c>
      <c r="C91" s="18" t="s">
        <v>4</v>
      </c>
      <c r="D91" s="73">
        <v>1</v>
      </c>
      <c r="E91" s="95"/>
      <c r="F91" s="35">
        <f t="shared" si="0"/>
        <v>0</v>
      </c>
    </row>
    <row r="92" spans="1:6">
      <c r="A92" s="30" t="s">
        <v>432</v>
      </c>
      <c r="B92" s="70" t="s">
        <v>209</v>
      </c>
      <c r="C92" s="18" t="s">
        <v>4</v>
      </c>
      <c r="D92" s="73">
        <v>8</v>
      </c>
      <c r="E92" s="95"/>
      <c r="F92" s="35">
        <f t="shared" si="0"/>
        <v>0</v>
      </c>
    </row>
    <row r="93" spans="1:6">
      <c r="A93" s="30" t="s">
        <v>3</v>
      </c>
      <c r="B93" s="70" t="s">
        <v>211</v>
      </c>
      <c r="C93" s="18" t="s">
        <v>4</v>
      </c>
      <c r="D93" s="73">
        <v>7</v>
      </c>
      <c r="E93" s="95"/>
      <c r="F93" s="35">
        <f t="shared" si="0"/>
        <v>0</v>
      </c>
    </row>
    <row r="94" spans="1:6">
      <c r="A94" s="30" t="s">
        <v>437</v>
      </c>
      <c r="B94" s="244" t="s">
        <v>329</v>
      </c>
      <c r="C94" s="18" t="s">
        <v>4</v>
      </c>
      <c r="D94" s="73">
        <v>3</v>
      </c>
      <c r="E94" s="95"/>
      <c r="F94" s="35">
        <f t="shared" si="0"/>
        <v>0</v>
      </c>
    </row>
    <row r="95" spans="1:6">
      <c r="A95" s="30" t="s">
        <v>438</v>
      </c>
      <c r="B95" s="70" t="s">
        <v>330</v>
      </c>
      <c r="C95" s="18" t="s">
        <v>4</v>
      </c>
      <c r="D95" s="73">
        <v>12</v>
      </c>
      <c r="E95" s="95"/>
      <c r="F95" s="35">
        <f t="shared" si="0"/>
        <v>0</v>
      </c>
    </row>
    <row r="96" spans="1:6">
      <c r="A96" s="30" t="s">
        <v>439</v>
      </c>
      <c r="B96" s="70" t="s">
        <v>331</v>
      </c>
      <c r="C96" s="18" t="s">
        <v>4</v>
      </c>
      <c r="D96" s="73">
        <v>12</v>
      </c>
      <c r="E96" s="95"/>
      <c r="F96" s="35">
        <f t="shared" si="0"/>
        <v>0</v>
      </c>
    </row>
    <row r="97" spans="1:6">
      <c r="A97" s="30"/>
      <c r="B97" s="70"/>
      <c r="C97" s="18"/>
      <c r="D97" s="73"/>
      <c r="E97" s="95"/>
      <c r="F97" s="35"/>
    </row>
    <row r="98" spans="1:6" ht="82.15" customHeight="1">
      <c r="A98" s="30" t="s">
        <v>187</v>
      </c>
      <c r="B98" s="70" t="s">
        <v>332</v>
      </c>
      <c r="C98" s="100" t="s">
        <v>4</v>
      </c>
      <c r="D98" s="19">
        <v>6</v>
      </c>
      <c r="E98" s="101"/>
      <c r="F98" s="35">
        <f>D98*E98</f>
        <v>0</v>
      </c>
    </row>
    <row r="99" spans="1:6" ht="19.5" customHeight="1">
      <c r="A99" s="30"/>
      <c r="B99" s="70"/>
      <c r="C99" s="100"/>
      <c r="D99" s="19"/>
      <c r="E99" s="101"/>
      <c r="F99" s="35"/>
    </row>
    <row r="100" spans="1:6" ht="84.2" customHeight="1">
      <c r="A100" s="30" t="s">
        <v>188</v>
      </c>
      <c r="B100" s="70" t="s">
        <v>333</v>
      </c>
      <c r="C100" s="100" t="s">
        <v>4</v>
      </c>
      <c r="D100" s="19">
        <v>4</v>
      </c>
      <c r="E100" s="101"/>
      <c r="F100" s="35">
        <f>D100*E100</f>
        <v>0</v>
      </c>
    </row>
    <row r="101" spans="1:6" ht="17.649999999999999" customHeight="1">
      <c r="A101" s="30"/>
      <c r="B101" s="70"/>
      <c r="C101" s="100"/>
      <c r="D101" s="19"/>
      <c r="E101" s="101"/>
      <c r="F101" s="35"/>
    </row>
    <row r="102" spans="1:6" ht="109.15" customHeight="1">
      <c r="A102" s="30" t="s">
        <v>189</v>
      </c>
      <c r="B102" s="70" t="s">
        <v>336</v>
      </c>
      <c r="C102" s="100" t="s">
        <v>4</v>
      </c>
      <c r="D102" s="73">
        <v>1</v>
      </c>
      <c r="E102" s="101"/>
      <c r="F102" s="35">
        <f>D102*E102</f>
        <v>0</v>
      </c>
    </row>
    <row r="103" spans="1:6" ht="15.75" customHeight="1">
      <c r="A103" s="30"/>
      <c r="B103" s="70"/>
      <c r="C103" s="100"/>
      <c r="D103" s="73"/>
      <c r="E103" s="101"/>
      <c r="F103" s="35"/>
    </row>
    <row r="104" spans="1:6" ht="124.15" customHeight="1">
      <c r="A104" s="30" t="s">
        <v>190</v>
      </c>
      <c r="B104" s="70" t="s">
        <v>335</v>
      </c>
      <c r="C104" s="100" t="s">
        <v>4</v>
      </c>
      <c r="D104" s="73">
        <v>1</v>
      </c>
      <c r="E104" s="101"/>
      <c r="F104" s="35">
        <f>D104*E104</f>
        <v>0</v>
      </c>
    </row>
    <row r="105" spans="1:6" ht="15.75" customHeight="1">
      <c r="A105" s="30"/>
      <c r="B105" s="70"/>
      <c r="C105" s="100"/>
      <c r="D105" s="73"/>
      <c r="E105" s="101"/>
      <c r="F105" s="35"/>
    </row>
    <row r="106" spans="1:6" ht="96" customHeight="1">
      <c r="A106" s="30" t="s">
        <v>191</v>
      </c>
      <c r="B106" s="159" t="s">
        <v>219</v>
      </c>
      <c r="C106" s="18" t="s">
        <v>4</v>
      </c>
      <c r="D106" s="73">
        <v>9</v>
      </c>
      <c r="E106" s="95"/>
      <c r="F106" s="35">
        <f>D106*E106</f>
        <v>0</v>
      </c>
    </row>
    <row r="107" spans="1:6" ht="13.7" customHeight="1">
      <c r="A107" s="30"/>
      <c r="B107" s="159"/>
      <c r="C107" s="18"/>
      <c r="D107" s="73"/>
      <c r="E107" s="95"/>
      <c r="F107" s="35"/>
    </row>
    <row r="108" spans="1:6" ht="28.9" customHeight="1">
      <c r="A108" s="30" t="s">
        <v>192</v>
      </c>
      <c r="B108" s="97" t="s">
        <v>334</v>
      </c>
      <c r="C108" s="18" t="s">
        <v>4</v>
      </c>
      <c r="D108" s="73">
        <v>3</v>
      </c>
      <c r="E108" s="95"/>
      <c r="F108" s="35">
        <f>D108*E108</f>
        <v>0</v>
      </c>
    </row>
    <row r="109" spans="1:6" ht="16.5" customHeight="1">
      <c r="A109" s="30"/>
      <c r="B109" s="97"/>
      <c r="C109" s="18"/>
      <c r="D109" s="73"/>
      <c r="E109" s="95"/>
      <c r="F109" s="35"/>
    </row>
    <row r="110" spans="1:6" ht="67.900000000000006" customHeight="1">
      <c r="A110" s="30" t="s">
        <v>193</v>
      </c>
      <c r="B110" s="97" t="s">
        <v>233</v>
      </c>
      <c r="C110" s="18" t="s">
        <v>4</v>
      </c>
      <c r="D110" s="73">
        <v>12</v>
      </c>
      <c r="E110" s="95"/>
      <c r="F110" s="35">
        <f>D110*E110</f>
        <v>0</v>
      </c>
    </row>
    <row r="111" spans="1:6" ht="14.25" customHeight="1">
      <c r="A111" s="30"/>
      <c r="B111" s="97"/>
      <c r="C111" s="18"/>
      <c r="D111" s="73"/>
      <c r="E111" s="95"/>
      <c r="F111" s="35"/>
    </row>
    <row r="112" spans="1:6" ht="82.15" customHeight="1">
      <c r="A112" s="30" t="s">
        <v>194</v>
      </c>
      <c r="B112" s="97" t="s">
        <v>615</v>
      </c>
      <c r="C112" s="18" t="s">
        <v>4</v>
      </c>
      <c r="D112" s="73">
        <v>10</v>
      </c>
      <c r="E112" s="95"/>
      <c r="F112" s="35">
        <f>D112*E112</f>
        <v>0</v>
      </c>
    </row>
    <row r="113" spans="1:6" ht="14.25" customHeight="1">
      <c r="A113" s="30"/>
      <c r="B113" s="97"/>
      <c r="C113" s="18"/>
      <c r="D113" s="73"/>
      <c r="E113" s="95"/>
      <c r="F113" s="35"/>
    </row>
    <row r="114" spans="1:6" ht="27.75" customHeight="1">
      <c r="A114" s="30" t="s">
        <v>195</v>
      </c>
      <c r="B114" s="60" t="s">
        <v>25</v>
      </c>
      <c r="C114" s="18" t="s">
        <v>3</v>
      </c>
      <c r="D114" s="73">
        <v>572</v>
      </c>
      <c r="E114" s="95"/>
      <c r="F114" s="35">
        <f>D114*E114</f>
        <v>0</v>
      </c>
    </row>
    <row r="115" spans="1:6" ht="17.649999999999999" customHeight="1">
      <c r="A115" s="30"/>
      <c r="B115" s="60"/>
      <c r="C115" s="18"/>
      <c r="D115" s="73"/>
      <c r="E115" s="95"/>
      <c r="F115" s="35"/>
    </row>
    <row r="116" spans="1:6" ht="13.5" thickBot="1">
      <c r="A116" s="38"/>
      <c r="B116" s="65" t="s">
        <v>114</v>
      </c>
      <c r="C116" s="39"/>
      <c r="D116" s="40"/>
      <c r="E116" s="41"/>
      <c r="F116" s="41">
        <f>SUM(F64:F114)</f>
        <v>0</v>
      </c>
    </row>
    <row r="117" spans="1:6" ht="13.5" thickTop="1">
      <c r="A117" s="30"/>
      <c r="B117" s="60"/>
      <c r="C117" s="18"/>
      <c r="D117" s="73"/>
      <c r="E117" s="95"/>
      <c r="F117" s="35"/>
    </row>
    <row r="118" spans="1:6">
      <c r="A118" s="34" t="s">
        <v>56</v>
      </c>
      <c r="B118" s="106" t="s">
        <v>30</v>
      </c>
      <c r="C118" s="18"/>
      <c r="D118" s="73"/>
      <c r="E118" s="95"/>
      <c r="F118" s="35"/>
    </row>
    <row r="119" spans="1:6">
      <c r="A119" s="30"/>
      <c r="B119" s="60"/>
      <c r="C119" s="18"/>
      <c r="D119" s="73"/>
      <c r="E119" s="102"/>
      <c r="F119" s="83"/>
    </row>
    <row r="120" spans="1:6">
      <c r="A120" s="30" t="s">
        <v>57</v>
      </c>
      <c r="B120" s="60" t="s">
        <v>118</v>
      </c>
      <c r="C120" s="18" t="s">
        <v>3</v>
      </c>
      <c r="D120" s="73">
        <v>572</v>
      </c>
      <c r="E120" s="95"/>
      <c r="F120" s="35">
        <f>D120*E120</f>
        <v>0</v>
      </c>
    </row>
    <row r="121" spans="1:6">
      <c r="A121" s="30"/>
      <c r="B121" s="60"/>
      <c r="C121" s="18"/>
      <c r="D121" s="73"/>
      <c r="E121" s="102"/>
      <c r="F121" s="83"/>
    </row>
    <row r="122" spans="1:6">
      <c r="A122" s="30" t="s">
        <v>110</v>
      </c>
      <c r="B122" s="60" t="s">
        <v>115</v>
      </c>
      <c r="C122" s="18" t="s">
        <v>4</v>
      </c>
      <c r="D122" s="73">
        <v>13</v>
      </c>
      <c r="E122" s="95"/>
      <c r="F122" s="35">
        <f>D122*E122</f>
        <v>0</v>
      </c>
    </row>
    <row r="123" spans="1:6">
      <c r="A123" s="30"/>
      <c r="B123" s="60"/>
      <c r="C123" s="18"/>
      <c r="D123" s="73"/>
      <c r="E123" s="102"/>
      <c r="F123" s="83"/>
    </row>
    <row r="124" spans="1:6">
      <c r="A124" s="30" t="s">
        <v>182</v>
      </c>
      <c r="B124" s="60" t="s">
        <v>307</v>
      </c>
      <c r="C124" s="18" t="s">
        <v>3</v>
      </c>
      <c r="D124" s="73">
        <v>572</v>
      </c>
      <c r="E124" s="95"/>
      <c r="F124" s="35">
        <f>D124*E124</f>
        <v>0</v>
      </c>
    </row>
    <row r="125" spans="1:6">
      <c r="A125" s="30"/>
      <c r="B125" s="60"/>
      <c r="C125" s="18"/>
      <c r="D125" s="73"/>
      <c r="E125" s="102"/>
      <c r="F125" s="83"/>
    </row>
    <row r="126" spans="1:6">
      <c r="A126" s="30" t="s">
        <v>71</v>
      </c>
      <c r="B126" s="60" t="s">
        <v>750</v>
      </c>
      <c r="C126" s="72" t="s">
        <v>26</v>
      </c>
      <c r="D126" s="73">
        <v>20</v>
      </c>
      <c r="E126" s="95"/>
      <c r="F126" s="35">
        <f>E126*D126</f>
        <v>0</v>
      </c>
    </row>
    <row r="127" spans="1:6">
      <c r="A127" s="107"/>
      <c r="B127" s="108"/>
      <c r="C127" s="103"/>
      <c r="D127" s="109"/>
      <c r="E127" s="105"/>
      <c r="F127" s="104"/>
    </row>
    <row r="128" spans="1:6" ht="13.5" thickBot="1">
      <c r="A128" s="38"/>
      <c r="B128" s="65" t="s">
        <v>109</v>
      </c>
      <c r="C128" s="39"/>
      <c r="D128" s="40"/>
      <c r="E128" s="41"/>
      <c r="F128" s="41">
        <f>SUM(F120:F127)</f>
        <v>0</v>
      </c>
    </row>
    <row r="129" spans="1:6" ht="14.25" customHeight="1" thickTop="1">
      <c r="A129" s="75"/>
      <c r="B129" s="76"/>
      <c r="C129" s="77"/>
      <c r="D129" s="78"/>
      <c r="E129" s="79"/>
      <c r="F129" s="79"/>
    </row>
    <row r="130" spans="1:6" ht="39" thickBot="1">
      <c r="A130" s="110">
        <v>4</v>
      </c>
      <c r="B130" s="82" t="s">
        <v>420</v>
      </c>
      <c r="C130" s="39"/>
      <c r="D130" s="81"/>
      <c r="E130" s="81"/>
      <c r="F130" s="41">
        <f>F128+F116+F60+F16</f>
        <v>0</v>
      </c>
    </row>
    <row r="131" spans="1:6" ht="13.5" thickTop="1">
      <c r="B131" s="45"/>
    </row>
    <row r="132" spans="1:6">
      <c r="B132" s="45"/>
    </row>
    <row r="133" spans="1:6">
      <c r="B133" s="45"/>
    </row>
    <row r="134" spans="1:6">
      <c r="B134" s="45"/>
    </row>
    <row r="135" spans="1:6">
      <c r="B135" s="45"/>
    </row>
    <row r="136" spans="1:6">
      <c r="B136" s="45"/>
    </row>
    <row r="137" spans="1:6">
      <c r="B137" s="45"/>
    </row>
    <row r="138" spans="1:6">
      <c r="B138" s="45"/>
    </row>
    <row r="139" spans="1:6">
      <c r="B139" s="45"/>
    </row>
    <row r="140" spans="1:6">
      <c r="B140" s="45"/>
    </row>
    <row r="141" spans="1:6">
      <c r="B141" s="45"/>
    </row>
    <row r="142" spans="1:6">
      <c r="B142" s="45"/>
    </row>
    <row r="143" spans="1:6">
      <c r="B143" s="45"/>
    </row>
    <row r="144" spans="1:6">
      <c r="B144" s="45"/>
    </row>
    <row r="145" spans="2:2">
      <c r="B145" s="45"/>
    </row>
    <row r="146" spans="2:2">
      <c r="B146" s="45"/>
    </row>
    <row r="147" spans="2:2">
      <c r="B147" s="45"/>
    </row>
    <row r="148" spans="2:2">
      <c r="B148" s="45"/>
    </row>
    <row r="149" spans="2:2">
      <c r="B149" s="45"/>
    </row>
    <row r="150" spans="2:2">
      <c r="B150" s="45"/>
    </row>
    <row r="151" spans="2:2">
      <c r="B151" s="45"/>
    </row>
    <row r="152" spans="2:2">
      <c r="B152" s="45"/>
    </row>
    <row r="153" spans="2:2">
      <c r="B153" s="45"/>
    </row>
    <row r="154" spans="2:2">
      <c r="B154" s="45"/>
    </row>
    <row r="155" spans="2:2">
      <c r="B155" s="45"/>
    </row>
    <row r="156" spans="2:2">
      <c r="B156" s="45"/>
    </row>
    <row r="157" spans="2:2">
      <c r="B157" s="45"/>
    </row>
    <row r="158" spans="2:2">
      <c r="B158" s="45"/>
    </row>
    <row r="159" spans="2:2">
      <c r="B159" s="45"/>
    </row>
    <row r="160" spans="2:2">
      <c r="B160" s="45"/>
    </row>
    <row r="161" spans="2:2">
      <c r="B161" s="45"/>
    </row>
    <row r="162" spans="2:2">
      <c r="B162" s="45"/>
    </row>
    <row r="163" spans="2:2">
      <c r="B163" s="45"/>
    </row>
    <row r="164" spans="2:2">
      <c r="B164" s="45"/>
    </row>
    <row r="165" spans="2:2">
      <c r="B165" s="45"/>
    </row>
    <row r="166" spans="2:2">
      <c r="B166" s="45"/>
    </row>
    <row r="167" spans="2:2">
      <c r="B167" s="45"/>
    </row>
    <row r="168" spans="2:2">
      <c r="B168" s="45"/>
    </row>
    <row r="169" spans="2:2">
      <c r="B169" s="45"/>
    </row>
    <row r="170" spans="2:2">
      <c r="B170" s="45"/>
    </row>
    <row r="171" spans="2:2">
      <c r="B171" s="45"/>
    </row>
    <row r="172" spans="2:2">
      <c r="B172" s="45"/>
    </row>
    <row r="173" spans="2:2">
      <c r="B173" s="45"/>
    </row>
    <row r="174" spans="2:2">
      <c r="B174" s="45"/>
    </row>
    <row r="175" spans="2:2">
      <c r="B175" s="45"/>
    </row>
    <row r="176" spans="2:2">
      <c r="B176" s="45"/>
    </row>
    <row r="177" spans="2:2">
      <c r="B177" s="45"/>
    </row>
    <row r="178" spans="2:2">
      <c r="B178" s="45"/>
    </row>
    <row r="179" spans="2:2">
      <c r="B179" s="45"/>
    </row>
    <row r="180" spans="2:2">
      <c r="B180" s="45"/>
    </row>
    <row r="181" spans="2:2">
      <c r="B181" s="45"/>
    </row>
    <row r="182" spans="2:2">
      <c r="B182" s="45"/>
    </row>
    <row r="183" spans="2:2">
      <c r="B183" s="45"/>
    </row>
    <row r="184" spans="2:2">
      <c r="B184" s="45"/>
    </row>
    <row r="185" spans="2:2">
      <c r="B185" s="45"/>
    </row>
    <row r="186" spans="2:2">
      <c r="B186" s="45"/>
    </row>
    <row r="187" spans="2:2">
      <c r="B187" s="45"/>
    </row>
    <row r="188" spans="2:2">
      <c r="B188" s="45"/>
    </row>
    <row r="189" spans="2:2">
      <c r="B189" s="45"/>
    </row>
    <row r="190" spans="2:2">
      <c r="B190" s="45"/>
    </row>
    <row r="191" spans="2:2">
      <c r="B191" s="45"/>
    </row>
    <row r="192" spans="2:2">
      <c r="B192" s="45"/>
    </row>
    <row r="193" spans="2:2">
      <c r="B193" s="45"/>
    </row>
    <row r="194" spans="2:2">
      <c r="B194" s="45"/>
    </row>
    <row r="195" spans="2:2">
      <c r="B195" s="45"/>
    </row>
    <row r="196" spans="2:2">
      <c r="B196" s="45"/>
    </row>
    <row r="197" spans="2:2">
      <c r="B197" s="45"/>
    </row>
    <row r="198" spans="2:2">
      <c r="B198" s="45"/>
    </row>
    <row r="199" spans="2:2">
      <c r="B199" s="45"/>
    </row>
    <row r="200" spans="2:2">
      <c r="B200" s="45"/>
    </row>
    <row r="201" spans="2:2">
      <c r="B201" s="45"/>
    </row>
    <row r="202" spans="2:2">
      <c r="B202" s="45"/>
    </row>
    <row r="203" spans="2:2">
      <c r="B203" s="45"/>
    </row>
    <row r="204" spans="2:2">
      <c r="B204" s="45"/>
    </row>
    <row r="205" spans="2:2">
      <c r="B205" s="45"/>
    </row>
    <row r="206" spans="2:2">
      <c r="B206" s="45"/>
    </row>
    <row r="207" spans="2:2">
      <c r="B207" s="45"/>
    </row>
    <row r="208" spans="2:2">
      <c r="B208" s="45"/>
    </row>
    <row r="209" spans="2:2">
      <c r="B209" s="45"/>
    </row>
    <row r="210" spans="2:2">
      <c r="B210" s="45"/>
    </row>
    <row r="211" spans="2:2">
      <c r="B211" s="45"/>
    </row>
    <row r="212" spans="2:2">
      <c r="B212" s="45"/>
    </row>
    <row r="213" spans="2:2">
      <c r="B213" s="45"/>
    </row>
    <row r="214" spans="2:2">
      <c r="B214" s="45"/>
    </row>
    <row r="215" spans="2:2">
      <c r="B215" s="45"/>
    </row>
    <row r="216" spans="2:2">
      <c r="B216" s="45"/>
    </row>
    <row r="217" spans="2:2">
      <c r="B217" s="45"/>
    </row>
    <row r="218" spans="2:2">
      <c r="B218" s="45"/>
    </row>
    <row r="219" spans="2:2">
      <c r="B219" s="45"/>
    </row>
    <row r="220" spans="2:2">
      <c r="B220" s="45"/>
    </row>
    <row r="221" spans="2:2">
      <c r="B221" s="45"/>
    </row>
    <row r="222" spans="2:2">
      <c r="B222" s="45"/>
    </row>
    <row r="223" spans="2:2">
      <c r="B223" s="45"/>
    </row>
    <row r="224" spans="2:2">
      <c r="B224" s="45"/>
    </row>
    <row r="225" spans="2:2">
      <c r="B225" s="45"/>
    </row>
    <row r="226" spans="2:2">
      <c r="B226" s="45"/>
    </row>
    <row r="227" spans="2:2">
      <c r="B227" s="45"/>
    </row>
    <row r="228" spans="2:2">
      <c r="B228" s="45"/>
    </row>
    <row r="229" spans="2:2">
      <c r="B229" s="45"/>
    </row>
    <row r="230" spans="2:2">
      <c r="B230" s="45"/>
    </row>
    <row r="231" spans="2:2">
      <c r="B231" s="45"/>
    </row>
    <row r="232" spans="2:2">
      <c r="B232" s="45"/>
    </row>
    <row r="233" spans="2:2">
      <c r="B233" s="45"/>
    </row>
    <row r="234" spans="2:2">
      <c r="B234" s="45"/>
    </row>
    <row r="235" spans="2:2">
      <c r="B235" s="45"/>
    </row>
    <row r="236" spans="2:2">
      <c r="B236" s="45"/>
    </row>
    <row r="237" spans="2:2">
      <c r="B237" s="45"/>
    </row>
    <row r="238" spans="2:2">
      <c r="B238" s="45"/>
    </row>
    <row r="239" spans="2:2">
      <c r="B239" s="45"/>
    </row>
    <row r="240" spans="2:2">
      <c r="B240" s="45"/>
    </row>
    <row r="241" spans="2:2">
      <c r="B241" s="45"/>
    </row>
    <row r="242" spans="2:2">
      <c r="B242" s="45"/>
    </row>
    <row r="243" spans="2:2">
      <c r="B243" s="45"/>
    </row>
    <row r="244" spans="2:2">
      <c r="B244" s="45"/>
    </row>
    <row r="245" spans="2:2">
      <c r="B245" s="45"/>
    </row>
    <row r="246" spans="2:2">
      <c r="B246" s="45"/>
    </row>
    <row r="247" spans="2:2">
      <c r="B247" s="45"/>
    </row>
    <row r="248" spans="2:2">
      <c r="B248" s="45"/>
    </row>
    <row r="249" spans="2:2">
      <c r="B249" s="45"/>
    </row>
    <row r="250" spans="2:2">
      <c r="B250" s="45"/>
    </row>
    <row r="251" spans="2:2">
      <c r="B251" s="45"/>
    </row>
    <row r="252" spans="2:2">
      <c r="B252" s="45"/>
    </row>
    <row r="253" spans="2:2">
      <c r="B253" s="45"/>
    </row>
    <row r="254" spans="2:2">
      <c r="B254" s="45"/>
    </row>
    <row r="255" spans="2:2">
      <c r="B255" s="45"/>
    </row>
    <row r="256" spans="2:2">
      <c r="B256" s="45"/>
    </row>
    <row r="257" spans="2:2">
      <c r="B257" s="45"/>
    </row>
    <row r="258" spans="2:2">
      <c r="B258" s="45"/>
    </row>
    <row r="259" spans="2:2">
      <c r="B259" s="45"/>
    </row>
    <row r="260" spans="2:2">
      <c r="B260" s="45"/>
    </row>
    <row r="261" spans="2:2">
      <c r="B261" s="45"/>
    </row>
    <row r="262" spans="2:2">
      <c r="B262" s="45"/>
    </row>
    <row r="263" spans="2:2">
      <c r="B263" s="45"/>
    </row>
    <row r="264" spans="2:2">
      <c r="B264" s="45"/>
    </row>
    <row r="265" spans="2:2">
      <c r="B265" s="45"/>
    </row>
    <row r="266" spans="2:2">
      <c r="B266" s="45"/>
    </row>
    <row r="267" spans="2:2">
      <c r="B267" s="45"/>
    </row>
    <row r="268" spans="2:2">
      <c r="B268" s="45"/>
    </row>
    <row r="269" spans="2:2">
      <c r="B269" s="45"/>
    </row>
    <row r="270" spans="2:2">
      <c r="B270" s="45"/>
    </row>
    <row r="271" spans="2:2">
      <c r="B271" s="45"/>
    </row>
    <row r="272" spans="2:2">
      <c r="B272" s="45"/>
    </row>
    <row r="273" spans="2:2">
      <c r="B273" s="45"/>
    </row>
    <row r="274" spans="2:2">
      <c r="B274" s="45"/>
    </row>
    <row r="275" spans="2:2">
      <c r="B275" s="45"/>
    </row>
    <row r="276" spans="2:2">
      <c r="B276" s="45"/>
    </row>
    <row r="277" spans="2:2">
      <c r="B277" s="45"/>
    </row>
    <row r="278" spans="2:2">
      <c r="B278" s="45"/>
    </row>
    <row r="279" spans="2:2">
      <c r="B279" s="45"/>
    </row>
    <row r="280" spans="2:2">
      <c r="B280" s="45"/>
    </row>
    <row r="281" spans="2:2">
      <c r="B281" s="45"/>
    </row>
    <row r="282" spans="2:2">
      <c r="B282" s="45"/>
    </row>
    <row r="283" spans="2:2">
      <c r="B283" s="45"/>
    </row>
    <row r="284" spans="2:2">
      <c r="B284" s="45"/>
    </row>
    <row r="285" spans="2:2">
      <c r="B285" s="45"/>
    </row>
    <row r="286" spans="2:2">
      <c r="B286" s="45"/>
    </row>
    <row r="287" spans="2:2">
      <c r="B287" s="45"/>
    </row>
    <row r="288" spans="2:2">
      <c r="B288" s="45"/>
    </row>
    <row r="289" spans="2:2">
      <c r="B289" s="45"/>
    </row>
    <row r="290" spans="2:2">
      <c r="B290" s="45"/>
    </row>
    <row r="291" spans="2:2">
      <c r="B291" s="45"/>
    </row>
    <row r="292" spans="2:2">
      <c r="B292" s="45"/>
    </row>
    <row r="293" spans="2:2">
      <c r="B293" s="45"/>
    </row>
    <row r="294" spans="2:2">
      <c r="B294" s="45"/>
    </row>
    <row r="295" spans="2:2">
      <c r="B295" s="45"/>
    </row>
    <row r="296" spans="2:2">
      <c r="B296" s="45"/>
    </row>
    <row r="297" spans="2:2">
      <c r="B297" s="45"/>
    </row>
    <row r="298" spans="2:2">
      <c r="B298" s="45"/>
    </row>
    <row r="299" spans="2:2">
      <c r="B299" s="45"/>
    </row>
    <row r="300" spans="2:2">
      <c r="B300" s="45"/>
    </row>
    <row r="301" spans="2:2">
      <c r="B301" s="45"/>
    </row>
    <row r="302" spans="2:2">
      <c r="B302" s="45"/>
    </row>
    <row r="303" spans="2:2">
      <c r="B303" s="45"/>
    </row>
    <row r="304" spans="2:2">
      <c r="B304" s="45"/>
    </row>
    <row r="305" spans="2:2">
      <c r="B305" s="45"/>
    </row>
    <row r="306" spans="2:2">
      <c r="B306" s="45"/>
    </row>
    <row r="307" spans="2:2">
      <c r="B307" s="45"/>
    </row>
    <row r="308" spans="2:2">
      <c r="B308" s="45"/>
    </row>
    <row r="309" spans="2:2">
      <c r="B309" s="45"/>
    </row>
    <row r="310" spans="2:2">
      <c r="B310" s="45"/>
    </row>
    <row r="311" spans="2:2">
      <c r="B311" s="45"/>
    </row>
    <row r="312" spans="2:2">
      <c r="B312" s="45"/>
    </row>
    <row r="313" spans="2:2">
      <c r="B313" s="45"/>
    </row>
    <row r="314" spans="2:2">
      <c r="B314" s="45"/>
    </row>
    <row r="315" spans="2:2">
      <c r="B315" s="45"/>
    </row>
    <row r="316" spans="2:2">
      <c r="B316" s="45"/>
    </row>
    <row r="317" spans="2:2">
      <c r="B317" s="45"/>
    </row>
    <row r="318" spans="2:2">
      <c r="B318" s="45"/>
    </row>
    <row r="319" spans="2:2">
      <c r="B319" s="45"/>
    </row>
    <row r="320" spans="2:2">
      <c r="B320" s="45"/>
    </row>
    <row r="321" spans="2:2">
      <c r="B321" s="45"/>
    </row>
    <row r="322" spans="2:2">
      <c r="B322" s="45"/>
    </row>
    <row r="323" spans="2:2">
      <c r="B323" s="45"/>
    </row>
    <row r="324" spans="2:2">
      <c r="B324" s="45"/>
    </row>
    <row r="325" spans="2:2">
      <c r="B325" s="45"/>
    </row>
    <row r="326" spans="2:2">
      <c r="B326" s="45"/>
    </row>
    <row r="327" spans="2:2">
      <c r="B327" s="45"/>
    </row>
    <row r="328" spans="2:2">
      <c r="B328" s="45"/>
    </row>
    <row r="329" spans="2:2">
      <c r="B329" s="45"/>
    </row>
    <row r="330" spans="2:2">
      <c r="B330" s="45"/>
    </row>
    <row r="331" spans="2:2">
      <c r="B331" s="45"/>
    </row>
    <row r="332" spans="2:2">
      <c r="B332" s="45"/>
    </row>
    <row r="333" spans="2:2">
      <c r="B333" s="45"/>
    </row>
    <row r="334" spans="2:2">
      <c r="B334" s="45"/>
    </row>
    <row r="335" spans="2:2">
      <c r="B335" s="45"/>
    </row>
    <row r="336" spans="2:2">
      <c r="B336" s="45"/>
    </row>
    <row r="337" spans="2:2">
      <c r="B337" s="45"/>
    </row>
    <row r="338" spans="2:2">
      <c r="B338" s="45"/>
    </row>
    <row r="339" spans="2:2">
      <c r="B339" s="45"/>
    </row>
    <row r="340" spans="2:2">
      <c r="B340" s="45"/>
    </row>
    <row r="341" spans="2:2">
      <c r="B341" s="45"/>
    </row>
    <row r="342" spans="2:2">
      <c r="B342" s="45"/>
    </row>
    <row r="343" spans="2:2">
      <c r="B343" s="45"/>
    </row>
    <row r="344" spans="2:2">
      <c r="B344" s="45"/>
    </row>
    <row r="345" spans="2:2">
      <c r="B345" s="45"/>
    </row>
    <row r="346" spans="2:2">
      <c r="B346" s="45"/>
    </row>
    <row r="347" spans="2:2">
      <c r="B347" s="45"/>
    </row>
    <row r="348" spans="2:2">
      <c r="B348" s="45"/>
    </row>
    <row r="349" spans="2:2">
      <c r="B349" s="45"/>
    </row>
    <row r="350" spans="2:2">
      <c r="B350" s="45"/>
    </row>
    <row r="351" spans="2:2">
      <c r="B351" s="45"/>
    </row>
    <row r="352" spans="2:2">
      <c r="B352" s="45"/>
    </row>
    <row r="353" spans="2:2">
      <c r="B353" s="45"/>
    </row>
    <row r="354" spans="2:2">
      <c r="B354" s="45"/>
    </row>
    <row r="355" spans="2:2">
      <c r="B355" s="45"/>
    </row>
    <row r="356" spans="2:2">
      <c r="B356" s="45"/>
    </row>
    <row r="357" spans="2:2">
      <c r="B357" s="45"/>
    </row>
    <row r="358" spans="2:2">
      <c r="B358" s="45"/>
    </row>
    <row r="359" spans="2:2">
      <c r="B359" s="45"/>
    </row>
    <row r="360" spans="2:2">
      <c r="B360" s="45"/>
    </row>
    <row r="361" spans="2:2">
      <c r="B361" s="45"/>
    </row>
    <row r="362" spans="2:2">
      <c r="B362" s="45"/>
    </row>
    <row r="363" spans="2:2">
      <c r="B363" s="45"/>
    </row>
    <row r="364" spans="2:2">
      <c r="B364" s="45"/>
    </row>
    <row r="365" spans="2:2">
      <c r="B365" s="45"/>
    </row>
    <row r="366" spans="2:2">
      <c r="B366" s="45"/>
    </row>
    <row r="367" spans="2:2">
      <c r="B367" s="45"/>
    </row>
    <row r="368" spans="2:2">
      <c r="B368" s="45"/>
    </row>
    <row r="369" spans="2:2">
      <c r="B369" s="45"/>
    </row>
    <row r="370" spans="2:2">
      <c r="B370" s="45"/>
    </row>
    <row r="371" spans="2:2">
      <c r="B371" s="45"/>
    </row>
    <row r="372" spans="2:2">
      <c r="B372" s="45"/>
    </row>
    <row r="373" spans="2:2">
      <c r="B373" s="45"/>
    </row>
    <row r="374" spans="2:2">
      <c r="B374" s="45"/>
    </row>
    <row r="375" spans="2:2">
      <c r="B375" s="45"/>
    </row>
    <row r="376" spans="2:2">
      <c r="B376" s="45"/>
    </row>
    <row r="377" spans="2:2">
      <c r="B377" s="45"/>
    </row>
    <row r="378" spans="2:2">
      <c r="B378" s="45"/>
    </row>
    <row r="379" spans="2:2">
      <c r="B379" s="45"/>
    </row>
    <row r="380" spans="2:2">
      <c r="B380" s="45"/>
    </row>
    <row r="381" spans="2:2">
      <c r="B381" s="45"/>
    </row>
    <row r="382" spans="2:2">
      <c r="B382" s="45"/>
    </row>
    <row r="383" spans="2:2">
      <c r="B383" s="45"/>
    </row>
    <row r="384" spans="2:2">
      <c r="B384" s="45"/>
    </row>
    <row r="385" spans="2:2">
      <c r="B385" s="45"/>
    </row>
    <row r="386" spans="2:2">
      <c r="B386" s="45"/>
    </row>
    <row r="387" spans="2:2">
      <c r="B387" s="45"/>
    </row>
    <row r="388" spans="2:2">
      <c r="B388" s="45"/>
    </row>
    <row r="389" spans="2:2">
      <c r="B389" s="45"/>
    </row>
    <row r="390" spans="2:2">
      <c r="B390" s="45"/>
    </row>
    <row r="391" spans="2:2">
      <c r="B391" s="45"/>
    </row>
    <row r="392" spans="2:2">
      <c r="B392" s="45"/>
    </row>
    <row r="393" spans="2:2">
      <c r="B393" s="45"/>
    </row>
    <row r="394" spans="2:2">
      <c r="B394" s="45"/>
    </row>
    <row r="395" spans="2:2">
      <c r="B395" s="45"/>
    </row>
    <row r="396" spans="2:2">
      <c r="B396" s="45"/>
    </row>
    <row r="397" spans="2:2">
      <c r="B397" s="45"/>
    </row>
    <row r="398" spans="2:2">
      <c r="B398" s="45"/>
    </row>
    <row r="399" spans="2:2">
      <c r="B399" s="45"/>
    </row>
    <row r="400" spans="2:2">
      <c r="B400" s="45"/>
    </row>
    <row r="401" spans="2:2">
      <c r="B401" s="45"/>
    </row>
    <row r="402" spans="2:2">
      <c r="B402" s="45"/>
    </row>
    <row r="403" spans="2:2">
      <c r="B403" s="45"/>
    </row>
    <row r="404" spans="2:2">
      <c r="B404" s="45"/>
    </row>
    <row r="405" spans="2:2">
      <c r="B405" s="45"/>
    </row>
    <row r="406" spans="2:2">
      <c r="B406" s="45"/>
    </row>
    <row r="407" spans="2:2">
      <c r="B407" s="45"/>
    </row>
    <row r="408" spans="2:2">
      <c r="B408" s="45"/>
    </row>
    <row r="409" spans="2:2">
      <c r="B409" s="45"/>
    </row>
    <row r="410" spans="2:2">
      <c r="B410" s="45"/>
    </row>
    <row r="411" spans="2:2">
      <c r="B411" s="45"/>
    </row>
    <row r="412" spans="2:2">
      <c r="B412" s="45"/>
    </row>
    <row r="413" spans="2:2">
      <c r="B413" s="45"/>
    </row>
    <row r="414" spans="2:2">
      <c r="B414" s="45"/>
    </row>
    <row r="415" spans="2:2">
      <c r="B415" s="45"/>
    </row>
    <row r="416" spans="2:2">
      <c r="B416" s="45"/>
    </row>
    <row r="417" spans="2:2">
      <c r="B417" s="45"/>
    </row>
    <row r="418" spans="2:2">
      <c r="B418" s="45"/>
    </row>
    <row r="419" spans="2:2">
      <c r="B419" s="45"/>
    </row>
    <row r="420" spans="2:2">
      <c r="B420" s="45"/>
    </row>
    <row r="421" spans="2:2">
      <c r="B421" s="45"/>
    </row>
    <row r="422" spans="2:2">
      <c r="B422" s="45"/>
    </row>
    <row r="423" spans="2:2">
      <c r="B423" s="45"/>
    </row>
    <row r="424" spans="2:2">
      <c r="B424" s="45"/>
    </row>
    <row r="425" spans="2:2">
      <c r="B425" s="45"/>
    </row>
    <row r="426" spans="2:2">
      <c r="B426" s="45"/>
    </row>
    <row r="427" spans="2:2">
      <c r="B427" s="45"/>
    </row>
    <row r="428" spans="2:2">
      <c r="B428" s="45"/>
    </row>
    <row r="429" spans="2:2">
      <c r="B429" s="45"/>
    </row>
    <row r="430" spans="2:2">
      <c r="B430" s="45"/>
    </row>
    <row r="431" spans="2:2">
      <c r="B431" s="45"/>
    </row>
    <row r="432" spans="2:2">
      <c r="B432" s="45"/>
    </row>
    <row r="433" spans="2:2">
      <c r="B433" s="45"/>
    </row>
    <row r="434" spans="2:2">
      <c r="B434" s="45"/>
    </row>
    <row r="435" spans="2:2">
      <c r="B435" s="45"/>
    </row>
    <row r="436" spans="2:2">
      <c r="B436" s="45"/>
    </row>
    <row r="437" spans="2:2">
      <c r="B437" s="45"/>
    </row>
    <row r="438" spans="2:2">
      <c r="B438" s="45"/>
    </row>
    <row r="439" spans="2:2">
      <c r="B439" s="45"/>
    </row>
    <row r="440" spans="2:2">
      <c r="B440" s="45"/>
    </row>
    <row r="441" spans="2:2">
      <c r="B441" s="45"/>
    </row>
    <row r="442" spans="2:2">
      <c r="B442" s="45"/>
    </row>
    <row r="443" spans="2:2">
      <c r="B443" s="45"/>
    </row>
    <row r="444" spans="2:2">
      <c r="B444" s="45"/>
    </row>
    <row r="445" spans="2:2">
      <c r="B445" s="45"/>
    </row>
    <row r="446" spans="2:2">
      <c r="B446" s="45"/>
    </row>
    <row r="447" spans="2:2">
      <c r="B447" s="45"/>
    </row>
    <row r="448" spans="2:2">
      <c r="B448" s="45"/>
    </row>
    <row r="449" spans="2:2">
      <c r="B449" s="45"/>
    </row>
    <row r="450" spans="2:2">
      <c r="B450" s="45"/>
    </row>
    <row r="451" spans="2:2">
      <c r="B451" s="45"/>
    </row>
    <row r="452" spans="2:2">
      <c r="B452" s="45"/>
    </row>
    <row r="453" spans="2:2">
      <c r="B453" s="45"/>
    </row>
    <row r="454" spans="2:2">
      <c r="B454" s="45"/>
    </row>
    <row r="455" spans="2:2">
      <c r="B455" s="45"/>
    </row>
    <row r="456" spans="2:2">
      <c r="B456" s="45"/>
    </row>
    <row r="457" spans="2:2">
      <c r="B457" s="45"/>
    </row>
    <row r="458" spans="2:2">
      <c r="B458" s="45"/>
    </row>
    <row r="459" spans="2:2">
      <c r="B459" s="45"/>
    </row>
    <row r="460" spans="2:2">
      <c r="B460" s="45"/>
    </row>
    <row r="461" spans="2:2">
      <c r="B461" s="45"/>
    </row>
    <row r="462" spans="2:2">
      <c r="B462" s="45"/>
    </row>
    <row r="463" spans="2:2">
      <c r="B463" s="45"/>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c r="B472" s="45"/>
    </row>
    <row r="473" spans="2:2">
      <c r="B473" s="45"/>
    </row>
    <row r="474" spans="2:2">
      <c r="B474" s="45"/>
    </row>
    <row r="475" spans="2:2">
      <c r="B475" s="45"/>
    </row>
    <row r="476" spans="2:2">
      <c r="B476" s="45"/>
    </row>
    <row r="477" spans="2:2">
      <c r="B477" s="45"/>
    </row>
    <row r="478" spans="2:2">
      <c r="B478" s="45"/>
    </row>
    <row r="479" spans="2:2">
      <c r="B479" s="45"/>
    </row>
    <row r="480" spans="2:2">
      <c r="B480" s="45"/>
    </row>
    <row r="481" spans="2:2">
      <c r="B481" s="45"/>
    </row>
    <row r="482" spans="2:2">
      <c r="B482" s="45"/>
    </row>
    <row r="483" spans="2:2">
      <c r="B483" s="45"/>
    </row>
    <row r="484" spans="2:2">
      <c r="B484" s="45"/>
    </row>
    <row r="485" spans="2:2">
      <c r="B485" s="45"/>
    </row>
    <row r="486" spans="2:2">
      <c r="B486" s="45"/>
    </row>
    <row r="487" spans="2:2">
      <c r="B487" s="45"/>
    </row>
    <row r="488" spans="2:2">
      <c r="B488" s="45"/>
    </row>
    <row r="489" spans="2:2">
      <c r="B489" s="45"/>
    </row>
    <row r="490" spans="2:2">
      <c r="B490" s="45"/>
    </row>
    <row r="491" spans="2:2">
      <c r="B491" s="45"/>
    </row>
    <row r="492" spans="2:2">
      <c r="B492" s="45"/>
    </row>
    <row r="493" spans="2:2">
      <c r="B493" s="45"/>
    </row>
    <row r="494" spans="2:2">
      <c r="B494" s="45"/>
    </row>
    <row r="495" spans="2:2">
      <c r="B495" s="45"/>
    </row>
    <row r="496" spans="2:2">
      <c r="B496" s="45"/>
    </row>
    <row r="497" spans="2:2">
      <c r="B497" s="45"/>
    </row>
    <row r="498" spans="2:2">
      <c r="B498" s="45"/>
    </row>
    <row r="499" spans="2:2">
      <c r="B499" s="45"/>
    </row>
    <row r="500" spans="2:2">
      <c r="B500" s="45"/>
    </row>
    <row r="501" spans="2:2">
      <c r="B501" s="45"/>
    </row>
    <row r="502" spans="2:2">
      <c r="B502" s="45"/>
    </row>
    <row r="503" spans="2:2">
      <c r="B503" s="45"/>
    </row>
    <row r="504" spans="2:2">
      <c r="B504" s="45"/>
    </row>
    <row r="505" spans="2:2">
      <c r="B505" s="45"/>
    </row>
    <row r="506" spans="2:2">
      <c r="B506" s="45"/>
    </row>
    <row r="507" spans="2:2">
      <c r="B507" s="45"/>
    </row>
    <row r="508" spans="2:2">
      <c r="B508" s="45"/>
    </row>
    <row r="509" spans="2:2">
      <c r="B509" s="45"/>
    </row>
    <row r="510" spans="2:2">
      <c r="B510" s="45"/>
    </row>
    <row r="511" spans="2:2">
      <c r="B511" s="45"/>
    </row>
    <row r="512" spans="2:2">
      <c r="B512" s="45"/>
    </row>
    <row r="513" spans="2:2">
      <c r="B513" s="45"/>
    </row>
    <row r="514" spans="2:2">
      <c r="B514" s="45"/>
    </row>
    <row r="515" spans="2:2">
      <c r="B515" s="45"/>
    </row>
    <row r="516" spans="2:2">
      <c r="B516" s="45"/>
    </row>
    <row r="517" spans="2:2">
      <c r="B517" s="45"/>
    </row>
    <row r="518" spans="2:2">
      <c r="B518" s="45"/>
    </row>
    <row r="519" spans="2:2">
      <c r="B519" s="45"/>
    </row>
    <row r="520" spans="2:2">
      <c r="B520" s="45"/>
    </row>
    <row r="521" spans="2:2">
      <c r="B521" s="45"/>
    </row>
    <row r="522" spans="2:2">
      <c r="B522" s="45"/>
    </row>
    <row r="523" spans="2:2">
      <c r="B523" s="45"/>
    </row>
    <row r="524" spans="2:2">
      <c r="B524" s="45"/>
    </row>
    <row r="525" spans="2:2">
      <c r="B525" s="45"/>
    </row>
    <row r="526" spans="2:2">
      <c r="B526" s="45"/>
    </row>
    <row r="527" spans="2:2">
      <c r="B527" s="45"/>
    </row>
    <row r="528" spans="2:2">
      <c r="B528" s="45"/>
    </row>
    <row r="529" spans="2:2">
      <c r="B529" s="45"/>
    </row>
    <row r="530" spans="2:2">
      <c r="B530" s="45"/>
    </row>
    <row r="531" spans="2:2">
      <c r="B531" s="45"/>
    </row>
    <row r="532" spans="2:2">
      <c r="B532" s="45"/>
    </row>
    <row r="533" spans="2:2">
      <c r="B533" s="45"/>
    </row>
    <row r="534" spans="2:2">
      <c r="B534" s="45"/>
    </row>
    <row r="535" spans="2:2">
      <c r="B535" s="45"/>
    </row>
    <row r="536" spans="2:2">
      <c r="B536" s="45"/>
    </row>
    <row r="537" spans="2:2">
      <c r="B537" s="45"/>
    </row>
    <row r="538" spans="2:2">
      <c r="B538" s="45"/>
    </row>
    <row r="539" spans="2:2">
      <c r="B539" s="45"/>
    </row>
    <row r="540" spans="2:2">
      <c r="B540" s="45"/>
    </row>
    <row r="541" spans="2:2">
      <c r="B541" s="45"/>
    </row>
    <row r="542" spans="2:2">
      <c r="B542" s="45"/>
    </row>
    <row r="543" spans="2:2">
      <c r="B543" s="45"/>
    </row>
    <row r="544" spans="2:2">
      <c r="B544" s="45"/>
    </row>
    <row r="545" spans="2:2">
      <c r="B545" s="45"/>
    </row>
    <row r="546" spans="2:2">
      <c r="B546" s="45"/>
    </row>
    <row r="547" spans="2:2">
      <c r="B547" s="45"/>
    </row>
    <row r="548" spans="2:2">
      <c r="B548" s="45"/>
    </row>
    <row r="549" spans="2:2">
      <c r="B549" s="45"/>
    </row>
    <row r="550" spans="2:2">
      <c r="B550" s="45"/>
    </row>
    <row r="551" spans="2:2">
      <c r="B551" s="45"/>
    </row>
    <row r="552" spans="2:2">
      <c r="B552" s="45"/>
    </row>
    <row r="553" spans="2:2">
      <c r="B553" s="45"/>
    </row>
    <row r="554" spans="2:2">
      <c r="B554" s="45"/>
    </row>
    <row r="555" spans="2:2">
      <c r="B555" s="45"/>
    </row>
    <row r="556" spans="2:2">
      <c r="B556" s="45"/>
    </row>
    <row r="557" spans="2:2">
      <c r="B557" s="45"/>
    </row>
    <row r="558" spans="2:2">
      <c r="B558" s="45"/>
    </row>
    <row r="559" spans="2:2">
      <c r="B559" s="45"/>
    </row>
    <row r="560" spans="2:2">
      <c r="B560" s="45"/>
    </row>
    <row r="561" spans="2:2">
      <c r="B561" s="45"/>
    </row>
    <row r="562" spans="2:2">
      <c r="B562" s="45"/>
    </row>
    <row r="563" spans="2:2">
      <c r="B563" s="45"/>
    </row>
    <row r="564" spans="2:2">
      <c r="B564" s="45"/>
    </row>
    <row r="565" spans="2:2">
      <c r="B565" s="45"/>
    </row>
    <row r="566" spans="2:2">
      <c r="B566" s="45"/>
    </row>
    <row r="567" spans="2:2">
      <c r="B567" s="45"/>
    </row>
    <row r="568" spans="2:2">
      <c r="B568" s="45"/>
    </row>
    <row r="569" spans="2:2">
      <c r="B569" s="45"/>
    </row>
    <row r="570" spans="2:2">
      <c r="B570" s="45"/>
    </row>
    <row r="571" spans="2:2">
      <c r="B571" s="45"/>
    </row>
    <row r="572" spans="2:2">
      <c r="B572" s="45"/>
    </row>
    <row r="573" spans="2:2">
      <c r="B573" s="45"/>
    </row>
    <row r="574" spans="2:2">
      <c r="B574" s="45"/>
    </row>
    <row r="575" spans="2:2">
      <c r="B575" s="45"/>
    </row>
    <row r="576" spans="2:2">
      <c r="B576" s="45"/>
    </row>
    <row r="577" spans="2:2">
      <c r="B577" s="45"/>
    </row>
    <row r="578" spans="2:2">
      <c r="B578" s="45"/>
    </row>
    <row r="579" spans="2:2">
      <c r="B579" s="45"/>
    </row>
    <row r="580" spans="2:2">
      <c r="B580" s="45"/>
    </row>
    <row r="581" spans="2:2">
      <c r="B581" s="45"/>
    </row>
    <row r="582" spans="2:2">
      <c r="B582" s="45"/>
    </row>
    <row r="583" spans="2:2">
      <c r="B583" s="45"/>
    </row>
    <row r="584" spans="2:2">
      <c r="B584" s="45"/>
    </row>
    <row r="585" spans="2:2">
      <c r="B585" s="45"/>
    </row>
    <row r="586" spans="2:2">
      <c r="B586" s="45"/>
    </row>
    <row r="587" spans="2:2">
      <c r="B587" s="45"/>
    </row>
    <row r="588" spans="2:2">
      <c r="B588" s="45"/>
    </row>
    <row r="589" spans="2:2">
      <c r="B589" s="45"/>
    </row>
    <row r="590" spans="2:2">
      <c r="B590" s="45"/>
    </row>
    <row r="591" spans="2:2">
      <c r="B591" s="45"/>
    </row>
    <row r="592" spans="2:2">
      <c r="B592" s="45"/>
    </row>
    <row r="593" spans="2:2">
      <c r="B593" s="45"/>
    </row>
    <row r="594" spans="2:2">
      <c r="B594" s="45"/>
    </row>
    <row r="595" spans="2:2">
      <c r="B595" s="45"/>
    </row>
    <row r="596" spans="2:2">
      <c r="B596" s="45"/>
    </row>
    <row r="597" spans="2:2">
      <c r="B597" s="45"/>
    </row>
    <row r="598" spans="2:2">
      <c r="B598" s="45"/>
    </row>
    <row r="599" spans="2:2">
      <c r="B599" s="45"/>
    </row>
    <row r="600" spans="2:2">
      <c r="B600" s="45"/>
    </row>
    <row r="601" spans="2:2">
      <c r="B601" s="45"/>
    </row>
    <row r="602" spans="2:2">
      <c r="B602" s="45"/>
    </row>
    <row r="603" spans="2:2">
      <c r="B603" s="45"/>
    </row>
    <row r="604" spans="2:2">
      <c r="B604" s="45"/>
    </row>
    <row r="605" spans="2:2">
      <c r="B605" s="45"/>
    </row>
    <row r="606" spans="2:2">
      <c r="B606" s="45"/>
    </row>
    <row r="607" spans="2:2">
      <c r="B607" s="45"/>
    </row>
    <row r="608" spans="2:2">
      <c r="B608" s="45"/>
    </row>
    <row r="609" spans="2:2">
      <c r="B609" s="45"/>
    </row>
    <row r="610" spans="2:2">
      <c r="B610" s="45"/>
    </row>
    <row r="611" spans="2:2">
      <c r="B611" s="45"/>
    </row>
    <row r="612" spans="2:2">
      <c r="B612" s="45"/>
    </row>
    <row r="613" spans="2:2">
      <c r="B613" s="45"/>
    </row>
    <row r="614" spans="2:2">
      <c r="B614" s="45"/>
    </row>
    <row r="615" spans="2:2">
      <c r="B615" s="45"/>
    </row>
    <row r="616" spans="2:2">
      <c r="B616" s="45"/>
    </row>
    <row r="617" spans="2:2">
      <c r="B617" s="45"/>
    </row>
    <row r="618" spans="2:2">
      <c r="B618" s="45"/>
    </row>
    <row r="619" spans="2:2">
      <c r="B619" s="45"/>
    </row>
    <row r="620" spans="2:2">
      <c r="B620" s="45"/>
    </row>
    <row r="621" spans="2:2">
      <c r="B621" s="45"/>
    </row>
    <row r="622" spans="2:2">
      <c r="B622" s="45"/>
    </row>
    <row r="623" spans="2:2">
      <c r="B623" s="45"/>
    </row>
    <row r="624" spans="2:2">
      <c r="B624" s="45"/>
    </row>
    <row r="625" spans="2:2">
      <c r="B625" s="45"/>
    </row>
    <row r="626" spans="2:2">
      <c r="B626" s="45"/>
    </row>
    <row r="627" spans="2:2">
      <c r="B627" s="45"/>
    </row>
    <row r="628" spans="2:2">
      <c r="B628" s="45"/>
    </row>
    <row r="629" spans="2:2">
      <c r="B629" s="45"/>
    </row>
    <row r="630" spans="2:2">
      <c r="B630" s="45"/>
    </row>
    <row r="631" spans="2:2">
      <c r="B631" s="45"/>
    </row>
    <row r="632" spans="2:2">
      <c r="B632" s="45"/>
    </row>
    <row r="633" spans="2:2">
      <c r="B633" s="45"/>
    </row>
    <row r="634" spans="2:2">
      <c r="B634" s="45"/>
    </row>
    <row r="635" spans="2:2">
      <c r="B635" s="45"/>
    </row>
    <row r="636" spans="2:2">
      <c r="B636" s="45"/>
    </row>
    <row r="637" spans="2:2">
      <c r="B637" s="45"/>
    </row>
    <row r="638" spans="2:2">
      <c r="B638" s="45"/>
    </row>
    <row r="639" spans="2:2">
      <c r="B639" s="45"/>
    </row>
    <row r="640" spans="2:2">
      <c r="B640" s="45"/>
    </row>
    <row r="641" spans="2:2">
      <c r="B641" s="45"/>
    </row>
    <row r="642" spans="2:2">
      <c r="B642" s="45"/>
    </row>
    <row r="643" spans="2:2">
      <c r="B643" s="45"/>
    </row>
    <row r="644" spans="2:2">
      <c r="B644" s="45"/>
    </row>
    <row r="645" spans="2:2">
      <c r="B645" s="45"/>
    </row>
    <row r="646" spans="2:2">
      <c r="B646" s="45"/>
    </row>
    <row r="647" spans="2:2">
      <c r="B647" s="45"/>
    </row>
    <row r="648" spans="2:2">
      <c r="B648" s="45"/>
    </row>
    <row r="649" spans="2:2">
      <c r="B649" s="45"/>
    </row>
    <row r="650" spans="2:2">
      <c r="B650" s="45"/>
    </row>
    <row r="651" spans="2:2">
      <c r="B651" s="45"/>
    </row>
    <row r="652" spans="2:2">
      <c r="B652" s="45"/>
    </row>
    <row r="653" spans="2:2">
      <c r="B653" s="45"/>
    </row>
    <row r="654" spans="2:2">
      <c r="B654" s="45"/>
    </row>
    <row r="655" spans="2:2">
      <c r="B655" s="45"/>
    </row>
    <row r="656" spans="2:2">
      <c r="B656" s="45"/>
    </row>
    <row r="657" spans="2:2">
      <c r="B657" s="45"/>
    </row>
    <row r="658" spans="2:2">
      <c r="B658" s="45"/>
    </row>
    <row r="659" spans="2:2">
      <c r="B659" s="45"/>
    </row>
    <row r="660" spans="2:2">
      <c r="B660" s="45"/>
    </row>
    <row r="661" spans="2:2">
      <c r="B661" s="45"/>
    </row>
    <row r="662" spans="2:2">
      <c r="B662" s="45"/>
    </row>
    <row r="663" spans="2:2">
      <c r="B663" s="45"/>
    </row>
    <row r="664" spans="2:2">
      <c r="B664" s="45"/>
    </row>
    <row r="665" spans="2:2">
      <c r="B665" s="45"/>
    </row>
    <row r="666" spans="2:2">
      <c r="B666" s="45"/>
    </row>
    <row r="667" spans="2:2">
      <c r="B667" s="45"/>
    </row>
    <row r="668" spans="2:2">
      <c r="B668" s="45"/>
    </row>
    <row r="669" spans="2:2">
      <c r="B669" s="45"/>
    </row>
    <row r="670" spans="2:2">
      <c r="B670" s="45"/>
    </row>
    <row r="671" spans="2:2">
      <c r="B671" s="45"/>
    </row>
    <row r="672" spans="2:2">
      <c r="B672" s="45"/>
    </row>
    <row r="673" spans="2:2">
      <c r="B673" s="45"/>
    </row>
    <row r="674" spans="2:2">
      <c r="B674" s="45"/>
    </row>
    <row r="675" spans="2:2">
      <c r="B675" s="45"/>
    </row>
    <row r="676" spans="2:2">
      <c r="B676" s="45"/>
    </row>
    <row r="677" spans="2:2">
      <c r="B677" s="45"/>
    </row>
    <row r="678" spans="2:2">
      <c r="B678" s="45"/>
    </row>
    <row r="679" spans="2:2">
      <c r="B679" s="45"/>
    </row>
    <row r="680" spans="2:2">
      <c r="B680" s="45"/>
    </row>
    <row r="681" spans="2:2">
      <c r="B681" s="45"/>
    </row>
    <row r="682" spans="2:2">
      <c r="B682" s="45"/>
    </row>
    <row r="683" spans="2:2">
      <c r="B683" s="45"/>
    </row>
    <row r="684" spans="2:2">
      <c r="B684" s="45"/>
    </row>
    <row r="685" spans="2:2">
      <c r="B685" s="45"/>
    </row>
    <row r="686" spans="2:2">
      <c r="B686" s="45"/>
    </row>
    <row r="687" spans="2:2">
      <c r="B687" s="45"/>
    </row>
    <row r="688" spans="2:2">
      <c r="B688" s="45"/>
    </row>
    <row r="689" spans="2:2">
      <c r="B689" s="45"/>
    </row>
    <row r="690" spans="2:2">
      <c r="B690" s="45"/>
    </row>
    <row r="691" spans="2:2">
      <c r="B691" s="45"/>
    </row>
    <row r="692" spans="2:2">
      <c r="B692" s="45"/>
    </row>
    <row r="693" spans="2:2">
      <c r="B693" s="45"/>
    </row>
    <row r="694" spans="2:2">
      <c r="B694" s="45"/>
    </row>
    <row r="695" spans="2:2">
      <c r="B695" s="45"/>
    </row>
    <row r="696" spans="2:2">
      <c r="B696" s="45"/>
    </row>
    <row r="697" spans="2:2">
      <c r="B697" s="45"/>
    </row>
    <row r="698" spans="2:2">
      <c r="B698" s="45"/>
    </row>
    <row r="699" spans="2:2">
      <c r="B699" s="45"/>
    </row>
    <row r="700" spans="2:2">
      <c r="B700" s="45"/>
    </row>
    <row r="701" spans="2:2">
      <c r="B701" s="45"/>
    </row>
    <row r="702" spans="2:2">
      <c r="B702" s="45"/>
    </row>
    <row r="703" spans="2:2">
      <c r="B703" s="45"/>
    </row>
    <row r="704" spans="2:2">
      <c r="B704" s="45"/>
    </row>
    <row r="705" spans="2:2">
      <c r="B705" s="45"/>
    </row>
    <row r="706" spans="2:2">
      <c r="B706" s="45"/>
    </row>
    <row r="707" spans="2:2">
      <c r="B707" s="45"/>
    </row>
    <row r="708" spans="2:2">
      <c r="B708" s="45"/>
    </row>
    <row r="709" spans="2:2">
      <c r="B709" s="45"/>
    </row>
    <row r="710" spans="2:2">
      <c r="B710" s="45"/>
    </row>
    <row r="711" spans="2:2">
      <c r="B711" s="45"/>
    </row>
    <row r="712" spans="2:2">
      <c r="B712" s="45"/>
    </row>
    <row r="713" spans="2:2">
      <c r="B713" s="45"/>
    </row>
    <row r="714" spans="2:2">
      <c r="B714" s="45"/>
    </row>
    <row r="715" spans="2:2">
      <c r="B715" s="45"/>
    </row>
    <row r="716" spans="2:2">
      <c r="B716" s="45"/>
    </row>
    <row r="717" spans="2:2">
      <c r="B717" s="45"/>
    </row>
    <row r="718" spans="2:2">
      <c r="B718" s="45"/>
    </row>
    <row r="719" spans="2:2">
      <c r="B719" s="45"/>
    </row>
    <row r="720" spans="2:2">
      <c r="B720" s="45"/>
    </row>
    <row r="721" spans="2:2">
      <c r="B721" s="45"/>
    </row>
    <row r="722" spans="2:2">
      <c r="B722" s="45"/>
    </row>
    <row r="723" spans="2:2">
      <c r="B723" s="45"/>
    </row>
    <row r="724" spans="2:2">
      <c r="B724" s="45"/>
    </row>
    <row r="725" spans="2:2">
      <c r="B725" s="45"/>
    </row>
    <row r="726" spans="2:2">
      <c r="B726" s="45"/>
    </row>
    <row r="727" spans="2:2">
      <c r="B727" s="45"/>
    </row>
    <row r="728" spans="2:2">
      <c r="B728" s="45"/>
    </row>
    <row r="729" spans="2:2">
      <c r="B729" s="45"/>
    </row>
    <row r="730" spans="2:2">
      <c r="B730" s="45"/>
    </row>
    <row r="731" spans="2:2">
      <c r="B731" s="45"/>
    </row>
    <row r="732" spans="2:2">
      <c r="B732" s="45"/>
    </row>
    <row r="733" spans="2:2">
      <c r="B733" s="45"/>
    </row>
    <row r="734" spans="2:2">
      <c r="B734" s="45"/>
    </row>
    <row r="735" spans="2:2">
      <c r="B735" s="45"/>
    </row>
    <row r="736" spans="2:2">
      <c r="B736" s="45"/>
    </row>
    <row r="737" spans="2:2">
      <c r="B737" s="45"/>
    </row>
    <row r="738" spans="2:2">
      <c r="B738" s="45"/>
    </row>
    <row r="739" spans="2:2">
      <c r="B739" s="45"/>
    </row>
    <row r="740" spans="2:2">
      <c r="B740" s="45"/>
    </row>
    <row r="741" spans="2:2">
      <c r="B741" s="45"/>
    </row>
    <row r="742" spans="2:2">
      <c r="B742" s="45"/>
    </row>
    <row r="743" spans="2:2">
      <c r="B743" s="45"/>
    </row>
    <row r="744" spans="2:2">
      <c r="B744" s="45"/>
    </row>
    <row r="745" spans="2:2">
      <c r="B745" s="45"/>
    </row>
    <row r="746" spans="2:2">
      <c r="B746" s="45"/>
    </row>
    <row r="747" spans="2:2">
      <c r="B747" s="45"/>
    </row>
    <row r="748" spans="2:2">
      <c r="B748" s="45"/>
    </row>
    <row r="749" spans="2:2">
      <c r="B749" s="45"/>
    </row>
    <row r="750" spans="2:2">
      <c r="B750" s="45"/>
    </row>
    <row r="751" spans="2:2">
      <c r="B751" s="45"/>
    </row>
    <row r="752" spans="2:2">
      <c r="B752" s="45"/>
    </row>
    <row r="753" spans="2:2">
      <c r="B753" s="45"/>
    </row>
    <row r="754" spans="2:2">
      <c r="B754" s="45"/>
    </row>
    <row r="755" spans="2:2">
      <c r="B755" s="45"/>
    </row>
    <row r="756" spans="2:2">
      <c r="B756" s="45"/>
    </row>
    <row r="757" spans="2:2">
      <c r="B757" s="45"/>
    </row>
    <row r="758" spans="2:2">
      <c r="B758" s="45"/>
    </row>
    <row r="759" spans="2:2">
      <c r="B759" s="45"/>
    </row>
    <row r="760" spans="2:2">
      <c r="B760" s="45"/>
    </row>
    <row r="761" spans="2:2">
      <c r="B761" s="45"/>
    </row>
    <row r="762" spans="2:2">
      <c r="B762" s="45"/>
    </row>
    <row r="763" spans="2:2">
      <c r="B763" s="45"/>
    </row>
    <row r="764" spans="2:2">
      <c r="B764" s="45"/>
    </row>
    <row r="765" spans="2:2">
      <c r="B765" s="45"/>
    </row>
    <row r="766" spans="2:2">
      <c r="B766" s="45"/>
    </row>
    <row r="767" spans="2:2">
      <c r="B767" s="45"/>
    </row>
    <row r="768" spans="2:2">
      <c r="B768" s="45"/>
    </row>
    <row r="769" spans="2:2">
      <c r="B769" s="45"/>
    </row>
    <row r="770" spans="2:2">
      <c r="B770" s="45"/>
    </row>
    <row r="771" spans="2:2">
      <c r="B771" s="45"/>
    </row>
    <row r="772" spans="2:2">
      <c r="B772" s="45"/>
    </row>
    <row r="773" spans="2:2">
      <c r="B773" s="45"/>
    </row>
    <row r="774" spans="2:2">
      <c r="B774" s="45"/>
    </row>
    <row r="775" spans="2:2">
      <c r="B775" s="45"/>
    </row>
    <row r="776" spans="2:2">
      <c r="B776" s="45"/>
    </row>
    <row r="777" spans="2:2">
      <c r="B777" s="45"/>
    </row>
    <row r="778" spans="2:2">
      <c r="B778" s="45"/>
    </row>
    <row r="779" spans="2:2">
      <c r="B779" s="45"/>
    </row>
    <row r="780" spans="2:2">
      <c r="B780" s="45"/>
    </row>
    <row r="781" spans="2:2">
      <c r="B781" s="45"/>
    </row>
    <row r="782" spans="2:2">
      <c r="B782" s="45"/>
    </row>
    <row r="783" spans="2:2">
      <c r="B783" s="45"/>
    </row>
    <row r="784" spans="2:2">
      <c r="B784" s="45"/>
    </row>
    <row r="785" spans="2:2">
      <c r="B785" s="45"/>
    </row>
    <row r="786" spans="2:2">
      <c r="B786" s="45"/>
    </row>
    <row r="787" spans="2:2">
      <c r="B787" s="45"/>
    </row>
    <row r="788" spans="2:2">
      <c r="B788" s="45"/>
    </row>
    <row r="789" spans="2:2">
      <c r="B789" s="45"/>
    </row>
    <row r="790" spans="2:2">
      <c r="B790" s="45"/>
    </row>
    <row r="791" spans="2:2">
      <c r="B791" s="45"/>
    </row>
    <row r="792" spans="2:2">
      <c r="B792" s="45"/>
    </row>
    <row r="793" spans="2:2">
      <c r="B793" s="45"/>
    </row>
    <row r="794" spans="2:2">
      <c r="B794" s="45"/>
    </row>
    <row r="795" spans="2:2">
      <c r="B795" s="45"/>
    </row>
    <row r="796" spans="2:2">
      <c r="B796" s="45"/>
    </row>
    <row r="797" spans="2:2">
      <c r="B797" s="45"/>
    </row>
    <row r="798" spans="2:2">
      <c r="B798" s="45"/>
    </row>
    <row r="799" spans="2:2">
      <c r="B799" s="45"/>
    </row>
    <row r="800" spans="2:2">
      <c r="B800" s="45"/>
    </row>
    <row r="801" spans="2:2">
      <c r="B801" s="45"/>
    </row>
    <row r="802" spans="2:2">
      <c r="B802" s="45"/>
    </row>
    <row r="803" spans="2:2">
      <c r="B803" s="45"/>
    </row>
    <row r="804" spans="2:2">
      <c r="B804" s="45"/>
    </row>
    <row r="805" spans="2:2">
      <c r="B805" s="45"/>
    </row>
    <row r="806" spans="2:2">
      <c r="B806" s="45"/>
    </row>
    <row r="807" spans="2:2">
      <c r="B807" s="45"/>
    </row>
    <row r="808" spans="2:2">
      <c r="B808" s="45"/>
    </row>
    <row r="809" spans="2:2">
      <c r="B809" s="45"/>
    </row>
    <row r="810" spans="2:2">
      <c r="B810" s="45"/>
    </row>
    <row r="811" spans="2:2">
      <c r="B811" s="45"/>
    </row>
    <row r="812" spans="2:2">
      <c r="B812" s="45"/>
    </row>
    <row r="813" spans="2:2">
      <c r="B813" s="45"/>
    </row>
    <row r="814" spans="2:2">
      <c r="B814" s="45"/>
    </row>
    <row r="815" spans="2:2">
      <c r="B815" s="45"/>
    </row>
    <row r="816" spans="2:2">
      <c r="B816" s="45"/>
    </row>
    <row r="817" spans="2:2">
      <c r="B817" s="45"/>
    </row>
    <row r="818" spans="2:2">
      <c r="B818" s="45"/>
    </row>
    <row r="819" spans="2:2">
      <c r="B819" s="45"/>
    </row>
    <row r="820" spans="2:2">
      <c r="B820" s="45"/>
    </row>
    <row r="821" spans="2:2">
      <c r="B821" s="45"/>
    </row>
    <row r="822" spans="2:2">
      <c r="B822" s="45"/>
    </row>
    <row r="823" spans="2:2">
      <c r="B823" s="45"/>
    </row>
    <row r="824" spans="2:2">
      <c r="B824" s="45"/>
    </row>
    <row r="825" spans="2:2">
      <c r="B825" s="45"/>
    </row>
    <row r="826" spans="2:2">
      <c r="B826" s="45"/>
    </row>
    <row r="827" spans="2:2">
      <c r="B827" s="45"/>
    </row>
    <row r="828" spans="2:2">
      <c r="B828" s="45"/>
    </row>
    <row r="829" spans="2:2">
      <c r="B829" s="45"/>
    </row>
    <row r="830" spans="2:2">
      <c r="B830" s="45"/>
    </row>
    <row r="831" spans="2:2">
      <c r="B831" s="45"/>
    </row>
    <row r="832" spans="2:2">
      <c r="B832" s="45"/>
    </row>
    <row r="833" spans="2:2">
      <c r="B833" s="45"/>
    </row>
    <row r="834" spans="2:2">
      <c r="B834" s="45"/>
    </row>
    <row r="835" spans="2:2">
      <c r="B835" s="45"/>
    </row>
    <row r="836" spans="2:2">
      <c r="B836" s="45"/>
    </row>
    <row r="837" spans="2:2">
      <c r="B837" s="45"/>
    </row>
    <row r="838" spans="2:2">
      <c r="B838" s="45"/>
    </row>
    <row r="839" spans="2:2">
      <c r="B839" s="45"/>
    </row>
    <row r="840" spans="2:2">
      <c r="B840" s="45"/>
    </row>
    <row r="841" spans="2:2">
      <c r="B841" s="45"/>
    </row>
    <row r="842" spans="2:2">
      <c r="B842" s="45"/>
    </row>
    <row r="843" spans="2:2">
      <c r="B843" s="45"/>
    </row>
    <row r="844" spans="2:2">
      <c r="B844" s="45"/>
    </row>
    <row r="845" spans="2:2">
      <c r="B845" s="45"/>
    </row>
    <row r="846" spans="2:2">
      <c r="B846" s="45"/>
    </row>
    <row r="847" spans="2:2">
      <c r="B847" s="45"/>
    </row>
    <row r="848" spans="2:2">
      <c r="B848" s="45"/>
    </row>
    <row r="849" spans="2:2">
      <c r="B849" s="45"/>
    </row>
    <row r="850" spans="2:2">
      <c r="B850" s="45"/>
    </row>
    <row r="851" spans="2:2">
      <c r="B851" s="45"/>
    </row>
    <row r="852" spans="2:2">
      <c r="B852" s="45"/>
    </row>
    <row r="853" spans="2:2">
      <c r="B853" s="45"/>
    </row>
    <row r="854" spans="2:2">
      <c r="B854" s="45"/>
    </row>
    <row r="855" spans="2:2">
      <c r="B855" s="45"/>
    </row>
    <row r="856" spans="2:2">
      <c r="B856" s="45"/>
    </row>
    <row r="857" spans="2:2">
      <c r="B857" s="45"/>
    </row>
    <row r="858" spans="2:2">
      <c r="B858" s="45"/>
    </row>
    <row r="859" spans="2:2">
      <c r="B859" s="45"/>
    </row>
    <row r="860" spans="2:2">
      <c r="B860" s="45"/>
    </row>
    <row r="861" spans="2:2">
      <c r="B861" s="45"/>
    </row>
    <row r="862" spans="2:2">
      <c r="B862" s="45"/>
    </row>
    <row r="863" spans="2:2">
      <c r="B863" s="45"/>
    </row>
    <row r="1116" spans="1:6">
      <c r="A1116" s="26"/>
      <c r="E1116" s="87"/>
      <c r="F1116" s="48"/>
    </row>
    <row r="1117" spans="1:6">
      <c r="A1117" s="26"/>
      <c r="E1117" s="87"/>
      <c r="F1117" s="48"/>
    </row>
    <row r="1118" spans="1:6">
      <c r="A1118" s="26"/>
      <c r="E1118" s="87"/>
      <c r="F1118" s="48"/>
    </row>
    <row r="1119" spans="1:6">
      <c r="A1119" s="26"/>
      <c r="E1119" s="87"/>
      <c r="F1119" s="48"/>
    </row>
    <row r="1120" spans="1:6">
      <c r="A1120" s="26"/>
      <c r="E1120" s="87"/>
      <c r="F1120" s="48"/>
    </row>
    <row r="1121" spans="1:6">
      <c r="A1121" s="26"/>
      <c r="E1121" s="87"/>
      <c r="F1121" s="48"/>
    </row>
    <row r="1122" spans="1:6">
      <c r="A1122" s="26"/>
      <c r="E1122" s="87"/>
      <c r="F1122" s="48"/>
    </row>
    <row r="1123" spans="1:6">
      <c r="A1123" s="26"/>
      <c r="E1123" s="87"/>
      <c r="F1123" s="48"/>
    </row>
    <row r="1124" spans="1:6">
      <c r="A1124" s="26"/>
      <c r="E1124" s="87"/>
      <c r="F1124" s="48"/>
    </row>
    <row r="1125" spans="1:6">
      <c r="A1125" s="26"/>
      <c r="E1125" s="87"/>
      <c r="F1125" s="48"/>
    </row>
    <row r="1126" spans="1:6">
      <c r="A1126" s="26"/>
      <c r="E1126" s="87"/>
      <c r="F1126" s="48"/>
    </row>
    <row r="1127" spans="1:6">
      <c r="A1127" s="26"/>
      <c r="E1127" s="87"/>
      <c r="F1127" s="48"/>
    </row>
    <row r="1128" spans="1:6">
      <c r="A1128" s="26"/>
      <c r="E1128" s="87"/>
      <c r="F1128" s="48"/>
    </row>
    <row r="1129" spans="1:6">
      <c r="A1129" s="26"/>
      <c r="E1129" s="87"/>
      <c r="F1129" s="48"/>
    </row>
    <row r="1130" spans="1:6">
      <c r="A1130" s="26"/>
      <c r="E1130" s="87"/>
      <c r="F1130" s="48"/>
    </row>
    <row r="1131" spans="1:6">
      <c r="A1131" s="26"/>
      <c r="E1131" s="87"/>
      <c r="F1131" s="48"/>
    </row>
    <row r="1132" spans="1:6">
      <c r="A1132" s="26"/>
      <c r="E1132" s="87"/>
      <c r="F1132" s="48"/>
    </row>
    <row r="1133" spans="1:6">
      <c r="A1133" s="26"/>
      <c r="E1133" s="87"/>
      <c r="F1133" s="48"/>
    </row>
    <row r="1134" spans="1:6">
      <c r="A1134" s="26"/>
      <c r="E1134" s="87"/>
      <c r="F1134" s="48"/>
    </row>
    <row r="1135" spans="1:6">
      <c r="A1135" s="26"/>
      <c r="E1135" s="87"/>
      <c r="F1135" s="48"/>
    </row>
    <row r="1136" spans="1:6">
      <c r="A1136" s="26"/>
      <c r="E1136" s="87"/>
      <c r="F1136" s="48"/>
    </row>
    <row r="1137" spans="1:6">
      <c r="A1137" s="26"/>
      <c r="E1137" s="87"/>
      <c r="F1137" s="48"/>
    </row>
    <row r="1138" spans="1:6">
      <c r="A1138" s="26"/>
      <c r="E1138" s="87"/>
      <c r="F1138" s="48"/>
    </row>
    <row r="1139" spans="1:6">
      <c r="A1139" s="26"/>
      <c r="E1139" s="87"/>
      <c r="F1139" s="48"/>
    </row>
    <row r="1140" spans="1:6">
      <c r="A1140" s="26"/>
      <c r="E1140" s="87"/>
      <c r="F1140" s="48"/>
    </row>
    <row r="1141" spans="1:6">
      <c r="A1141" s="26"/>
      <c r="E1141" s="87"/>
      <c r="F1141" s="48"/>
    </row>
    <row r="1142" spans="1:6">
      <c r="A1142" s="26"/>
      <c r="E1142" s="87"/>
      <c r="F1142" s="48"/>
    </row>
    <row r="1143" spans="1:6">
      <c r="A1143" s="26"/>
      <c r="E1143" s="87"/>
      <c r="F1143" s="48"/>
    </row>
    <row r="1144" spans="1:6">
      <c r="A1144" s="26"/>
      <c r="E1144" s="87"/>
      <c r="F1144" s="48"/>
    </row>
    <row r="1145" spans="1:6">
      <c r="A1145" s="26"/>
      <c r="E1145" s="87"/>
      <c r="F1145" s="48"/>
    </row>
    <row r="1146" spans="1:6">
      <c r="A1146" s="26"/>
      <c r="E1146" s="87"/>
      <c r="F1146" s="48"/>
    </row>
    <row r="1147" spans="1:6">
      <c r="A1147" s="26"/>
      <c r="E1147" s="87"/>
      <c r="F1147" s="48"/>
    </row>
    <row r="1148" spans="1:6">
      <c r="A1148" s="26"/>
      <c r="E1148" s="87"/>
      <c r="F1148" s="48"/>
    </row>
    <row r="1149" spans="1:6">
      <c r="A1149" s="26"/>
      <c r="E1149" s="87"/>
      <c r="F1149" s="48"/>
    </row>
    <row r="1150" spans="1:6">
      <c r="A1150" s="26"/>
      <c r="E1150" s="87"/>
      <c r="F1150" s="48"/>
    </row>
    <row r="1151" spans="1:6">
      <c r="A1151" s="26"/>
      <c r="E1151" s="87"/>
      <c r="F1151" s="48"/>
    </row>
    <row r="1152" spans="1:6">
      <c r="A1152" s="26"/>
      <c r="E1152" s="87"/>
      <c r="F1152" s="48"/>
    </row>
    <row r="1153" spans="1:6">
      <c r="A1153" s="26"/>
      <c r="E1153" s="87"/>
      <c r="F1153" s="48"/>
    </row>
    <row r="1154" spans="1:6">
      <c r="A1154" s="26"/>
      <c r="E1154" s="87"/>
      <c r="F1154" s="48"/>
    </row>
    <row r="1155" spans="1:6">
      <c r="A1155" s="26"/>
      <c r="E1155" s="87"/>
      <c r="F1155" s="48"/>
    </row>
    <row r="1156" spans="1:6">
      <c r="A1156" s="26"/>
      <c r="E1156" s="87"/>
      <c r="F1156" s="48"/>
    </row>
    <row r="1157" spans="1:6">
      <c r="A1157" s="26"/>
      <c r="E1157" s="87"/>
      <c r="F1157" s="48"/>
    </row>
    <row r="1158" spans="1:6">
      <c r="A1158" s="26"/>
      <c r="E1158" s="87"/>
      <c r="F1158" s="48"/>
    </row>
    <row r="1159" spans="1:6">
      <c r="A1159" s="26"/>
      <c r="E1159" s="87"/>
      <c r="F1159" s="48"/>
    </row>
    <row r="1160" spans="1:6">
      <c r="A1160" s="26"/>
      <c r="E1160" s="87"/>
      <c r="F1160" s="48"/>
    </row>
    <row r="1161" spans="1:6">
      <c r="A1161" s="26"/>
      <c r="E1161" s="87"/>
      <c r="F1161" s="48"/>
    </row>
    <row r="1162" spans="1:6">
      <c r="A1162" s="26"/>
      <c r="E1162" s="87"/>
      <c r="F1162" s="48"/>
    </row>
    <row r="1163" spans="1:6">
      <c r="A1163" s="26"/>
      <c r="E1163" s="87"/>
      <c r="F1163" s="48"/>
    </row>
    <row r="1164" spans="1:6">
      <c r="A1164" s="26"/>
      <c r="E1164" s="87"/>
      <c r="F1164" s="48"/>
    </row>
    <row r="1165" spans="1:6">
      <c r="A1165" s="26"/>
      <c r="E1165" s="87"/>
      <c r="F1165" s="48"/>
    </row>
    <row r="1166" spans="1:6">
      <c r="A1166" s="26"/>
      <c r="E1166" s="87"/>
      <c r="F1166" s="48"/>
    </row>
    <row r="1167" spans="1:6">
      <c r="A1167" s="26"/>
      <c r="E1167" s="87"/>
      <c r="F1167" s="48"/>
    </row>
    <row r="1168" spans="1:6">
      <c r="A1168" s="26"/>
      <c r="E1168" s="87"/>
      <c r="F1168" s="48"/>
    </row>
    <row r="1169" spans="1:6">
      <c r="A1169" s="26"/>
      <c r="E1169" s="87"/>
      <c r="F1169" s="48"/>
    </row>
    <row r="1170" spans="1:6">
      <c r="A1170" s="26"/>
      <c r="E1170" s="87"/>
      <c r="F1170" s="48"/>
    </row>
    <row r="1171" spans="1:6">
      <c r="A1171" s="26"/>
      <c r="E1171" s="87"/>
      <c r="F1171" s="48"/>
    </row>
    <row r="1172" spans="1:6">
      <c r="A1172" s="26"/>
      <c r="E1172" s="87"/>
      <c r="F1172" s="48"/>
    </row>
    <row r="1173" spans="1:6">
      <c r="A1173" s="26"/>
      <c r="E1173" s="87"/>
      <c r="F1173" s="48"/>
    </row>
    <row r="1174" spans="1:6">
      <c r="A1174" s="26"/>
      <c r="E1174" s="87"/>
      <c r="F1174" s="48"/>
    </row>
    <row r="1175" spans="1:6">
      <c r="A1175" s="26"/>
      <c r="E1175" s="87"/>
      <c r="F1175" s="48"/>
    </row>
    <row r="1176" spans="1:6">
      <c r="A1176" s="26"/>
      <c r="E1176" s="87"/>
      <c r="F1176" s="48"/>
    </row>
    <row r="1177" spans="1:6">
      <c r="A1177" s="26"/>
      <c r="E1177" s="87"/>
      <c r="F1177" s="48"/>
    </row>
    <row r="1178" spans="1:6">
      <c r="A1178" s="26"/>
      <c r="E1178" s="87"/>
      <c r="F1178" s="48"/>
    </row>
    <row r="1179" spans="1:6">
      <c r="A1179" s="26"/>
      <c r="E1179" s="87"/>
      <c r="F1179" s="48"/>
    </row>
    <row r="1180" spans="1:6">
      <c r="A1180" s="26"/>
      <c r="E1180" s="87"/>
      <c r="F1180" s="48"/>
    </row>
    <row r="1181" spans="1:6">
      <c r="A1181" s="26"/>
      <c r="E1181" s="87"/>
      <c r="F1181" s="48"/>
    </row>
    <row r="1182" spans="1:6">
      <c r="A1182" s="26"/>
      <c r="E1182" s="87"/>
      <c r="F1182" s="48"/>
    </row>
    <row r="1183" spans="1:6">
      <c r="A1183" s="26"/>
      <c r="E1183" s="87"/>
      <c r="F1183" s="48"/>
    </row>
    <row r="1184" spans="1:6">
      <c r="A1184" s="26"/>
      <c r="E1184" s="87"/>
      <c r="F1184" s="48"/>
    </row>
    <row r="1185" spans="1:6">
      <c r="A1185" s="26"/>
      <c r="E1185" s="87"/>
      <c r="F1185" s="48"/>
    </row>
    <row r="1186" spans="1:6">
      <c r="A1186" s="26"/>
      <c r="E1186" s="87"/>
      <c r="F1186" s="48"/>
    </row>
    <row r="1187" spans="1:6">
      <c r="A1187" s="26"/>
      <c r="E1187" s="87"/>
      <c r="F1187" s="48"/>
    </row>
    <row r="1188" spans="1:6">
      <c r="A1188" s="26"/>
      <c r="E1188" s="87"/>
      <c r="F1188" s="48"/>
    </row>
    <row r="1189" spans="1:6">
      <c r="A1189" s="26"/>
      <c r="E1189" s="87"/>
      <c r="F1189" s="48"/>
    </row>
    <row r="1190" spans="1:6">
      <c r="A1190" s="26"/>
      <c r="E1190" s="87"/>
      <c r="F1190" s="48"/>
    </row>
    <row r="1191" spans="1:6">
      <c r="A1191" s="26"/>
      <c r="E1191" s="87"/>
      <c r="F1191" s="48"/>
    </row>
    <row r="1192" spans="1:6">
      <c r="A1192" s="26"/>
      <c r="E1192" s="87"/>
      <c r="F1192" s="48"/>
    </row>
    <row r="1193" spans="1:6">
      <c r="A1193" s="26"/>
      <c r="E1193" s="87"/>
      <c r="F1193" s="48"/>
    </row>
    <row r="1194" spans="1:6">
      <c r="A1194" s="26"/>
      <c r="E1194" s="87"/>
      <c r="F1194" s="48"/>
    </row>
    <row r="1195" spans="1:6">
      <c r="A1195" s="26"/>
      <c r="E1195" s="87"/>
      <c r="F1195" s="48"/>
    </row>
    <row r="1196" spans="1:6">
      <c r="A1196" s="26"/>
      <c r="E1196" s="87"/>
      <c r="F1196" s="48"/>
    </row>
    <row r="1197" spans="1:6">
      <c r="A1197" s="26"/>
      <c r="E1197" s="87"/>
      <c r="F1197" s="48"/>
    </row>
    <row r="1198" spans="1:6">
      <c r="A1198" s="26"/>
      <c r="E1198" s="87"/>
      <c r="F1198" s="48"/>
    </row>
    <row r="1199" spans="1:6">
      <c r="A1199" s="26"/>
      <c r="E1199" s="87"/>
      <c r="F1199" s="48"/>
    </row>
    <row r="1200" spans="1:6">
      <c r="A1200" s="26"/>
      <c r="E1200" s="87"/>
      <c r="F1200" s="48"/>
    </row>
    <row r="1201" spans="1:6">
      <c r="A1201" s="26"/>
      <c r="E1201" s="87"/>
      <c r="F1201" s="48"/>
    </row>
    <row r="1202" spans="1:6">
      <c r="A1202" s="26"/>
      <c r="E1202" s="87"/>
      <c r="F1202" s="48"/>
    </row>
    <row r="1203" spans="1:6">
      <c r="A1203" s="26"/>
      <c r="E1203" s="87"/>
      <c r="F1203" s="48"/>
    </row>
    <row r="1204" spans="1:6">
      <c r="A1204" s="26"/>
      <c r="E1204" s="87"/>
      <c r="F1204" s="48"/>
    </row>
    <row r="1205" spans="1:6">
      <c r="A1205" s="26"/>
      <c r="E1205" s="87"/>
      <c r="F1205" s="48"/>
    </row>
    <row r="1206" spans="1:6">
      <c r="A1206" s="26"/>
      <c r="E1206" s="87"/>
      <c r="F1206" s="48"/>
    </row>
    <row r="1207" spans="1:6">
      <c r="A1207" s="26"/>
      <c r="E1207" s="87"/>
      <c r="F1207" s="48"/>
    </row>
    <row r="1208" spans="1:6">
      <c r="A1208" s="26"/>
      <c r="E1208" s="87"/>
      <c r="F1208" s="48"/>
    </row>
    <row r="1209" spans="1:6">
      <c r="A1209" s="26"/>
      <c r="E1209" s="87"/>
      <c r="F1209" s="48"/>
    </row>
    <row r="1210" spans="1:6">
      <c r="A1210" s="26"/>
      <c r="E1210" s="87"/>
      <c r="F1210" s="48"/>
    </row>
    <row r="1211" spans="1:6">
      <c r="A1211" s="26"/>
      <c r="E1211" s="87"/>
      <c r="F1211" s="48"/>
    </row>
    <row r="1212" spans="1:6">
      <c r="A1212" s="26"/>
      <c r="E1212" s="87"/>
      <c r="F1212" s="48"/>
    </row>
    <row r="1213" spans="1:6">
      <c r="A1213" s="26"/>
      <c r="E1213" s="87"/>
      <c r="F1213" s="48"/>
    </row>
    <row r="1214" spans="1:6">
      <c r="A1214" s="26"/>
      <c r="E1214" s="87"/>
      <c r="F1214" s="48"/>
    </row>
    <row r="1215" spans="1:6">
      <c r="A1215" s="26"/>
      <c r="E1215" s="87"/>
      <c r="F1215" s="48"/>
    </row>
    <row r="1216" spans="1:6">
      <c r="A1216" s="26"/>
      <c r="E1216" s="87"/>
      <c r="F1216" s="48"/>
    </row>
    <row r="1217" spans="1:6">
      <c r="A1217" s="26"/>
      <c r="E1217" s="87"/>
      <c r="F1217" s="48"/>
    </row>
    <row r="1218" spans="1:6">
      <c r="A1218" s="26"/>
      <c r="E1218" s="87"/>
      <c r="F1218" s="48"/>
    </row>
    <row r="1219" spans="1:6">
      <c r="A1219" s="26"/>
      <c r="E1219" s="87"/>
      <c r="F1219" s="48"/>
    </row>
    <row r="1220" spans="1:6">
      <c r="A1220" s="26"/>
      <c r="E1220" s="87"/>
      <c r="F1220" s="48"/>
    </row>
    <row r="1221" spans="1:6">
      <c r="A1221" s="26"/>
      <c r="E1221" s="87"/>
      <c r="F1221" s="48"/>
    </row>
    <row r="1222" spans="1:6">
      <c r="A1222" s="26"/>
      <c r="E1222" s="87"/>
      <c r="F1222" s="48"/>
    </row>
    <row r="1223" spans="1:6">
      <c r="A1223" s="26"/>
      <c r="E1223" s="87"/>
      <c r="F1223" s="48"/>
    </row>
    <row r="1224" spans="1:6">
      <c r="A1224" s="26"/>
      <c r="E1224" s="87"/>
      <c r="F1224" s="48"/>
    </row>
    <row r="1225" spans="1:6">
      <c r="A1225" s="26"/>
      <c r="E1225" s="87"/>
      <c r="F1225" s="48"/>
    </row>
    <row r="1226" spans="1:6">
      <c r="A1226" s="26"/>
      <c r="E1226" s="87"/>
      <c r="F1226" s="48"/>
    </row>
    <row r="1227" spans="1:6">
      <c r="A1227" s="26"/>
      <c r="E1227" s="87"/>
      <c r="F1227" s="48"/>
    </row>
    <row r="1228" spans="1:6">
      <c r="A1228" s="26"/>
      <c r="E1228" s="87"/>
      <c r="F1228" s="48"/>
    </row>
    <row r="1229" spans="1:6">
      <c r="A1229" s="26"/>
      <c r="E1229" s="87"/>
      <c r="F1229" s="48"/>
    </row>
    <row r="1230" spans="1:6">
      <c r="A1230" s="26"/>
      <c r="E1230" s="87"/>
      <c r="F1230" s="48"/>
    </row>
    <row r="1231" spans="1:6">
      <c r="A1231" s="26"/>
      <c r="E1231" s="87"/>
      <c r="F1231" s="48"/>
    </row>
    <row r="1232" spans="1:6">
      <c r="A1232" s="26"/>
      <c r="E1232" s="87"/>
      <c r="F1232" s="48"/>
    </row>
    <row r="1233" spans="1:6">
      <c r="A1233" s="26"/>
      <c r="E1233" s="87"/>
      <c r="F1233" s="48"/>
    </row>
    <row r="1234" spans="1:6">
      <c r="A1234" s="26"/>
      <c r="E1234" s="87"/>
      <c r="F1234" s="48"/>
    </row>
    <row r="1235" spans="1:6">
      <c r="A1235" s="26"/>
      <c r="E1235" s="87"/>
      <c r="F1235" s="48"/>
    </row>
    <row r="1236" spans="1:6">
      <c r="A1236" s="26"/>
      <c r="E1236" s="87"/>
      <c r="F1236" s="48"/>
    </row>
    <row r="1237" spans="1:6">
      <c r="A1237" s="26"/>
      <c r="E1237" s="87"/>
      <c r="F1237" s="48"/>
    </row>
    <row r="1238" spans="1:6">
      <c r="A1238" s="26"/>
      <c r="E1238" s="87"/>
      <c r="F1238" s="48"/>
    </row>
    <row r="1239" spans="1:6">
      <c r="A1239" s="26"/>
      <c r="E1239" s="87"/>
      <c r="F1239" s="48"/>
    </row>
    <row r="1240" spans="1:6">
      <c r="A1240" s="26"/>
      <c r="E1240" s="87"/>
      <c r="F1240" s="48"/>
    </row>
    <row r="1241" spans="1:6">
      <c r="A1241" s="26"/>
      <c r="E1241" s="87"/>
      <c r="F1241" s="48"/>
    </row>
    <row r="1242" spans="1:6">
      <c r="A1242" s="26"/>
      <c r="E1242" s="87"/>
      <c r="F1242" s="48"/>
    </row>
    <row r="1243" spans="1:6">
      <c r="A1243" s="26"/>
      <c r="E1243" s="87"/>
      <c r="F1243" s="48"/>
    </row>
    <row r="1244" spans="1:6">
      <c r="A1244" s="26"/>
      <c r="E1244" s="87"/>
      <c r="F1244" s="48"/>
    </row>
    <row r="1245" spans="1:6">
      <c r="A1245" s="26"/>
      <c r="E1245" s="87"/>
      <c r="F1245" s="48"/>
    </row>
    <row r="1246" spans="1:6">
      <c r="A1246" s="26"/>
      <c r="E1246" s="87"/>
      <c r="F1246" s="48"/>
    </row>
    <row r="1247" spans="1:6">
      <c r="A1247" s="26"/>
      <c r="E1247" s="87"/>
      <c r="F1247" s="48"/>
    </row>
    <row r="1248" spans="1:6">
      <c r="A1248" s="26"/>
      <c r="E1248" s="87"/>
      <c r="F1248" s="48"/>
    </row>
    <row r="1249" spans="1:6">
      <c r="A1249" s="26"/>
      <c r="E1249" s="87"/>
      <c r="F1249" s="48"/>
    </row>
    <row r="1250" spans="1:6">
      <c r="A1250" s="26"/>
      <c r="E1250" s="87"/>
      <c r="F1250" s="48"/>
    </row>
    <row r="1251" spans="1:6">
      <c r="A1251" s="26"/>
      <c r="E1251" s="87"/>
      <c r="F1251" s="48"/>
    </row>
    <row r="1252" spans="1:6">
      <c r="A1252" s="26"/>
      <c r="E1252" s="87"/>
      <c r="F1252" s="48"/>
    </row>
    <row r="1253" spans="1:6">
      <c r="A1253" s="26"/>
      <c r="E1253" s="87"/>
      <c r="F1253" s="48"/>
    </row>
    <row r="1254" spans="1:6">
      <c r="A1254" s="26"/>
      <c r="E1254" s="87"/>
      <c r="F1254" s="48"/>
    </row>
    <row r="1255" spans="1:6">
      <c r="A1255" s="26"/>
      <c r="E1255" s="87"/>
      <c r="F1255" s="48"/>
    </row>
    <row r="1256" spans="1:6">
      <c r="A1256" s="26"/>
      <c r="E1256" s="87"/>
      <c r="F1256" s="48"/>
    </row>
    <row r="1257" spans="1:6">
      <c r="A1257" s="26"/>
      <c r="E1257" s="87"/>
      <c r="F1257" s="48"/>
    </row>
    <row r="1258" spans="1:6">
      <c r="A1258" s="26"/>
      <c r="E1258" s="87"/>
      <c r="F1258" s="48"/>
    </row>
    <row r="1259" spans="1:6">
      <c r="A1259" s="26"/>
      <c r="E1259" s="87"/>
      <c r="F1259" s="48"/>
    </row>
    <row r="1260" spans="1:6">
      <c r="A1260" s="26"/>
      <c r="E1260" s="87"/>
      <c r="F1260" s="48"/>
    </row>
    <row r="1261" spans="1:6">
      <c r="A1261" s="26"/>
      <c r="E1261" s="87"/>
      <c r="F1261" s="48"/>
    </row>
    <row r="1262" spans="1:6">
      <c r="A1262" s="26"/>
      <c r="E1262" s="87"/>
      <c r="F1262" s="48"/>
    </row>
    <row r="1263" spans="1:6">
      <c r="A1263" s="26"/>
      <c r="E1263" s="87"/>
      <c r="F1263" s="48"/>
    </row>
    <row r="1264" spans="1:6">
      <c r="A1264" s="26"/>
      <c r="E1264" s="87"/>
      <c r="F1264" s="48"/>
    </row>
    <row r="1265" spans="1:6">
      <c r="A1265" s="26"/>
      <c r="E1265" s="87"/>
      <c r="F1265" s="48"/>
    </row>
    <row r="1266" spans="1:6">
      <c r="A1266" s="26"/>
      <c r="E1266" s="87"/>
      <c r="F1266" s="48"/>
    </row>
    <row r="1267" spans="1:6">
      <c r="A1267" s="26"/>
      <c r="E1267" s="87"/>
      <c r="F1267" s="48"/>
    </row>
    <row r="1268" spans="1:6">
      <c r="A1268" s="26"/>
      <c r="E1268" s="87"/>
      <c r="F1268" s="48"/>
    </row>
    <row r="1269" spans="1:6">
      <c r="A1269" s="26"/>
      <c r="E1269" s="87"/>
      <c r="F1269" s="48"/>
    </row>
    <row r="1270" spans="1:6">
      <c r="A1270" s="26"/>
      <c r="E1270" s="87"/>
      <c r="F1270" s="48"/>
    </row>
    <row r="1271" spans="1:6">
      <c r="A1271" s="26"/>
      <c r="E1271" s="87"/>
      <c r="F1271" s="48"/>
    </row>
    <row r="1272" spans="1:6">
      <c r="A1272" s="26"/>
      <c r="E1272" s="87"/>
      <c r="F1272" s="48"/>
    </row>
    <row r="1273" spans="1:6">
      <c r="A1273" s="26"/>
      <c r="E1273" s="87"/>
      <c r="F1273" s="48"/>
    </row>
    <row r="1274" spans="1:6">
      <c r="A1274" s="26"/>
      <c r="E1274" s="87"/>
      <c r="F1274" s="48"/>
    </row>
    <row r="1275" spans="1:6">
      <c r="A1275" s="26"/>
      <c r="E1275" s="87"/>
      <c r="F1275" s="48"/>
    </row>
    <row r="1276" spans="1:6">
      <c r="A1276" s="26"/>
      <c r="E1276" s="87"/>
      <c r="F1276" s="48"/>
    </row>
    <row r="1277" spans="1:6">
      <c r="A1277" s="26"/>
      <c r="E1277" s="87"/>
      <c r="F1277" s="48"/>
    </row>
    <row r="1278" spans="1:6">
      <c r="A1278" s="26"/>
      <c r="E1278" s="87"/>
      <c r="F1278" s="48"/>
    </row>
    <row r="1279" spans="1:6">
      <c r="A1279" s="26"/>
      <c r="E1279" s="87"/>
      <c r="F1279" s="48"/>
    </row>
    <row r="1280" spans="1:6">
      <c r="A1280" s="26"/>
      <c r="E1280" s="87"/>
      <c r="F1280" s="48"/>
    </row>
    <row r="1281" spans="1:6">
      <c r="A1281" s="26"/>
      <c r="E1281" s="87"/>
      <c r="F1281" s="48"/>
    </row>
    <row r="1282" spans="1:6">
      <c r="A1282" s="26"/>
      <c r="E1282" s="87"/>
      <c r="F1282" s="48"/>
    </row>
    <row r="1283" spans="1:6">
      <c r="A1283" s="26"/>
      <c r="E1283" s="87"/>
      <c r="F1283" s="48"/>
    </row>
    <row r="1284" spans="1:6">
      <c r="A1284" s="26"/>
      <c r="E1284" s="87"/>
      <c r="F1284" s="48"/>
    </row>
    <row r="1285" spans="1:6">
      <c r="A1285" s="26"/>
      <c r="E1285" s="87"/>
      <c r="F1285" s="48"/>
    </row>
    <row r="1286" spans="1:6">
      <c r="A1286" s="26"/>
      <c r="E1286" s="87"/>
      <c r="F1286" s="48"/>
    </row>
    <row r="1287" spans="1:6">
      <c r="A1287" s="26"/>
      <c r="E1287" s="87"/>
      <c r="F1287" s="48"/>
    </row>
    <row r="1288" spans="1:6">
      <c r="A1288" s="26"/>
      <c r="E1288" s="87"/>
      <c r="F1288" s="48"/>
    </row>
    <row r="1289" spans="1:6">
      <c r="A1289" s="26"/>
      <c r="E1289" s="87"/>
      <c r="F1289" s="48"/>
    </row>
    <row r="1290" spans="1:6">
      <c r="A1290" s="26"/>
      <c r="E1290" s="87"/>
      <c r="F1290" s="48"/>
    </row>
    <row r="1291" spans="1:6">
      <c r="A1291" s="26"/>
      <c r="E1291" s="87"/>
      <c r="F1291" s="48"/>
    </row>
    <row r="1292" spans="1:6">
      <c r="A1292" s="26"/>
      <c r="E1292" s="87"/>
      <c r="F1292" s="48"/>
    </row>
    <row r="1293" spans="1:6">
      <c r="A1293" s="26"/>
      <c r="E1293" s="87"/>
      <c r="F1293" s="48"/>
    </row>
    <row r="1294" spans="1:6">
      <c r="A1294" s="26"/>
      <c r="E1294" s="87"/>
      <c r="F1294" s="48"/>
    </row>
    <row r="1295" spans="1:6">
      <c r="A1295" s="26"/>
      <c r="E1295" s="87"/>
      <c r="F1295" s="48"/>
    </row>
    <row r="1296" spans="1:6">
      <c r="A1296" s="26"/>
      <c r="E1296" s="87"/>
      <c r="F1296" s="48"/>
    </row>
    <row r="1297" spans="1:6">
      <c r="A1297" s="26"/>
      <c r="E1297" s="87"/>
      <c r="F1297" s="48"/>
    </row>
    <row r="1298" spans="1:6">
      <c r="A1298" s="26"/>
      <c r="E1298" s="87"/>
      <c r="F1298" s="48"/>
    </row>
    <row r="1299" spans="1:6">
      <c r="A1299" s="26"/>
      <c r="E1299" s="87"/>
      <c r="F1299" s="48"/>
    </row>
    <row r="1300" spans="1:6">
      <c r="A1300" s="26"/>
      <c r="E1300" s="87"/>
      <c r="F1300" s="48"/>
    </row>
    <row r="1301" spans="1:6">
      <c r="A1301" s="26"/>
      <c r="E1301" s="87"/>
      <c r="F1301" s="48"/>
    </row>
    <row r="1302" spans="1:6">
      <c r="A1302" s="26"/>
      <c r="E1302" s="87"/>
      <c r="F1302" s="48"/>
    </row>
    <row r="1303" spans="1:6">
      <c r="A1303" s="26"/>
      <c r="E1303" s="87"/>
      <c r="F1303" s="48"/>
    </row>
    <row r="1304" spans="1:6">
      <c r="A1304" s="26"/>
      <c r="E1304" s="87"/>
      <c r="F1304" s="48"/>
    </row>
    <row r="1305" spans="1:6">
      <c r="A1305" s="26"/>
      <c r="E1305" s="87"/>
      <c r="F1305" s="48"/>
    </row>
    <row r="1306" spans="1:6">
      <c r="A1306" s="26"/>
      <c r="E1306" s="87"/>
      <c r="F1306" s="48"/>
    </row>
    <row r="1307" spans="1:6">
      <c r="A1307" s="26"/>
      <c r="E1307" s="87"/>
      <c r="F1307" s="48"/>
    </row>
    <row r="1308" spans="1:6">
      <c r="A1308" s="26"/>
      <c r="E1308" s="87"/>
      <c r="F1308" s="48"/>
    </row>
    <row r="1309" spans="1:6">
      <c r="A1309" s="26"/>
      <c r="E1309" s="87"/>
      <c r="F1309" s="48"/>
    </row>
    <row r="1310" spans="1:6">
      <c r="A1310" s="26"/>
      <c r="E1310" s="87"/>
      <c r="F1310" s="48"/>
    </row>
    <row r="1311" spans="1:6">
      <c r="A1311" s="26"/>
      <c r="E1311" s="87"/>
      <c r="F1311" s="48"/>
    </row>
    <row r="1312" spans="1:6">
      <c r="A1312" s="26"/>
      <c r="E1312" s="87"/>
      <c r="F1312" s="48"/>
    </row>
    <row r="1313" spans="1:6">
      <c r="A1313" s="26"/>
      <c r="E1313" s="87"/>
      <c r="F1313" s="48"/>
    </row>
    <row r="1314" spans="1:6">
      <c r="A1314" s="26"/>
      <c r="E1314" s="87"/>
      <c r="F1314" s="48"/>
    </row>
    <row r="1315" spans="1:6">
      <c r="A1315" s="26"/>
      <c r="E1315" s="87"/>
      <c r="F1315" s="48"/>
    </row>
    <row r="1316" spans="1:6">
      <c r="A1316" s="26"/>
      <c r="E1316" s="87"/>
      <c r="F1316" s="48"/>
    </row>
    <row r="1317" spans="1:6">
      <c r="A1317" s="26"/>
      <c r="E1317" s="87"/>
      <c r="F1317" s="48"/>
    </row>
    <row r="1318" spans="1:6">
      <c r="A1318" s="26"/>
      <c r="E1318" s="87"/>
      <c r="F1318" s="48"/>
    </row>
    <row r="1319" spans="1:6">
      <c r="A1319" s="26"/>
      <c r="E1319" s="87"/>
      <c r="F1319" s="48"/>
    </row>
    <row r="1320" spans="1:6">
      <c r="A1320" s="26"/>
      <c r="E1320" s="87"/>
      <c r="F1320" s="48"/>
    </row>
    <row r="1321" spans="1:6">
      <c r="A1321" s="26"/>
      <c r="E1321" s="87"/>
      <c r="F1321" s="48"/>
    </row>
    <row r="1322" spans="1:6">
      <c r="A1322" s="26"/>
      <c r="E1322" s="87"/>
      <c r="F1322" s="48"/>
    </row>
    <row r="1323" spans="1:6">
      <c r="A1323" s="26"/>
      <c r="E1323" s="87"/>
      <c r="F1323" s="48"/>
    </row>
    <row r="1324" spans="1:6">
      <c r="A1324" s="26"/>
      <c r="E1324" s="87"/>
      <c r="F1324" s="48"/>
    </row>
    <row r="1325" spans="1:6">
      <c r="A1325" s="26"/>
      <c r="E1325" s="87"/>
      <c r="F1325" s="48"/>
    </row>
    <row r="1326" spans="1:6">
      <c r="A1326" s="26"/>
      <c r="E1326" s="87"/>
      <c r="F1326" s="48"/>
    </row>
    <row r="1327" spans="1:6">
      <c r="A1327" s="26"/>
      <c r="E1327" s="87"/>
      <c r="F1327" s="48"/>
    </row>
    <row r="1328" spans="1:6">
      <c r="A1328" s="26"/>
      <c r="E1328" s="87"/>
      <c r="F1328" s="48"/>
    </row>
    <row r="1329" spans="1:6">
      <c r="A1329" s="26"/>
      <c r="E1329" s="87"/>
      <c r="F1329" s="48"/>
    </row>
    <row r="1330" spans="1:6">
      <c r="A1330" s="26"/>
      <c r="E1330" s="87"/>
      <c r="F1330" s="48"/>
    </row>
    <row r="1331" spans="1:6">
      <c r="A1331" s="26"/>
      <c r="E1331" s="87"/>
      <c r="F1331" s="48"/>
    </row>
    <row r="1332" spans="1:6">
      <c r="A1332" s="26"/>
      <c r="E1332" s="87"/>
      <c r="F1332" s="48"/>
    </row>
    <row r="1333" spans="1:6">
      <c r="A1333" s="26"/>
      <c r="E1333" s="87"/>
      <c r="F1333" s="48"/>
    </row>
    <row r="1334" spans="1:6">
      <c r="A1334" s="26"/>
      <c r="E1334" s="87"/>
      <c r="F1334" s="48"/>
    </row>
    <row r="1335" spans="1:6">
      <c r="A1335" s="26"/>
      <c r="E1335" s="87"/>
      <c r="F1335" s="48"/>
    </row>
    <row r="1336" spans="1:6">
      <c r="A1336" s="26"/>
      <c r="E1336" s="87"/>
      <c r="F1336" s="48"/>
    </row>
    <row r="1337" spans="1:6">
      <c r="A1337" s="26"/>
      <c r="E1337" s="87"/>
      <c r="F1337" s="48"/>
    </row>
    <row r="1338" spans="1:6">
      <c r="A1338" s="26"/>
      <c r="E1338" s="87"/>
      <c r="F1338" s="48"/>
    </row>
    <row r="1339" spans="1:6">
      <c r="A1339" s="26"/>
      <c r="E1339" s="87"/>
      <c r="F1339" s="48"/>
    </row>
    <row r="1340" spans="1:6">
      <c r="A1340" s="26"/>
      <c r="E1340" s="87"/>
      <c r="F1340" s="48"/>
    </row>
    <row r="1341" spans="1:6">
      <c r="A1341" s="26"/>
      <c r="E1341" s="87"/>
      <c r="F1341" s="48"/>
    </row>
    <row r="1342" spans="1:6">
      <c r="A1342" s="26"/>
      <c r="E1342" s="87"/>
      <c r="F1342" s="48"/>
    </row>
    <row r="1343" spans="1:6">
      <c r="A1343" s="26"/>
      <c r="E1343" s="87"/>
      <c r="F1343" s="48"/>
    </row>
    <row r="1344" spans="1:6">
      <c r="A1344" s="26"/>
      <c r="E1344" s="87"/>
      <c r="F1344" s="48"/>
    </row>
    <row r="1345" spans="1:6">
      <c r="A1345" s="26"/>
      <c r="E1345" s="87"/>
      <c r="F1345" s="48"/>
    </row>
    <row r="1346" spans="1:6">
      <c r="A1346" s="26"/>
      <c r="E1346" s="87"/>
      <c r="F1346" s="48"/>
    </row>
    <row r="1347" spans="1:6">
      <c r="A1347" s="26"/>
      <c r="E1347" s="87"/>
      <c r="F1347" s="48"/>
    </row>
    <row r="1348" spans="1:6">
      <c r="A1348" s="26"/>
      <c r="E1348" s="87"/>
      <c r="F1348" s="48"/>
    </row>
    <row r="1349" spans="1:6">
      <c r="A1349" s="26"/>
      <c r="E1349" s="87"/>
      <c r="F1349" s="48"/>
    </row>
    <row r="1350" spans="1:6">
      <c r="A1350" s="26"/>
      <c r="E1350" s="87"/>
      <c r="F1350" s="48"/>
    </row>
    <row r="1351" spans="1:6">
      <c r="A1351" s="26"/>
      <c r="E1351" s="87"/>
      <c r="F1351" s="48"/>
    </row>
    <row r="1352" spans="1:6">
      <c r="A1352" s="26"/>
      <c r="E1352" s="87"/>
      <c r="F1352" s="48"/>
    </row>
    <row r="1353" spans="1:6">
      <c r="A1353" s="26"/>
      <c r="E1353" s="87"/>
      <c r="F1353" s="48"/>
    </row>
    <row r="1354" spans="1:6">
      <c r="A1354" s="26"/>
      <c r="E1354" s="87"/>
      <c r="F1354" s="48"/>
    </row>
    <row r="1355" spans="1:6">
      <c r="A1355" s="26"/>
      <c r="E1355" s="87"/>
      <c r="F1355" s="48"/>
    </row>
    <row r="1356" spans="1:6">
      <c r="A1356" s="26"/>
      <c r="E1356" s="87"/>
      <c r="F1356" s="48"/>
    </row>
    <row r="1357" spans="1:6">
      <c r="A1357" s="26"/>
      <c r="E1357" s="87"/>
      <c r="F1357" s="48"/>
    </row>
    <row r="1358" spans="1:6">
      <c r="A1358" s="26"/>
      <c r="E1358" s="87"/>
      <c r="F1358" s="48"/>
    </row>
    <row r="1359" spans="1:6">
      <c r="A1359" s="26"/>
      <c r="E1359" s="87"/>
      <c r="F1359" s="48"/>
    </row>
    <row r="1360" spans="1:6">
      <c r="A1360" s="26"/>
      <c r="E1360" s="87"/>
      <c r="F1360" s="48"/>
    </row>
    <row r="1361" spans="1:6">
      <c r="A1361" s="26"/>
      <c r="E1361" s="87"/>
      <c r="F1361" s="48"/>
    </row>
    <row r="1362" spans="1:6">
      <c r="A1362" s="26"/>
      <c r="E1362" s="87"/>
      <c r="F1362" s="48"/>
    </row>
    <row r="1363" spans="1:6">
      <c r="A1363" s="26"/>
      <c r="E1363" s="87"/>
      <c r="F1363" s="48"/>
    </row>
    <row r="1364" spans="1:6">
      <c r="A1364" s="26"/>
      <c r="E1364" s="87"/>
      <c r="F1364" s="48"/>
    </row>
    <row r="1365" spans="1:6">
      <c r="A1365" s="26"/>
      <c r="E1365" s="87"/>
      <c r="F1365" s="48"/>
    </row>
    <row r="1366" spans="1:6">
      <c r="A1366" s="26"/>
      <c r="E1366" s="87"/>
      <c r="F1366" s="48"/>
    </row>
    <row r="1367" spans="1:6">
      <c r="A1367" s="26"/>
      <c r="E1367" s="87"/>
      <c r="F1367" s="48"/>
    </row>
    <row r="1368" spans="1:6">
      <c r="A1368" s="26"/>
      <c r="E1368" s="87"/>
      <c r="F1368" s="48"/>
    </row>
    <row r="1369" spans="1:6">
      <c r="A1369" s="26"/>
      <c r="E1369" s="87"/>
      <c r="F1369" s="48"/>
    </row>
    <row r="1370" spans="1:6">
      <c r="A1370" s="26"/>
      <c r="E1370" s="87"/>
      <c r="F1370" s="48"/>
    </row>
    <row r="1371" spans="1:6">
      <c r="A1371" s="26"/>
      <c r="E1371" s="87"/>
      <c r="F1371" s="48"/>
    </row>
    <row r="1372" spans="1:6">
      <c r="A1372" s="26"/>
      <c r="E1372" s="87"/>
      <c r="F1372" s="48"/>
    </row>
    <row r="1373" spans="1:6">
      <c r="A1373" s="26"/>
      <c r="E1373" s="87"/>
      <c r="F1373" s="48"/>
    </row>
    <row r="1374" spans="1:6">
      <c r="A1374" s="26"/>
      <c r="E1374" s="87"/>
      <c r="F1374" s="48"/>
    </row>
    <row r="1375" spans="1:6">
      <c r="A1375" s="26"/>
      <c r="E1375" s="87"/>
      <c r="F1375" s="48"/>
    </row>
    <row r="1376" spans="1:6">
      <c r="A1376" s="26"/>
      <c r="E1376" s="87"/>
      <c r="F1376" s="48"/>
    </row>
    <row r="1377" spans="1:6">
      <c r="A1377" s="26"/>
      <c r="E1377" s="87"/>
      <c r="F1377" s="48"/>
    </row>
    <row r="1378" spans="1:6">
      <c r="A1378" s="26"/>
      <c r="E1378" s="87"/>
      <c r="F1378" s="48"/>
    </row>
    <row r="1379" spans="1:6">
      <c r="A1379" s="26"/>
      <c r="E1379" s="87"/>
      <c r="F1379" s="48"/>
    </row>
    <row r="1380" spans="1:6">
      <c r="A1380" s="26"/>
      <c r="E1380" s="87"/>
      <c r="F1380" s="48"/>
    </row>
    <row r="1381" spans="1:6">
      <c r="A1381" s="26"/>
      <c r="E1381" s="87"/>
      <c r="F1381" s="48"/>
    </row>
    <row r="1382" spans="1:6">
      <c r="A1382" s="26"/>
      <c r="E1382" s="87"/>
      <c r="F1382" s="48"/>
    </row>
    <row r="1383" spans="1:6">
      <c r="A1383" s="26"/>
      <c r="E1383" s="87"/>
      <c r="F1383" s="48"/>
    </row>
    <row r="1384" spans="1:6">
      <c r="A1384" s="26"/>
      <c r="E1384" s="87"/>
      <c r="F1384" s="48"/>
    </row>
    <row r="1385" spans="1:6">
      <c r="A1385" s="26"/>
      <c r="E1385" s="87"/>
      <c r="F1385" s="48"/>
    </row>
    <row r="1386" spans="1:6">
      <c r="A1386" s="26"/>
      <c r="E1386" s="87"/>
      <c r="F1386" s="48"/>
    </row>
    <row r="1387" spans="1:6">
      <c r="A1387" s="26"/>
      <c r="E1387" s="87"/>
      <c r="F1387" s="48"/>
    </row>
    <row r="1388" spans="1:6">
      <c r="A1388" s="26"/>
      <c r="E1388" s="87"/>
      <c r="F1388" s="48"/>
    </row>
    <row r="1389" spans="1:6">
      <c r="A1389" s="26"/>
      <c r="E1389" s="87"/>
      <c r="F1389" s="48"/>
    </row>
    <row r="1390" spans="1:6">
      <c r="A1390" s="26"/>
      <c r="E1390" s="87"/>
      <c r="F1390" s="48"/>
    </row>
    <row r="1391" spans="1:6">
      <c r="A1391" s="26"/>
      <c r="E1391" s="87"/>
      <c r="F1391" s="48"/>
    </row>
    <row r="1392" spans="1:6">
      <c r="A1392" s="26"/>
      <c r="E1392" s="87"/>
      <c r="F1392" s="48"/>
    </row>
    <row r="1393" spans="1:6">
      <c r="A1393" s="26"/>
      <c r="E1393" s="87"/>
      <c r="F1393" s="48"/>
    </row>
    <row r="1394" spans="1:6">
      <c r="A1394" s="26"/>
      <c r="E1394" s="87"/>
      <c r="F1394" s="48"/>
    </row>
    <row r="1395" spans="1:6">
      <c r="A1395" s="26"/>
      <c r="E1395" s="87"/>
      <c r="F1395" s="48"/>
    </row>
    <row r="1396" spans="1:6">
      <c r="A1396" s="26"/>
      <c r="E1396" s="87"/>
      <c r="F1396" s="48"/>
    </row>
    <row r="1397" spans="1:6">
      <c r="A1397" s="26"/>
      <c r="E1397" s="87"/>
      <c r="F1397" s="48"/>
    </row>
    <row r="1398" spans="1:6">
      <c r="A1398" s="26"/>
      <c r="E1398" s="87"/>
      <c r="F1398" s="48"/>
    </row>
    <row r="1399" spans="1:6">
      <c r="A1399" s="26"/>
      <c r="E1399" s="87"/>
      <c r="F1399" s="48"/>
    </row>
    <row r="1400" spans="1:6">
      <c r="A1400" s="26"/>
      <c r="E1400" s="87"/>
      <c r="F1400" s="48"/>
    </row>
    <row r="1401" spans="1:6">
      <c r="A1401" s="26"/>
      <c r="E1401" s="87"/>
      <c r="F1401" s="48"/>
    </row>
    <row r="1402" spans="1:6">
      <c r="A1402" s="26"/>
      <c r="E1402" s="87"/>
      <c r="F1402" s="48"/>
    </row>
    <row r="1403" spans="1:6">
      <c r="A1403" s="26"/>
      <c r="E1403" s="87"/>
      <c r="F1403" s="48"/>
    </row>
    <row r="1404" spans="1:6">
      <c r="A1404" s="26"/>
      <c r="E1404" s="87"/>
      <c r="F1404" s="48"/>
    </row>
    <row r="1405" spans="1:6">
      <c r="A1405" s="26"/>
      <c r="E1405" s="87"/>
      <c r="F1405" s="48"/>
    </row>
    <row r="1406" spans="1:6">
      <c r="A1406" s="26"/>
      <c r="E1406" s="87"/>
      <c r="F1406" s="48"/>
    </row>
    <row r="1407" spans="1:6">
      <c r="A1407" s="26"/>
      <c r="E1407" s="87"/>
      <c r="F1407" s="48"/>
    </row>
    <row r="1408" spans="1:6">
      <c r="A1408" s="26"/>
      <c r="E1408" s="87"/>
      <c r="F1408" s="48"/>
    </row>
    <row r="1409" spans="1:6">
      <c r="A1409" s="26"/>
      <c r="E1409" s="87"/>
      <c r="F1409" s="48"/>
    </row>
    <row r="1410" spans="1:6">
      <c r="A1410" s="26"/>
      <c r="E1410" s="87"/>
      <c r="F1410" s="48"/>
    </row>
    <row r="1411" spans="1:6">
      <c r="A1411" s="26"/>
      <c r="E1411" s="87"/>
      <c r="F1411" s="48"/>
    </row>
    <row r="1412" spans="1:6">
      <c r="A1412" s="26"/>
      <c r="E1412" s="87"/>
      <c r="F1412" s="48"/>
    </row>
    <row r="1413" spans="1:6">
      <c r="A1413" s="26"/>
      <c r="E1413" s="87"/>
      <c r="F1413" s="48"/>
    </row>
    <row r="1414" spans="1:6">
      <c r="A1414" s="26"/>
      <c r="E1414" s="87"/>
      <c r="F1414" s="48"/>
    </row>
    <row r="1415" spans="1:6">
      <c r="A1415" s="26"/>
      <c r="E1415" s="87"/>
      <c r="F1415" s="48"/>
    </row>
    <row r="1416" spans="1:6">
      <c r="A1416" s="26"/>
      <c r="E1416" s="87"/>
      <c r="F1416" s="48"/>
    </row>
    <row r="1417" spans="1:6">
      <c r="A1417" s="26"/>
      <c r="E1417" s="87"/>
      <c r="F1417" s="48"/>
    </row>
    <row r="1418" spans="1:6">
      <c r="A1418" s="26"/>
      <c r="E1418" s="87"/>
      <c r="F1418" s="48"/>
    </row>
    <row r="1419" spans="1:6">
      <c r="A1419" s="26"/>
      <c r="E1419" s="87"/>
      <c r="F1419" s="48"/>
    </row>
    <row r="1420" spans="1:6">
      <c r="A1420" s="26"/>
      <c r="E1420" s="87"/>
      <c r="F1420" s="48"/>
    </row>
    <row r="1421" spans="1:6">
      <c r="A1421" s="26"/>
      <c r="E1421" s="87"/>
      <c r="F1421" s="48"/>
    </row>
    <row r="1422" spans="1:6">
      <c r="A1422" s="26"/>
      <c r="E1422" s="87"/>
      <c r="F1422" s="48"/>
    </row>
    <row r="1423" spans="1:6">
      <c r="A1423" s="26"/>
      <c r="E1423" s="87"/>
      <c r="F1423" s="48"/>
    </row>
    <row r="1424" spans="1:6">
      <c r="A1424" s="26"/>
      <c r="E1424" s="87"/>
      <c r="F1424" s="48"/>
    </row>
    <row r="1425" spans="1:6">
      <c r="A1425" s="26"/>
      <c r="E1425" s="87"/>
      <c r="F1425" s="48"/>
    </row>
    <row r="1426" spans="1:6">
      <c r="A1426" s="26"/>
      <c r="E1426" s="87"/>
      <c r="F1426" s="48"/>
    </row>
    <row r="1427" spans="1:6">
      <c r="A1427" s="26"/>
      <c r="E1427" s="87"/>
      <c r="F1427" s="48"/>
    </row>
    <row r="1428" spans="1:6">
      <c r="A1428" s="26"/>
      <c r="E1428" s="87"/>
      <c r="F1428" s="48"/>
    </row>
    <row r="1429" spans="1:6">
      <c r="A1429" s="26"/>
      <c r="E1429" s="87"/>
      <c r="F1429" s="48"/>
    </row>
    <row r="1430" spans="1:6">
      <c r="A1430" s="26"/>
      <c r="E1430" s="87"/>
      <c r="F1430" s="48"/>
    </row>
    <row r="1431" spans="1:6">
      <c r="A1431" s="26"/>
      <c r="E1431" s="87"/>
      <c r="F1431" s="48"/>
    </row>
    <row r="1432" spans="1:6">
      <c r="A1432" s="26"/>
      <c r="E1432" s="87"/>
      <c r="F1432" s="48"/>
    </row>
    <row r="1433" spans="1:6">
      <c r="A1433" s="26"/>
      <c r="E1433" s="87"/>
      <c r="F1433" s="48"/>
    </row>
    <row r="1434" spans="1:6">
      <c r="A1434" s="26"/>
      <c r="E1434" s="87"/>
      <c r="F1434" s="48"/>
    </row>
    <row r="1435" spans="1:6">
      <c r="A1435" s="26"/>
      <c r="E1435" s="87"/>
      <c r="F1435" s="48"/>
    </row>
    <row r="1436" spans="1:6">
      <c r="A1436" s="26"/>
      <c r="E1436" s="87"/>
      <c r="F1436" s="48"/>
    </row>
    <row r="1437" spans="1:6">
      <c r="A1437" s="26"/>
      <c r="E1437" s="87"/>
      <c r="F1437" s="48"/>
    </row>
    <row r="1438" spans="1:6">
      <c r="A1438" s="26"/>
      <c r="E1438" s="87"/>
      <c r="F1438" s="48"/>
    </row>
    <row r="1439" spans="1:6">
      <c r="A1439" s="26"/>
      <c r="E1439" s="87"/>
      <c r="F1439" s="48"/>
    </row>
    <row r="1440" spans="1:6">
      <c r="A1440" s="26"/>
      <c r="E1440" s="87"/>
      <c r="F1440" s="48"/>
    </row>
    <row r="1441" spans="1:6">
      <c r="A1441" s="26"/>
      <c r="E1441" s="87"/>
      <c r="F1441" s="48"/>
    </row>
    <row r="1442" spans="1:6">
      <c r="A1442" s="26"/>
      <c r="E1442" s="87"/>
      <c r="F1442" s="48"/>
    </row>
    <row r="1443" spans="1:6">
      <c r="A1443" s="26"/>
      <c r="E1443" s="87"/>
      <c r="F1443" s="48"/>
    </row>
    <row r="1444" spans="1:6">
      <c r="A1444" s="26"/>
      <c r="E1444" s="87"/>
      <c r="F1444" s="48"/>
    </row>
    <row r="1445" spans="1:6">
      <c r="A1445" s="26"/>
      <c r="E1445" s="87"/>
      <c r="F1445" s="48"/>
    </row>
    <row r="1446" spans="1:6">
      <c r="A1446" s="26"/>
      <c r="E1446" s="87"/>
      <c r="F1446" s="48"/>
    </row>
    <row r="1447" spans="1:6">
      <c r="A1447" s="26"/>
      <c r="E1447" s="87"/>
      <c r="F1447" s="48"/>
    </row>
    <row r="1448" spans="1:6">
      <c r="A1448" s="26"/>
      <c r="E1448" s="87"/>
      <c r="F1448" s="48"/>
    </row>
    <row r="1449" spans="1:6">
      <c r="A1449" s="26"/>
      <c r="E1449" s="87"/>
      <c r="F1449" s="48"/>
    </row>
    <row r="1450" spans="1:6">
      <c r="A1450" s="26"/>
      <c r="E1450" s="87"/>
      <c r="F1450" s="48"/>
    </row>
    <row r="1451" spans="1:6">
      <c r="A1451" s="26"/>
      <c r="E1451" s="87"/>
      <c r="F1451" s="48"/>
    </row>
    <row r="1452" spans="1:6">
      <c r="A1452" s="26"/>
      <c r="E1452" s="87"/>
      <c r="F1452" s="48"/>
    </row>
    <row r="1453" spans="1:6">
      <c r="A1453" s="26"/>
      <c r="E1453" s="87"/>
      <c r="F1453" s="48"/>
    </row>
    <row r="1454" spans="1:6">
      <c r="A1454" s="26"/>
      <c r="E1454" s="87"/>
      <c r="F1454" s="48"/>
    </row>
    <row r="1455" spans="1:6">
      <c r="A1455" s="26"/>
      <c r="E1455" s="87"/>
      <c r="F1455" s="48"/>
    </row>
    <row r="1456" spans="1:6">
      <c r="A1456" s="26"/>
      <c r="E1456" s="87"/>
      <c r="F1456" s="48"/>
    </row>
    <row r="1457" spans="1:6">
      <c r="A1457" s="26"/>
      <c r="E1457" s="87"/>
      <c r="F1457" s="48"/>
    </row>
    <row r="1458" spans="1:6">
      <c r="A1458" s="26"/>
      <c r="E1458" s="87"/>
      <c r="F1458" s="48"/>
    </row>
    <row r="1459" spans="1:6">
      <c r="A1459" s="26"/>
      <c r="E1459" s="87"/>
      <c r="F1459" s="48"/>
    </row>
    <row r="1460" spans="1:6">
      <c r="A1460" s="26"/>
      <c r="E1460" s="87"/>
      <c r="F1460" s="48"/>
    </row>
    <row r="1461" spans="1:6">
      <c r="A1461" s="26"/>
      <c r="E1461" s="87"/>
      <c r="F1461" s="48"/>
    </row>
    <row r="1462" spans="1:6">
      <c r="A1462" s="26"/>
      <c r="E1462" s="87"/>
      <c r="F1462" s="48"/>
    </row>
    <row r="1463" spans="1:6">
      <c r="A1463" s="26"/>
      <c r="E1463" s="87"/>
      <c r="F1463" s="48"/>
    </row>
    <row r="1464" spans="1:6">
      <c r="A1464" s="26"/>
      <c r="E1464" s="87"/>
      <c r="F1464" s="48"/>
    </row>
    <row r="1465" spans="1:6">
      <c r="A1465" s="26"/>
      <c r="E1465" s="87"/>
      <c r="F1465" s="48"/>
    </row>
    <row r="1466" spans="1:6">
      <c r="A1466" s="26"/>
      <c r="E1466" s="87"/>
      <c r="F1466" s="48"/>
    </row>
    <row r="1467" spans="1:6">
      <c r="A1467" s="26"/>
      <c r="E1467" s="87"/>
      <c r="F1467" s="48"/>
    </row>
    <row r="1468" spans="1:6">
      <c r="A1468" s="26"/>
      <c r="E1468" s="87"/>
      <c r="F1468" s="48"/>
    </row>
    <row r="1469" spans="1:6">
      <c r="A1469" s="26"/>
      <c r="E1469" s="87"/>
      <c r="F1469" s="48"/>
    </row>
    <row r="1470" spans="1:6">
      <c r="A1470" s="26"/>
      <c r="E1470" s="87"/>
      <c r="F1470" s="48"/>
    </row>
    <row r="1471" spans="1:6">
      <c r="A1471" s="26"/>
      <c r="E1471" s="87"/>
      <c r="F1471" s="48"/>
    </row>
    <row r="1472" spans="1:6">
      <c r="A1472" s="26"/>
      <c r="E1472" s="87"/>
      <c r="F1472" s="48"/>
    </row>
    <row r="1473" spans="1:6">
      <c r="A1473" s="26"/>
      <c r="E1473" s="87"/>
      <c r="F1473" s="48"/>
    </row>
    <row r="1474" spans="1:6">
      <c r="A1474" s="26"/>
      <c r="E1474" s="87"/>
      <c r="F1474" s="48"/>
    </row>
    <row r="1475" spans="1:6">
      <c r="A1475" s="26"/>
      <c r="E1475" s="87"/>
      <c r="F1475" s="48"/>
    </row>
    <row r="1476" spans="1:6">
      <c r="A1476" s="26"/>
      <c r="E1476" s="87"/>
      <c r="F1476" s="48"/>
    </row>
    <row r="1477" spans="1:6">
      <c r="A1477" s="26"/>
      <c r="E1477" s="87"/>
      <c r="F1477" s="48"/>
    </row>
    <row r="1478" spans="1:6">
      <c r="A1478" s="26"/>
      <c r="E1478" s="87"/>
      <c r="F1478" s="48"/>
    </row>
    <row r="1479" spans="1:6">
      <c r="A1479" s="26"/>
      <c r="E1479" s="87"/>
      <c r="F1479" s="48"/>
    </row>
    <row r="1480" spans="1:6">
      <c r="A1480" s="26"/>
      <c r="E1480" s="87"/>
      <c r="F1480" s="48"/>
    </row>
    <row r="1481" spans="1:6">
      <c r="A1481" s="26"/>
      <c r="E1481" s="87"/>
      <c r="F1481" s="48"/>
    </row>
    <row r="1482" spans="1:6">
      <c r="A1482" s="26"/>
      <c r="E1482" s="87"/>
      <c r="F1482" s="48"/>
    </row>
    <row r="1483" spans="1:6">
      <c r="A1483" s="26"/>
      <c r="E1483" s="87"/>
      <c r="F1483" s="48"/>
    </row>
    <row r="1484" spans="1:6">
      <c r="A1484" s="26"/>
      <c r="E1484" s="87"/>
      <c r="F1484" s="48"/>
    </row>
    <row r="1485" spans="1:6">
      <c r="A1485" s="26"/>
      <c r="E1485" s="87"/>
      <c r="F1485" s="48"/>
    </row>
    <row r="1486" spans="1:6">
      <c r="A1486" s="26"/>
      <c r="E1486" s="87"/>
      <c r="F1486" s="48"/>
    </row>
    <row r="1487" spans="1:6">
      <c r="A1487" s="26"/>
      <c r="E1487" s="87"/>
      <c r="F1487" s="48"/>
    </row>
    <row r="1488" spans="1:6">
      <c r="A1488" s="26"/>
      <c r="E1488" s="87"/>
      <c r="F1488" s="48"/>
    </row>
    <row r="1489" spans="1:6">
      <c r="A1489" s="26"/>
      <c r="E1489" s="87"/>
      <c r="F1489" s="48"/>
    </row>
    <row r="1490" spans="1:6">
      <c r="A1490" s="26"/>
      <c r="E1490" s="87"/>
      <c r="F1490" s="48"/>
    </row>
    <row r="1491" spans="1:6">
      <c r="A1491" s="26"/>
      <c r="E1491" s="87"/>
      <c r="F1491" s="48"/>
    </row>
    <row r="1492" spans="1:6">
      <c r="A1492" s="26"/>
      <c r="E1492" s="87"/>
      <c r="F1492" s="48"/>
    </row>
    <row r="1493" spans="1:6">
      <c r="A1493" s="26"/>
      <c r="E1493" s="87"/>
      <c r="F1493" s="48"/>
    </row>
    <row r="1494" spans="1:6">
      <c r="A1494" s="26"/>
      <c r="E1494" s="87"/>
      <c r="F1494" s="48"/>
    </row>
    <row r="1495" spans="1:6">
      <c r="A1495" s="26"/>
      <c r="E1495" s="87"/>
      <c r="F1495" s="48"/>
    </row>
    <row r="1496" spans="1:6">
      <c r="A1496" s="26"/>
      <c r="E1496" s="87"/>
      <c r="F1496" s="48"/>
    </row>
    <row r="1497" spans="1:6">
      <c r="A1497" s="26"/>
      <c r="E1497" s="87"/>
      <c r="F1497" s="48"/>
    </row>
    <row r="1498" spans="1:6">
      <c r="A1498" s="26"/>
      <c r="E1498" s="87"/>
      <c r="F1498" s="48"/>
    </row>
    <row r="1499" spans="1:6">
      <c r="A1499" s="26"/>
      <c r="E1499" s="87"/>
      <c r="F1499" s="48"/>
    </row>
    <row r="1500" spans="1:6">
      <c r="A1500" s="26"/>
      <c r="E1500" s="87"/>
      <c r="F1500" s="48"/>
    </row>
    <row r="1501" spans="1:6">
      <c r="A1501" s="26"/>
      <c r="E1501" s="87"/>
      <c r="F1501" s="48"/>
    </row>
    <row r="1502" spans="1:6">
      <c r="A1502" s="26"/>
      <c r="E1502" s="87"/>
      <c r="F1502" s="48"/>
    </row>
    <row r="1503" spans="1:6">
      <c r="A1503" s="26"/>
      <c r="E1503" s="87"/>
      <c r="F1503" s="48"/>
    </row>
    <row r="1504" spans="1:6">
      <c r="A1504" s="26"/>
      <c r="E1504" s="87"/>
      <c r="F1504" s="48"/>
    </row>
    <row r="1505" spans="1:6">
      <c r="A1505" s="26"/>
      <c r="E1505" s="87"/>
      <c r="F1505" s="48"/>
    </row>
    <row r="1506" spans="1:6">
      <c r="A1506" s="26"/>
      <c r="E1506" s="87"/>
      <c r="F1506" s="48"/>
    </row>
    <row r="1507" spans="1:6">
      <c r="A1507" s="26"/>
      <c r="E1507" s="87"/>
      <c r="F1507" s="48"/>
    </row>
    <row r="1508" spans="1:6">
      <c r="A1508" s="26"/>
      <c r="E1508" s="87"/>
      <c r="F1508" s="48"/>
    </row>
    <row r="1509" spans="1:6">
      <c r="A1509" s="26"/>
      <c r="E1509" s="87"/>
      <c r="F1509" s="48"/>
    </row>
    <row r="1510" spans="1:6">
      <c r="A1510" s="26"/>
      <c r="E1510" s="87"/>
      <c r="F1510" s="48"/>
    </row>
    <row r="1511" spans="1:6">
      <c r="A1511" s="26"/>
      <c r="E1511" s="87"/>
      <c r="F1511" s="48"/>
    </row>
    <row r="1512" spans="1:6">
      <c r="A1512" s="26"/>
      <c r="E1512" s="87"/>
      <c r="F1512" s="48"/>
    </row>
    <row r="1513" spans="1:6">
      <c r="A1513" s="26"/>
      <c r="E1513" s="87"/>
      <c r="F1513" s="48"/>
    </row>
    <row r="1514" spans="1:6">
      <c r="A1514" s="26"/>
      <c r="E1514" s="87"/>
      <c r="F1514" s="48"/>
    </row>
    <row r="1515" spans="1:6">
      <c r="A1515" s="26"/>
      <c r="E1515" s="87"/>
      <c r="F1515" s="48"/>
    </row>
    <row r="1516" spans="1:6">
      <c r="A1516" s="26"/>
      <c r="E1516" s="87"/>
      <c r="F1516" s="48"/>
    </row>
    <row r="1517" spans="1:6">
      <c r="A1517" s="26"/>
      <c r="E1517" s="87"/>
      <c r="F1517" s="48"/>
    </row>
    <row r="1518" spans="1:6">
      <c r="A1518" s="26"/>
      <c r="E1518" s="87"/>
      <c r="F1518" s="48"/>
    </row>
    <row r="1519" spans="1:6">
      <c r="A1519" s="26"/>
      <c r="E1519" s="87"/>
      <c r="F1519" s="48"/>
    </row>
    <row r="1520" spans="1:6">
      <c r="A1520" s="26"/>
      <c r="E1520" s="87"/>
      <c r="F1520" s="48"/>
    </row>
    <row r="1521" spans="1:6">
      <c r="A1521" s="26"/>
      <c r="E1521" s="87"/>
      <c r="F1521" s="48"/>
    </row>
    <row r="1522" spans="1:6">
      <c r="A1522" s="26"/>
      <c r="E1522" s="87"/>
      <c r="F1522" s="48"/>
    </row>
    <row r="1523" spans="1:6">
      <c r="A1523" s="26"/>
      <c r="E1523" s="87"/>
      <c r="F1523" s="48"/>
    </row>
    <row r="1524" spans="1:6">
      <c r="A1524" s="26"/>
      <c r="E1524" s="87"/>
      <c r="F1524" s="48"/>
    </row>
    <row r="1525" spans="1:6">
      <c r="A1525" s="26"/>
      <c r="E1525" s="87"/>
      <c r="F1525" s="48"/>
    </row>
    <row r="1526" spans="1:6">
      <c r="A1526" s="26"/>
      <c r="E1526" s="87"/>
      <c r="F1526" s="48"/>
    </row>
    <row r="1527" spans="1:6">
      <c r="A1527" s="26"/>
      <c r="E1527" s="87"/>
      <c r="F1527" s="48"/>
    </row>
    <row r="1528" spans="1:6">
      <c r="A1528" s="26"/>
      <c r="E1528" s="87"/>
      <c r="F1528" s="48"/>
    </row>
    <row r="1529" spans="1:6">
      <c r="A1529" s="26"/>
      <c r="E1529" s="87"/>
      <c r="F1529" s="48"/>
    </row>
    <row r="1530" spans="1:6">
      <c r="A1530" s="26"/>
      <c r="E1530" s="87"/>
      <c r="F1530" s="48"/>
    </row>
    <row r="1531" spans="1:6">
      <c r="A1531" s="26"/>
      <c r="E1531" s="87"/>
      <c r="F1531" s="48"/>
    </row>
    <row r="1532" spans="1:6">
      <c r="A1532" s="26"/>
      <c r="E1532" s="87"/>
      <c r="F1532" s="48"/>
    </row>
    <row r="1533" spans="1:6">
      <c r="A1533" s="26"/>
      <c r="E1533" s="87"/>
      <c r="F1533" s="48"/>
    </row>
    <row r="1534" spans="1:6">
      <c r="A1534" s="26"/>
      <c r="E1534" s="87"/>
      <c r="F1534" s="48"/>
    </row>
    <row r="1535" spans="1:6">
      <c r="A1535" s="26"/>
      <c r="E1535" s="87"/>
      <c r="F1535" s="48"/>
    </row>
    <row r="1536" spans="1:6">
      <c r="A1536" s="26"/>
      <c r="E1536" s="87"/>
      <c r="F1536" s="48"/>
    </row>
    <row r="1537" spans="1:6">
      <c r="A1537" s="26"/>
      <c r="E1537" s="87"/>
      <c r="F1537" s="48"/>
    </row>
    <row r="1538" spans="1:6">
      <c r="A1538" s="26"/>
      <c r="E1538" s="87"/>
      <c r="F1538" s="48"/>
    </row>
    <row r="1539" spans="1:6">
      <c r="A1539" s="26"/>
      <c r="E1539" s="87"/>
      <c r="F1539" s="48"/>
    </row>
    <row r="1540" spans="1:6">
      <c r="A1540" s="26"/>
      <c r="E1540" s="87"/>
      <c r="F1540" s="48"/>
    </row>
    <row r="1541" spans="1:6">
      <c r="A1541" s="26"/>
      <c r="E1541" s="87"/>
      <c r="F1541" s="48"/>
    </row>
    <row r="1542" spans="1:6">
      <c r="A1542" s="26"/>
      <c r="E1542" s="87"/>
      <c r="F1542" s="48"/>
    </row>
    <row r="1543" spans="1:6">
      <c r="A1543" s="26"/>
      <c r="E1543" s="87"/>
      <c r="F1543" s="48"/>
    </row>
    <row r="1544" spans="1:6">
      <c r="A1544" s="26"/>
      <c r="E1544" s="87"/>
      <c r="F1544" s="48"/>
    </row>
    <row r="1545" spans="1:6">
      <c r="A1545" s="26"/>
      <c r="E1545" s="87"/>
      <c r="F1545" s="48"/>
    </row>
    <row r="1546" spans="1:6">
      <c r="A1546" s="26"/>
      <c r="E1546" s="87"/>
      <c r="F1546" s="48"/>
    </row>
    <row r="1547" spans="1:6">
      <c r="A1547" s="26"/>
      <c r="E1547" s="87"/>
      <c r="F1547" s="48"/>
    </row>
    <row r="1548" spans="1:6">
      <c r="A1548" s="26"/>
      <c r="E1548" s="87"/>
      <c r="F1548" s="48"/>
    </row>
    <row r="1549" spans="1:6">
      <c r="A1549" s="26"/>
      <c r="E1549" s="87"/>
      <c r="F1549" s="48"/>
    </row>
    <row r="1550" spans="1:6">
      <c r="A1550" s="26"/>
      <c r="E1550" s="87"/>
      <c r="F1550" s="48"/>
    </row>
    <row r="1551" spans="1:6">
      <c r="A1551" s="26"/>
      <c r="E1551" s="87"/>
      <c r="F1551" s="48"/>
    </row>
    <row r="1552" spans="1:6">
      <c r="A1552" s="26"/>
      <c r="E1552" s="87"/>
      <c r="F1552" s="48"/>
    </row>
    <row r="1553" spans="1:6">
      <c r="A1553" s="26"/>
      <c r="E1553" s="87"/>
      <c r="F1553" s="48"/>
    </row>
    <row r="1554" spans="1:6">
      <c r="A1554" s="26"/>
      <c r="E1554" s="87"/>
      <c r="F1554" s="48"/>
    </row>
    <row r="1555" spans="1:6">
      <c r="A1555" s="26"/>
      <c r="E1555" s="87"/>
      <c r="F1555" s="48"/>
    </row>
    <row r="1556" spans="1:6">
      <c r="A1556" s="26"/>
      <c r="E1556" s="87"/>
      <c r="F1556" s="48"/>
    </row>
    <row r="1557" spans="1:6">
      <c r="A1557" s="26"/>
      <c r="E1557" s="87"/>
      <c r="F1557" s="48"/>
    </row>
    <row r="1558" spans="1:6">
      <c r="A1558" s="26"/>
      <c r="E1558" s="87"/>
      <c r="F1558" s="48"/>
    </row>
    <row r="1559" spans="1:6">
      <c r="A1559" s="26"/>
      <c r="E1559" s="87"/>
      <c r="F1559" s="48"/>
    </row>
    <row r="1560" spans="1:6">
      <c r="A1560" s="26"/>
      <c r="E1560" s="87"/>
      <c r="F1560" s="48"/>
    </row>
    <row r="1561" spans="1:6">
      <c r="A1561" s="26"/>
      <c r="E1561" s="87"/>
      <c r="F1561" s="48"/>
    </row>
    <row r="1562" spans="1:6">
      <c r="A1562" s="26"/>
      <c r="E1562" s="87"/>
      <c r="F1562" s="48"/>
    </row>
    <row r="1563" spans="1:6">
      <c r="A1563" s="26"/>
      <c r="E1563" s="87"/>
      <c r="F1563" s="48"/>
    </row>
    <row r="1564" spans="1:6">
      <c r="A1564" s="26"/>
      <c r="B1564" s="22"/>
      <c r="D1564" s="88"/>
      <c r="E1564" s="87"/>
      <c r="F1564" s="48"/>
    </row>
    <row r="1565" spans="1:6">
      <c r="A1565" s="26"/>
      <c r="B1565" s="22"/>
      <c r="D1565" s="88"/>
      <c r="E1565" s="87"/>
      <c r="F1565" s="48"/>
    </row>
    <row r="1566" spans="1:6">
      <c r="A1566" s="26"/>
      <c r="B1566" s="22"/>
      <c r="D1566" s="88"/>
      <c r="E1566" s="87"/>
      <c r="F1566" s="48"/>
    </row>
    <row r="1567" spans="1:6">
      <c r="A1567" s="26"/>
      <c r="B1567" s="22"/>
      <c r="D1567" s="88"/>
      <c r="E1567" s="87"/>
      <c r="F1567" s="48"/>
    </row>
    <row r="1568" spans="1:6">
      <c r="A1568" s="26"/>
      <c r="B1568" s="22"/>
      <c r="D1568" s="88"/>
      <c r="E1568" s="87"/>
      <c r="F1568" s="48"/>
    </row>
    <row r="1569" spans="1:6">
      <c r="A1569" s="26"/>
      <c r="B1569" s="22"/>
      <c r="D1569" s="88"/>
      <c r="E1569" s="87"/>
      <c r="F1569" s="48"/>
    </row>
    <row r="1570" spans="1:6">
      <c r="A1570" s="26"/>
      <c r="B1570" s="22"/>
      <c r="D1570" s="88"/>
      <c r="E1570" s="87"/>
      <c r="F1570" s="48"/>
    </row>
    <row r="1571" spans="1:6">
      <c r="A1571" s="26"/>
      <c r="B1571" s="22"/>
      <c r="D1571" s="88"/>
      <c r="E1571" s="87"/>
      <c r="F1571" s="48"/>
    </row>
    <row r="1572" spans="1:6">
      <c r="A1572" s="26"/>
      <c r="B1572" s="22"/>
      <c r="D1572" s="88"/>
      <c r="E1572" s="87"/>
      <c r="F1572" s="48"/>
    </row>
    <row r="1573" spans="1:6">
      <c r="A1573" s="26"/>
      <c r="B1573" s="22"/>
      <c r="D1573" s="88"/>
      <c r="E1573" s="87"/>
      <c r="F1573" s="48"/>
    </row>
    <row r="1574" spans="1:6">
      <c r="A1574" s="26"/>
      <c r="B1574" s="22"/>
      <c r="D1574" s="88"/>
      <c r="E1574" s="87"/>
      <c r="F1574" s="48"/>
    </row>
    <row r="1575" spans="1:6">
      <c r="A1575" s="26"/>
      <c r="B1575" s="22"/>
      <c r="D1575" s="88"/>
      <c r="E1575" s="87"/>
      <c r="F1575" s="48"/>
    </row>
    <row r="1576" spans="1:6">
      <c r="A1576" s="26"/>
      <c r="B1576" s="22"/>
      <c r="D1576" s="88"/>
      <c r="E1576" s="87"/>
      <c r="F1576" s="48"/>
    </row>
    <row r="1577" spans="1:6">
      <c r="A1577" s="26"/>
      <c r="B1577" s="22"/>
      <c r="D1577" s="88"/>
      <c r="E1577" s="87"/>
      <c r="F1577" s="48"/>
    </row>
    <row r="1578" spans="1:6">
      <c r="A1578" s="26"/>
      <c r="B1578" s="22"/>
      <c r="D1578" s="88"/>
      <c r="E1578" s="87"/>
      <c r="F1578" s="48"/>
    </row>
    <row r="1579" spans="1:6">
      <c r="A1579" s="26"/>
      <c r="B1579" s="22"/>
      <c r="D1579" s="88"/>
      <c r="E1579" s="87"/>
      <c r="F1579" s="48"/>
    </row>
    <row r="1580" spans="1:6">
      <c r="A1580" s="26"/>
      <c r="B1580" s="22"/>
      <c r="D1580" s="88"/>
      <c r="E1580" s="87"/>
      <c r="F1580" s="48"/>
    </row>
    <row r="1581" spans="1:6">
      <c r="A1581" s="26"/>
      <c r="B1581" s="22"/>
      <c r="D1581" s="88"/>
      <c r="E1581" s="87"/>
      <c r="F1581" s="48"/>
    </row>
    <row r="1582" spans="1:6">
      <c r="A1582" s="26"/>
      <c r="B1582" s="22"/>
      <c r="D1582" s="88"/>
      <c r="E1582" s="87"/>
      <c r="F1582" s="48"/>
    </row>
    <row r="1583" spans="1:6">
      <c r="A1583" s="26"/>
      <c r="B1583" s="22"/>
      <c r="D1583" s="88"/>
      <c r="E1583" s="87"/>
      <c r="F1583" s="48"/>
    </row>
    <row r="1584" spans="1:6">
      <c r="A1584" s="26"/>
      <c r="B1584" s="22"/>
      <c r="D1584" s="88"/>
      <c r="E1584" s="87"/>
      <c r="F1584" s="48"/>
    </row>
    <row r="1585" spans="1:6">
      <c r="A1585" s="26"/>
      <c r="B1585" s="22"/>
      <c r="D1585" s="88"/>
      <c r="E1585" s="87"/>
      <c r="F1585" s="48"/>
    </row>
    <row r="1586" spans="1:6">
      <c r="A1586" s="26"/>
      <c r="B1586" s="22"/>
      <c r="D1586" s="88"/>
      <c r="E1586" s="87"/>
      <c r="F1586" s="48"/>
    </row>
    <row r="1587" spans="1:6">
      <c r="A1587" s="26"/>
      <c r="B1587" s="22"/>
      <c r="D1587" s="88"/>
      <c r="E1587" s="87"/>
      <c r="F1587" s="48"/>
    </row>
    <row r="1588" spans="1:6">
      <c r="A1588" s="26"/>
      <c r="B1588" s="22"/>
      <c r="D1588" s="88"/>
      <c r="E1588" s="87"/>
      <c r="F1588" s="48"/>
    </row>
    <row r="1589" spans="1:6">
      <c r="A1589" s="26"/>
      <c r="B1589" s="22"/>
      <c r="D1589" s="88"/>
      <c r="E1589" s="87"/>
      <c r="F1589" s="48"/>
    </row>
    <row r="1590" spans="1:6">
      <c r="A1590" s="26"/>
      <c r="B1590" s="22"/>
      <c r="D1590" s="88"/>
      <c r="E1590" s="87"/>
      <c r="F1590" s="48"/>
    </row>
    <row r="1591" spans="1:6">
      <c r="A1591" s="26"/>
      <c r="B1591" s="22"/>
      <c r="D1591" s="88"/>
      <c r="E1591" s="87"/>
      <c r="F1591" s="48"/>
    </row>
    <row r="1592" spans="1:6">
      <c r="A1592" s="26"/>
      <c r="B1592" s="22"/>
      <c r="D1592" s="88"/>
      <c r="E1592" s="87"/>
      <c r="F1592" s="48"/>
    </row>
    <row r="1593" spans="1:6">
      <c r="A1593" s="26"/>
      <c r="B1593" s="22"/>
      <c r="D1593" s="88"/>
      <c r="E1593" s="87"/>
      <c r="F1593" s="48"/>
    </row>
    <row r="1594" spans="1:6">
      <c r="A1594" s="26"/>
      <c r="B1594" s="22"/>
      <c r="D1594" s="88"/>
      <c r="E1594" s="87"/>
      <c r="F1594" s="48"/>
    </row>
    <row r="1595" spans="1:6">
      <c r="A1595" s="26"/>
      <c r="B1595" s="22"/>
      <c r="D1595" s="88"/>
      <c r="E1595" s="87"/>
      <c r="F1595" s="48"/>
    </row>
    <row r="1596" spans="1:6">
      <c r="A1596" s="26"/>
      <c r="B1596" s="22"/>
      <c r="D1596" s="88"/>
      <c r="E1596" s="87"/>
      <c r="F1596" s="48"/>
    </row>
    <row r="1597" spans="1:6">
      <c r="A1597" s="26"/>
      <c r="B1597" s="22"/>
      <c r="D1597" s="88"/>
      <c r="E1597" s="87"/>
      <c r="F1597" s="48"/>
    </row>
    <row r="1598" spans="1:6">
      <c r="A1598" s="26"/>
      <c r="B1598" s="22"/>
      <c r="D1598" s="88"/>
      <c r="E1598" s="87"/>
      <c r="F1598" s="48"/>
    </row>
    <row r="1599" spans="1:6">
      <c r="A1599" s="26"/>
      <c r="B1599" s="22"/>
      <c r="D1599" s="88"/>
      <c r="E1599" s="87"/>
      <c r="F1599" s="48"/>
    </row>
    <row r="1600" spans="1:6">
      <c r="A1600" s="26"/>
      <c r="B1600" s="22"/>
      <c r="D1600" s="88"/>
      <c r="E1600" s="87"/>
      <c r="F1600" s="48"/>
    </row>
    <row r="1601" spans="1:6">
      <c r="A1601" s="26"/>
      <c r="B1601" s="22"/>
      <c r="D1601" s="88"/>
      <c r="E1601" s="87"/>
      <c r="F1601" s="48"/>
    </row>
    <row r="1602" spans="1:6">
      <c r="A1602" s="26"/>
      <c r="B1602" s="22"/>
      <c r="D1602" s="88"/>
      <c r="E1602" s="87"/>
      <c r="F1602" s="48"/>
    </row>
    <row r="1603" spans="1:6">
      <c r="A1603" s="26"/>
      <c r="B1603" s="22"/>
      <c r="D1603" s="88"/>
      <c r="E1603" s="87"/>
      <c r="F1603" s="48"/>
    </row>
    <row r="1604" spans="1:6">
      <c r="A1604" s="26"/>
      <c r="B1604" s="22"/>
      <c r="D1604" s="88"/>
      <c r="E1604" s="87"/>
      <c r="F1604" s="48"/>
    </row>
    <row r="1605" spans="1:6">
      <c r="A1605" s="26"/>
      <c r="B1605" s="22"/>
      <c r="D1605" s="88"/>
      <c r="E1605" s="87"/>
      <c r="F1605" s="48"/>
    </row>
    <row r="1606" spans="1:6">
      <c r="A1606" s="26"/>
      <c r="B1606" s="22"/>
      <c r="D1606" s="88"/>
      <c r="E1606" s="87"/>
      <c r="F1606" s="48"/>
    </row>
    <row r="1607" spans="1:6">
      <c r="A1607" s="26"/>
      <c r="B1607" s="22"/>
      <c r="D1607" s="88"/>
      <c r="E1607" s="87"/>
      <c r="F1607" s="48"/>
    </row>
    <row r="1608" spans="1:6">
      <c r="A1608" s="26"/>
      <c r="B1608" s="22"/>
      <c r="D1608" s="88"/>
      <c r="E1608" s="87"/>
      <c r="F1608" s="48"/>
    </row>
    <row r="1609" spans="1:6">
      <c r="A1609" s="26"/>
      <c r="B1609" s="22"/>
      <c r="D1609" s="88"/>
      <c r="E1609" s="87"/>
      <c r="F1609" s="48"/>
    </row>
    <row r="1610" spans="1:6">
      <c r="A1610" s="26"/>
      <c r="B1610" s="22"/>
      <c r="D1610" s="88"/>
      <c r="E1610" s="87"/>
      <c r="F1610" s="48"/>
    </row>
    <row r="1611" spans="1:6">
      <c r="A1611" s="26"/>
      <c r="B1611" s="22"/>
      <c r="D1611" s="88"/>
      <c r="E1611" s="87"/>
      <c r="F1611" s="48"/>
    </row>
    <row r="1612" spans="1:6">
      <c r="A1612" s="26"/>
      <c r="B1612" s="22"/>
      <c r="D1612" s="88"/>
      <c r="E1612" s="87"/>
      <c r="F1612" s="48"/>
    </row>
    <row r="1613" spans="1:6">
      <c r="A1613" s="26"/>
      <c r="B1613" s="22"/>
      <c r="D1613" s="88"/>
      <c r="E1613" s="87"/>
      <c r="F1613" s="48"/>
    </row>
    <row r="1614" spans="1:6">
      <c r="A1614" s="26"/>
      <c r="B1614" s="22"/>
      <c r="D1614" s="88"/>
      <c r="E1614" s="87"/>
      <c r="F1614" s="48"/>
    </row>
    <row r="1615" spans="1:6">
      <c r="A1615" s="26"/>
      <c r="B1615" s="22"/>
      <c r="D1615" s="88"/>
      <c r="E1615" s="87"/>
      <c r="F1615" s="48"/>
    </row>
    <row r="1616" spans="1:6">
      <c r="A1616" s="26"/>
      <c r="B1616" s="22"/>
      <c r="D1616" s="88"/>
      <c r="E1616" s="87"/>
      <c r="F1616" s="48"/>
    </row>
    <row r="1617" spans="1:6">
      <c r="A1617" s="26"/>
      <c r="B1617" s="22"/>
      <c r="D1617" s="88"/>
      <c r="E1617" s="87"/>
      <c r="F1617" s="48"/>
    </row>
    <row r="1618" spans="1:6">
      <c r="A1618" s="26"/>
      <c r="B1618" s="22"/>
      <c r="D1618" s="88"/>
      <c r="E1618" s="87"/>
      <c r="F1618" s="48"/>
    </row>
    <row r="1619" spans="1:6">
      <c r="A1619" s="26"/>
      <c r="B1619" s="22"/>
      <c r="D1619" s="88"/>
      <c r="E1619" s="87"/>
      <c r="F1619" s="48"/>
    </row>
    <row r="1620" spans="1:6">
      <c r="A1620" s="26"/>
      <c r="B1620" s="22"/>
      <c r="D1620" s="88"/>
      <c r="E1620" s="87"/>
      <c r="F1620" s="48"/>
    </row>
    <row r="1621" spans="1:6">
      <c r="A1621" s="26"/>
      <c r="B1621" s="22"/>
      <c r="D1621" s="88"/>
      <c r="E1621" s="87"/>
      <c r="F1621" s="48"/>
    </row>
    <row r="1622" spans="1:6">
      <c r="A1622" s="26"/>
      <c r="B1622" s="22"/>
      <c r="D1622" s="88"/>
      <c r="E1622" s="87"/>
      <c r="F1622" s="48"/>
    </row>
    <row r="1623" spans="1:6">
      <c r="A1623" s="26"/>
      <c r="B1623" s="22"/>
      <c r="D1623" s="88"/>
      <c r="E1623" s="87"/>
      <c r="F1623" s="48"/>
    </row>
    <row r="1624" spans="1:6">
      <c r="A1624" s="26"/>
      <c r="B1624" s="22"/>
      <c r="D1624" s="88"/>
      <c r="E1624" s="87"/>
      <c r="F1624" s="48"/>
    </row>
    <row r="1625" spans="1:6">
      <c r="A1625" s="26"/>
      <c r="B1625" s="22"/>
      <c r="D1625" s="88"/>
      <c r="E1625" s="87"/>
      <c r="F1625" s="48"/>
    </row>
    <row r="1626" spans="1:6">
      <c r="A1626" s="26"/>
      <c r="B1626" s="22"/>
      <c r="D1626" s="88"/>
      <c r="E1626" s="87"/>
      <c r="F1626" s="48"/>
    </row>
    <row r="1627" spans="1:6">
      <c r="A1627" s="26"/>
      <c r="B1627" s="22"/>
      <c r="D1627" s="88"/>
      <c r="E1627" s="87"/>
      <c r="F1627" s="48"/>
    </row>
    <row r="1628" spans="1:6">
      <c r="A1628" s="26"/>
      <c r="B1628" s="22"/>
      <c r="D1628" s="88"/>
      <c r="E1628" s="87"/>
      <c r="F1628" s="48"/>
    </row>
    <row r="1629" spans="1:6">
      <c r="A1629" s="26"/>
      <c r="B1629" s="22"/>
      <c r="D1629" s="88"/>
      <c r="E1629" s="87"/>
      <c r="F1629" s="48"/>
    </row>
    <row r="1630" spans="1:6">
      <c r="A1630" s="26"/>
      <c r="B1630" s="22"/>
      <c r="D1630" s="88"/>
      <c r="E1630" s="87"/>
      <c r="F1630" s="48"/>
    </row>
    <row r="1631" spans="1:6">
      <c r="A1631" s="26"/>
      <c r="B1631" s="22"/>
      <c r="D1631" s="88"/>
      <c r="E1631" s="87"/>
      <c r="F1631" s="48"/>
    </row>
    <row r="1632" spans="1:6">
      <c r="A1632" s="26"/>
      <c r="B1632" s="22"/>
      <c r="D1632" s="88"/>
      <c r="E1632" s="87"/>
      <c r="F1632" s="48"/>
    </row>
    <row r="1633" spans="1:6">
      <c r="A1633" s="26"/>
      <c r="B1633" s="22"/>
      <c r="D1633" s="88"/>
      <c r="E1633" s="87"/>
      <c r="F1633" s="48"/>
    </row>
    <row r="1634" spans="1:6">
      <c r="A1634" s="26"/>
      <c r="B1634" s="22"/>
      <c r="D1634" s="88"/>
      <c r="E1634" s="87"/>
      <c r="F1634" s="48"/>
    </row>
    <row r="1635" spans="1:6">
      <c r="A1635" s="26"/>
      <c r="B1635" s="22"/>
      <c r="D1635" s="88"/>
      <c r="E1635" s="87"/>
      <c r="F1635" s="48"/>
    </row>
    <row r="1636" spans="1:6">
      <c r="A1636" s="26"/>
      <c r="B1636" s="22"/>
      <c r="D1636" s="88"/>
      <c r="E1636" s="87"/>
      <c r="F1636" s="48"/>
    </row>
    <row r="1637" spans="1:6">
      <c r="A1637" s="26"/>
      <c r="B1637" s="22"/>
      <c r="D1637" s="88"/>
      <c r="E1637" s="87"/>
      <c r="F1637" s="48"/>
    </row>
    <row r="1638" spans="1:6">
      <c r="A1638" s="26"/>
      <c r="B1638" s="22"/>
      <c r="D1638" s="88"/>
      <c r="E1638" s="87"/>
      <c r="F1638" s="48"/>
    </row>
    <row r="1639" spans="1:6">
      <c r="A1639" s="26"/>
      <c r="B1639" s="22"/>
      <c r="D1639" s="88"/>
      <c r="E1639" s="87"/>
      <c r="F1639" s="48"/>
    </row>
    <row r="1640" spans="1:6">
      <c r="A1640" s="26"/>
      <c r="B1640" s="22"/>
      <c r="D1640" s="88"/>
      <c r="E1640" s="87"/>
      <c r="F1640" s="48"/>
    </row>
    <row r="1641" spans="1:6">
      <c r="A1641" s="26"/>
      <c r="B1641" s="22"/>
      <c r="D1641" s="88"/>
      <c r="E1641" s="87"/>
      <c r="F1641" s="48"/>
    </row>
    <row r="1642" spans="1:6">
      <c r="A1642" s="26"/>
      <c r="B1642" s="22"/>
      <c r="D1642" s="88"/>
      <c r="E1642" s="87"/>
      <c r="F1642" s="48"/>
    </row>
    <row r="1643" spans="1:6">
      <c r="A1643" s="26"/>
      <c r="B1643" s="22"/>
      <c r="D1643" s="88"/>
      <c r="E1643" s="87"/>
      <c r="F1643" s="48"/>
    </row>
    <row r="1644" spans="1:6">
      <c r="A1644" s="26"/>
      <c r="B1644" s="22"/>
      <c r="D1644" s="88"/>
      <c r="E1644" s="87"/>
      <c r="F1644" s="48"/>
    </row>
    <row r="1645" spans="1:6">
      <c r="A1645" s="26"/>
      <c r="B1645" s="22"/>
      <c r="D1645" s="88"/>
      <c r="E1645" s="87"/>
      <c r="F1645" s="48"/>
    </row>
    <row r="1646" spans="1:6">
      <c r="A1646" s="26"/>
      <c r="B1646" s="22"/>
      <c r="D1646" s="88"/>
      <c r="E1646" s="87"/>
      <c r="F1646" s="48"/>
    </row>
    <row r="1647" spans="1:6">
      <c r="A1647" s="26"/>
      <c r="B1647" s="22"/>
      <c r="D1647" s="88"/>
      <c r="E1647" s="87"/>
      <c r="F1647" s="48"/>
    </row>
    <row r="1648" spans="1:6">
      <c r="A1648" s="26"/>
      <c r="B1648" s="22"/>
      <c r="D1648" s="88"/>
      <c r="E1648" s="87"/>
      <c r="F1648" s="48"/>
    </row>
    <row r="1649" spans="1:6">
      <c r="A1649" s="26"/>
      <c r="B1649" s="22"/>
      <c r="D1649" s="88"/>
      <c r="E1649" s="87"/>
      <c r="F1649" s="48"/>
    </row>
    <row r="1650" spans="1:6">
      <c r="A1650" s="26"/>
      <c r="B1650" s="22"/>
      <c r="D1650" s="88"/>
      <c r="E1650" s="87"/>
      <c r="F1650" s="48"/>
    </row>
    <row r="1651" spans="1:6">
      <c r="A1651" s="26"/>
      <c r="B1651" s="22"/>
      <c r="D1651" s="88"/>
      <c r="E1651" s="87"/>
      <c r="F1651" s="48"/>
    </row>
    <row r="1652" spans="1:6">
      <c r="A1652" s="26"/>
      <c r="B1652" s="22"/>
      <c r="D1652" s="88"/>
      <c r="E1652" s="87"/>
      <c r="F1652" s="48"/>
    </row>
    <row r="1653" spans="1:6">
      <c r="A1653" s="26"/>
      <c r="B1653" s="22"/>
      <c r="D1653" s="88"/>
      <c r="E1653" s="87"/>
      <c r="F1653" s="48"/>
    </row>
    <row r="1654" spans="1:6">
      <c r="A1654" s="26"/>
      <c r="B1654" s="22"/>
      <c r="D1654" s="88"/>
      <c r="E1654" s="87"/>
      <c r="F1654" s="48"/>
    </row>
    <row r="1655" spans="1:6">
      <c r="A1655" s="26"/>
      <c r="B1655" s="22"/>
      <c r="D1655" s="88"/>
      <c r="E1655" s="87"/>
      <c r="F1655" s="48"/>
    </row>
    <row r="1656" spans="1:6">
      <c r="A1656" s="26"/>
      <c r="B1656" s="22"/>
      <c r="D1656" s="88"/>
      <c r="E1656" s="87"/>
      <c r="F1656" s="48"/>
    </row>
    <row r="1657" spans="1:6">
      <c r="A1657" s="26"/>
      <c r="B1657" s="22"/>
      <c r="D1657" s="88"/>
      <c r="E1657" s="87"/>
      <c r="F1657" s="48"/>
    </row>
    <row r="1658" spans="1:6">
      <c r="A1658" s="26"/>
      <c r="B1658" s="22"/>
      <c r="D1658" s="88"/>
      <c r="E1658" s="87"/>
      <c r="F1658" s="48"/>
    </row>
    <row r="1659" spans="1:6">
      <c r="A1659" s="26"/>
      <c r="B1659" s="22"/>
      <c r="D1659" s="88"/>
      <c r="E1659" s="87"/>
      <c r="F1659" s="48"/>
    </row>
    <row r="1660" spans="1:6">
      <c r="A1660" s="26"/>
      <c r="B1660" s="22"/>
      <c r="D1660" s="88"/>
      <c r="E1660" s="87"/>
      <c r="F1660" s="48"/>
    </row>
    <row r="1661" spans="1:6">
      <c r="A1661" s="26"/>
      <c r="B1661" s="22"/>
      <c r="D1661" s="88"/>
      <c r="E1661" s="87"/>
      <c r="F1661" s="48"/>
    </row>
    <row r="1662" spans="1:6">
      <c r="A1662" s="26"/>
      <c r="B1662" s="22"/>
      <c r="D1662" s="88"/>
      <c r="E1662" s="87"/>
      <c r="F1662" s="48"/>
    </row>
    <row r="1663" spans="1:6">
      <c r="A1663" s="26"/>
      <c r="B1663" s="22"/>
      <c r="D1663" s="88"/>
      <c r="E1663" s="87"/>
      <c r="F1663" s="48"/>
    </row>
    <row r="1664" spans="1:6">
      <c r="A1664" s="26"/>
      <c r="B1664" s="22"/>
      <c r="D1664" s="88"/>
      <c r="E1664" s="87"/>
      <c r="F1664" s="48"/>
    </row>
    <row r="1665" spans="1:6">
      <c r="A1665" s="26"/>
      <c r="B1665" s="22"/>
      <c r="D1665" s="88"/>
      <c r="E1665" s="87"/>
      <c r="F1665" s="48"/>
    </row>
    <row r="1666" spans="1:6">
      <c r="A1666" s="26"/>
      <c r="B1666" s="22"/>
      <c r="D1666" s="88"/>
      <c r="E1666" s="87"/>
      <c r="F1666" s="48"/>
    </row>
    <row r="1667" spans="1:6">
      <c r="A1667" s="26"/>
      <c r="B1667" s="22"/>
      <c r="D1667" s="88"/>
      <c r="E1667" s="87"/>
      <c r="F1667" s="48"/>
    </row>
    <row r="1668" spans="1:6">
      <c r="A1668" s="26"/>
      <c r="B1668" s="22"/>
      <c r="D1668" s="88"/>
      <c r="E1668" s="87"/>
      <c r="F1668" s="48"/>
    </row>
    <row r="1669" spans="1:6">
      <c r="A1669" s="26"/>
      <c r="B1669" s="22"/>
      <c r="D1669" s="88"/>
      <c r="E1669" s="87"/>
      <c r="F1669" s="48"/>
    </row>
    <row r="1670" spans="1:6">
      <c r="A1670" s="26"/>
      <c r="B1670" s="22"/>
      <c r="D1670" s="88"/>
      <c r="E1670" s="87"/>
      <c r="F1670" s="48"/>
    </row>
    <row r="1671" spans="1:6">
      <c r="A1671" s="26"/>
      <c r="B1671" s="22"/>
      <c r="D1671" s="88"/>
      <c r="E1671" s="87"/>
      <c r="F1671" s="48"/>
    </row>
    <row r="1672" spans="1:6">
      <c r="A1672" s="26"/>
      <c r="B1672" s="22"/>
      <c r="D1672" s="88"/>
      <c r="E1672" s="87"/>
      <c r="F1672" s="48"/>
    </row>
    <row r="1673" spans="1:6">
      <c r="A1673" s="26"/>
      <c r="B1673" s="22"/>
      <c r="D1673" s="88"/>
      <c r="E1673" s="87"/>
      <c r="F1673" s="48"/>
    </row>
    <row r="1674" spans="1:6">
      <c r="A1674" s="26"/>
      <c r="B1674" s="22"/>
      <c r="D1674" s="88"/>
      <c r="E1674" s="87"/>
      <c r="F1674" s="48"/>
    </row>
    <row r="1675" spans="1:6">
      <c r="A1675" s="26"/>
      <c r="B1675" s="22"/>
      <c r="D1675" s="88"/>
      <c r="E1675" s="87"/>
      <c r="F1675" s="48"/>
    </row>
    <row r="1676" spans="1:6">
      <c r="A1676" s="26"/>
      <c r="B1676" s="22"/>
      <c r="D1676" s="88"/>
      <c r="E1676" s="87"/>
      <c r="F1676" s="48"/>
    </row>
    <row r="1677" spans="1:6">
      <c r="A1677" s="26"/>
      <c r="B1677" s="22"/>
      <c r="D1677" s="88"/>
      <c r="E1677" s="87"/>
      <c r="F1677" s="48"/>
    </row>
    <row r="1678" spans="1:6">
      <c r="A1678" s="26"/>
      <c r="B1678" s="22"/>
      <c r="D1678" s="88"/>
      <c r="E1678" s="87"/>
      <c r="F1678" s="48"/>
    </row>
    <row r="1679" spans="1:6">
      <c r="A1679" s="26"/>
      <c r="B1679" s="22"/>
      <c r="D1679" s="88"/>
      <c r="E1679" s="87"/>
      <c r="F1679" s="48"/>
    </row>
    <row r="1680" spans="1:6">
      <c r="A1680" s="26"/>
      <c r="B1680" s="22"/>
      <c r="D1680" s="88"/>
      <c r="E1680" s="87"/>
      <c r="F1680" s="48"/>
    </row>
    <row r="1681" spans="1:6">
      <c r="A1681" s="26"/>
      <c r="B1681" s="22"/>
      <c r="D1681" s="88"/>
      <c r="E1681" s="87"/>
      <c r="F1681" s="48"/>
    </row>
    <row r="1682" spans="1:6">
      <c r="A1682" s="26"/>
      <c r="B1682" s="22"/>
      <c r="D1682" s="88"/>
      <c r="E1682" s="87"/>
      <c r="F1682" s="48"/>
    </row>
    <row r="1683" spans="1:6">
      <c r="A1683" s="26"/>
      <c r="B1683" s="22"/>
      <c r="D1683" s="88"/>
      <c r="E1683" s="87"/>
      <c r="F1683" s="48"/>
    </row>
    <row r="1684" spans="1:6">
      <c r="A1684" s="26"/>
      <c r="B1684" s="22"/>
      <c r="D1684" s="88"/>
      <c r="E1684" s="87"/>
      <c r="F1684" s="48"/>
    </row>
    <row r="1685" spans="1:6">
      <c r="A1685" s="26"/>
      <c r="B1685" s="22"/>
      <c r="D1685" s="88"/>
      <c r="E1685" s="87"/>
      <c r="F1685" s="48"/>
    </row>
    <row r="1686" spans="1:6">
      <c r="A1686" s="26"/>
      <c r="B1686" s="22"/>
      <c r="D1686" s="88"/>
      <c r="E1686" s="87"/>
      <c r="F1686" s="48"/>
    </row>
    <row r="1687" spans="1:6">
      <c r="A1687" s="26"/>
      <c r="B1687" s="22"/>
      <c r="D1687" s="88"/>
      <c r="E1687" s="87"/>
      <c r="F1687" s="48"/>
    </row>
    <row r="1688" spans="1:6">
      <c r="A1688" s="26"/>
      <c r="B1688" s="22"/>
      <c r="D1688" s="88"/>
      <c r="E1688" s="87"/>
      <c r="F1688" s="48"/>
    </row>
    <row r="1689" spans="1:6">
      <c r="A1689" s="26"/>
      <c r="B1689" s="22"/>
      <c r="D1689" s="88"/>
      <c r="E1689" s="87"/>
      <c r="F1689" s="48"/>
    </row>
    <row r="1690" spans="1:6">
      <c r="A1690" s="26"/>
      <c r="B1690" s="22"/>
      <c r="D1690" s="88"/>
      <c r="E1690" s="87"/>
      <c r="F1690" s="48"/>
    </row>
    <row r="1691" spans="1:6">
      <c r="A1691" s="26"/>
      <c r="B1691" s="22"/>
      <c r="D1691" s="88"/>
      <c r="E1691" s="87"/>
      <c r="F1691" s="48"/>
    </row>
    <row r="1692" spans="1:6">
      <c r="A1692" s="26"/>
      <c r="B1692" s="22"/>
      <c r="D1692" s="88"/>
      <c r="E1692" s="87"/>
      <c r="F1692" s="48"/>
    </row>
    <row r="1693" spans="1:6">
      <c r="A1693" s="26"/>
      <c r="B1693" s="22"/>
      <c r="D1693" s="88"/>
      <c r="E1693" s="87"/>
      <c r="F1693" s="48"/>
    </row>
    <row r="1694" spans="1:6">
      <c r="A1694" s="26"/>
      <c r="B1694" s="22"/>
      <c r="D1694" s="88"/>
      <c r="E1694" s="87"/>
      <c r="F1694" s="48"/>
    </row>
    <row r="1695" spans="1:6">
      <c r="A1695" s="26"/>
      <c r="B1695" s="22"/>
      <c r="D1695" s="88"/>
      <c r="E1695" s="87"/>
      <c r="F1695" s="48"/>
    </row>
    <row r="1696" spans="1:6">
      <c r="A1696" s="26"/>
      <c r="B1696" s="22"/>
      <c r="D1696" s="88"/>
      <c r="E1696" s="87"/>
      <c r="F1696" s="48"/>
    </row>
    <row r="1697" spans="1:6">
      <c r="A1697" s="26"/>
      <c r="B1697" s="22"/>
      <c r="D1697" s="88"/>
      <c r="E1697" s="87"/>
      <c r="F1697" s="48"/>
    </row>
    <row r="1698" spans="1:6">
      <c r="A1698" s="26"/>
      <c r="B1698" s="22"/>
      <c r="D1698" s="88"/>
      <c r="E1698" s="87"/>
      <c r="F1698" s="48"/>
    </row>
    <row r="1699" spans="1:6">
      <c r="A1699" s="26"/>
      <c r="B1699" s="22"/>
      <c r="D1699" s="88"/>
      <c r="E1699" s="87"/>
      <c r="F1699" s="48"/>
    </row>
    <row r="1700" spans="1:6">
      <c r="A1700" s="26"/>
      <c r="B1700" s="22"/>
      <c r="D1700" s="88"/>
      <c r="E1700" s="87"/>
      <c r="F1700" s="48"/>
    </row>
    <row r="1701" spans="1:6">
      <c r="A1701" s="26"/>
      <c r="B1701" s="22"/>
      <c r="D1701" s="88"/>
      <c r="E1701" s="87"/>
      <c r="F1701" s="48"/>
    </row>
    <row r="1702" spans="1:6">
      <c r="A1702" s="26"/>
      <c r="B1702" s="22"/>
      <c r="D1702" s="88"/>
      <c r="E1702" s="87"/>
      <c r="F1702" s="48"/>
    </row>
    <row r="1703" spans="1:6">
      <c r="A1703" s="26"/>
      <c r="B1703" s="22"/>
      <c r="D1703" s="88"/>
      <c r="E1703" s="87"/>
      <c r="F1703" s="48"/>
    </row>
    <row r="1704" spans="1:6">
      <c r="A1704" s="26"/>
      <c r="B1704" s="22"/>
      <c r="D1704" s="88"/>
      <c r="E1704" s="87"/>
      <c r="F1704" s="48"/>
    </row>
    <row r="1705" spans="1:6">
      <c r="A1705" s="26"/>
      <c r="B1705" s="22"/>
      <c r="D1705" s="88"/>
      <c r="E1705" s="87"/>
      <c r="F1705" s="48"/>
    </row>
    <row r="1706" spans="1:6">
      <c r="A1706" s="26"/>
      <c r="B1706" s="22"/>
      <c r="D1706" s="88"/>
      <c r="E1706" s="87"/>
      <c r="F1706" s="48"/>
    </row>
    <row r="1707" spans="1:6">
      <c r="A1707" s="26"/>
      <c r="B1707" s="22"/>
      <c r="D1707" s="88"/>
      <c r="E1707" s="87"/>
      <c r="F1707" s="48"/>
    </row>
    <row r="1708" spans="1:6">
      <c r="A1708" s="26"/>
      <c r="B1708" s="22"/>
      <c r="D1708" s="88"/>
      <c r="E1708" s="87"/>
      <c r="F1708" s="48"/>
    </row>
    <row r="1709" spans="1:6">
      <c r="A1709" s="26"/>
      <c r="B1709" s="22"/>
      <c r="D1709" s="88"/>
      <c r="E1709" s="87"/>
      <c r="F1709" s="48"/>
    </row>
    <row r="1710" spans="1:6">
      <c r="A1710" s="26"/>
      <c r="B1710" s="22"/>
      <c r="D1710" s="88"/>
      <c r="E1710" s="87"/>
      <c r="F1710" s="48"/>
    </row>
    <row r="1711" spans="1:6">
      <c r="A1711" s="26"/>
      <c r="B1711" s="22"/>
      <c r="D1711" s="88"/>
      <c r="E1711" s="87"/>
      <c r="F1711" s="48"/>
    </row>
    <row r="1712" spans="1:6">
      <c r="A1712" s="26"/>
      <c r="B1712" s="22"/>
      <c r="D1712" s="88"/>
      <c r="E1712" s="87"/>
      <c r="F1712" s="48"/>
    </row>
    <row r="1713" spans="1:6">
      <c r="A1713" s="26"/>
      <c r="B1713" s="22"/>
      <c r="D1713" s="88"/>
      <c r="E1713" s="87"/>
      <c r="F1713" s="48"/>
    </row>
    <row r="1714" spans="1:6">
      <c r="A1714" s="26"/>
      <c r="B1714" s="22"/>
      <c r="D1714" s="88"/>
      <c r="E1714" s="87"/>
      <c r="F1714" s="48"/>
    </row>
    <row r="1715" spans="1:6">
      <c r="A1715" s="26"/>
      <c r="B1715" s="22"/>
      <c r="D1715" s="88"/>
      <c r="E1715" s="87"/>
      <c r="F1715" s="48"/>
    </row>
    <row r="1716" spans="1:6">
      <c r="A1716" s="26"/>
      <c r="B1716" s="22"/>
      <c r="D1716" s="88"/>
      <c r="E1716" s="87"/>
      <c r="F1716" s="48"/>
    </row>
    <row r="1717" spans="1:6">
      <c r="A1717" s="26"/>
      <c r="B1717" s="22"/>
      <c r="D1717" s="88"/>
      <c r="E1717" s="87"/>
      <c r="F1717" s="48"/>
    </row>
    <row r="1718" spans="1:6">
      <c r="A1718" s="26"/>
      <c r="B1718" s="22"/>
      <c r="D1718" s="88"/>
      <c r="E1718" s="87"/>
      <c r="F1718" s="48"/>
    </row>
    <row r="1719" spans="1:6">
      <c r="A1719" s="26"/>
      <c r="B1719" s="22"/>
      <c r="D1719" s="88"/>
      <c r="E1719" s="87"/>
      <c r="F1719" s="48"/>
    </row>
    <row r="1720" spans="1:6">
      <c r="A1720" s="26"/>
      <c r="B1720" s="22"/>
      <c r="D1720" s="88"/>
      <c r="E1720" s="87"/>
      <c r="F1720" s="48"/>
    </row>
    <row r="1721" spans="1:6">
      <c r="A1721" s="26"/>
      <c r="B1721" s="22"/>
      <c r="D1721" s="88"/>
      <c r="E1721" s="87"/>
      <c r="F1721" s="48"/>
    </row>
    <row r="1722" spans="1:6">
      <c r="A1722" s="26"/>
      <c r="B1722" s="22"/>
      <c r="D1722" s="88"/>
      <c r="E1722" s="87"/>
      <c r="F1722" s="48"/>
    </row>
    <row r="1723" spans="1:6">
      <c r="A1723" s="26"/>
      <c r="B1723" s="22"/>
      <c r="D1723" s="88"/>
      <c r="E1723" s="87"/>
      <c r="F1723" s="48"/>
    </row>
    <row r="1724" spans="1:6">
      <c r="A1724" s="26"/>
      <c r="B1724" s="22"/>
      <c r="D1724" s="88"/>
      <c r="E1724" s="87"/>
      <c r="F1724" s="48"/>
    </row>
    <row r="1725" spans="1:6">
      <c r="A1725" s="26"/>
      <c r="B1725" s="22"/>
      <c r="D1725" s="88"/>
      <c r="E1725" s="87"/>
      <c r="F1725" s="48"/>
    </row>
    <row r="1726" spans="1:6">
      <c r="A1726" s="26"/>
      <c r="B1726" s="22"/>
      <c r="D1726" s="88"/>
      <c r="E1726" s="87"/>
      <c r="F1726" s="48"/>
    </row>
    <row r="1727" spans="1:6">
      <c r="A1727" s="26"/>
      <c r="B1727" s="22"/>
      <c r="D1727" s="88"/>
      <c r="E1727" s="87"/>
      <c r="F1727" s="48"/>
    </row>
    <row r="1728" spans="1:6">
      <c r="A1728" s="26"/>
      <c r="B1728" s="22"/>
      <c r="D1728" s="88"/>
      <c r="E1728" s="87"/>
      <c r="F1728" s="48"/>
    </row>
    <row r="1729" spans="1:6">
      <c r="A1729" s="26"/>
      <c r="B1729" s="22"/>
      <c r="D1729" s="88"/>
      <c r="E1729" s="87"/>
      <c r="F1729" s="48"/>
    </row>
    <row r="1730" spans="1:6">
      <c r="A1730" s="26"/>
      <c r="B1730" s="22"/>
      <c r="D1730" s="88"/>
      <c r="E1730" s="87"/>
      <c r="F1730" s="48"/>
    </row>
    <row r="1731" spans="1:6">
      <c r="A1731" s="26"/>
      <c r="B1731" s="22"/>
      <c r="D1731" s="88"/>
      <c r="E1731" s="87"/>
      <c r="F1731" s="48"/>
    </row>
    <row r="1732" spans="1:6">
      <c r="A1732" s="26"/>
      <c r="B1732" s="22"/>
      <c r="D1732" s="88"/>
      <c r="E1732" s="87"/>
      <c r="F1732" s="48"/>
    </row>
    <row r="1733" spans="1:6">
      <c r="A1733" s="26"/>
      <c r="B1733" s="22"/>
      <c r="D1733" s="88"/>
      <c r="E1733" s="87"/>
      <c r="F1733" s="48"/>
    </row>
    <row r="1734" spans="1:6">
      <c r="A1734" s="26"/>
      <c r="B1734" s="22"/>
      <c r="D1734" s="88"/>
      <c r="E1734" s="87"/>
      <c r="F1734" s="48"/>
    </row>
    <row r="1735" spans="1:6">
      <c r="A1735" s="26"/>
      <c r="B1735" s="22"/>
      <c r="D1735" s="88"/>
      <c r="E1735" s="87"/>
      <c r="F1735" s="48"/>
    </row>
    <row r="1736" spans="1:6">
      <c r="A1736" s="26"/>
      <c r="B1736" s="22"/>
      <c r="D1736" s="88"/>
      <c r="E1736" s="87"/>
      <c r="F1736" s="48"/>
    </row>
    <row r="1737" spans="1:6">
      <c r="A1737" s="26"/>
      <c r="B1737" s="22"/>
      <c r="D1737" s="88"/>
      <c r="E1737" s="87"/>
      <c r="F1737" s="48"/>
    </row>
    <row r="1738" spans="1:6">
      <c r="A1738" s="26"/>
      <c r="B1738" s="22"/>
      <c r="D1738" s="88"/>
      <c r="E1738" s="87"/>
      <c r="F1738" s="48"/>
    </row>
    <row r="1739" spans="1:6">
      <c r="A1739" s="26"/>
      <c r="B1739" s="22"/>
      <c r="D1739" s="88"/>
      <c r="E1739" s="87"/>
      <c r="F1739" s="48"/>
    </row>
    <row r="1740" spans="1:6">
      <c r="A1740" s="26"/>
      <c r="B1740" s="22"/>
      <c r="D1740" s="88"/>
      <c r="E1740" s="87"/>
      <c r="F1740" s="48"/>
    </row>
    <row r="1741" spans="1:6">
      <c r="A1741" s="26"/>
      <c r="B1741" s="22"/>
      <c r="D1741" s="88"/>
      <c r="E1741" s="87"/>
      <c r="F1741" s="48"/>
    </row>
    <row r="1742" spans="1:6">
      <c r="A1742" s="26"/>
      <c r="B1742" s="22"/>
      <c r="D1742" s="88"/>
      <c r="E1742" s="87"/>
      <c r="F1742" s="48"/>
    </row>
    <row r="1743" spans="1:6">
      <c r="A1743" s="26"/>
      <c r="B1743" s="22"/>
      <c r="D1743" s="88"/>
      <c r="E1743" s="87"/>
      <c r="F1743" s="48"/>
    </row>
    <row r="1744" spans="1:6">
      <c r="A1744" s="26"/>
      <c r="B1744" s="22"/>
      <c r="D1744" s="88"/>
      <c r="E1744" s="87"/>
      <c r="F1744" s="48"/>
    </row>
    <row r="1745" spans="1:6">
      <c r="A1745" s="26"/>
      <c r="B1745" s="22"/>
      <c r="D1745" s="88"/>
      <c r="E1745" s="87"/>
      <c r="F1745" s="48"/>
    </row>
    <row r="1746" spans="1:6">
      <c r="A1746" s="26"/>
      <c r="B1746" s="22"/>
      <c r="D1746" s="88"/>
      <c r="E1746" s="87"/>
      <c r="F1746" s="48"/>
    </row>
    <row r="1747" spans="1:6">
      <c r="A1747" s="26"/>
      <c r="B1747" s="22"/>
      <c r="D1747" s="88"/>
      <c r="E1747" s="87"/>
      <c r="F1747" s="48"/>
    </row>
    <row r="1748" spans="1:6">
      <c r="A1748" s="26"/>
      <c r="B1748" s="22"/>
      <c r="D1748" s="88"/>
      <c r="E1748" s="87"/>
      <c r="F1748" s="48"/>
    </row>
    <row r="1749" spans="1:6">
      <c r="A1749" s="26"/>
      <c r="B1749" s="22"/>
      <c r="D1749" s="88"/>
      <c r="E1749" s="87"/>
      <c r="F1749" s="48"/>
    </row>
    <row r="1750" spans="1:6">
      <c r="A1750" s="26"/>
      <c r="B1750" s="22"/>
      <c r="D1750" s="88"/>
      <c r="E1750" s="87"/>
      <c r="F1750" s="48"/>
    </row>
    <row r="1751" spans="1:6">
      <c r="A1751" s="26"/>
      <c r="B1751" s="22"/>
      <c r="D1751" s="88"/>
      <c r="E1751" s="87"/>
      <c r="F1751" s="48"/>
    </row>
    <row r="1752" spans="1:6">
      <c r="A1752" s="26"/>
      <c r="B1752" s="22"/>
      <c r="D1752" s="88"/>
      <c r="E1752" s="87"/>
      <c r="F1752" s="48"/>
    </row>
    <row r="1753" spans="1:6">
      <c r="A1753" s="26"/>
      <c r="B1753" s="22"/>
      <c r="D1753" s="88"/>
      <c r="E1753" s="87"/>
      <c r="F1753" s="48"/>
    </row>
    <row r="1754" spans="1:6">
      <c r="A1754" s="26"/>
      <c r="B1754" s="22"/>
      <c r="D1754" s="88"/>
      <c r="E1754" s="87"/>
      <c r="F1754" s="48"/>
    </row>
    <row r="1755" spans="1:6">
      <c r="A1755" s="26"/>
      <c r="B1755" s="22"/>
      <c r="D1755" s="88"/>
      <c r="E1755" s="87"/>
      <c r="F1755" s="48"/>
    </row>
    <row r="1756" spans="1:6">
      <c r="A1756" s="26"/>
      <c r="B1756" s="22"/>
      <c r="D1756" s="88"/>
      <c r="E1756" s="87"/>
      <c r="F1756" s="48"/>
    </row>
    <row r="1757" spans="1:6">
      <c r="A1757" s="26"/>
      <c r="B1757" s="22"/>
      <c r="D1757" s="88"/>
      <c r="E1757" s="87"/>
      <c r="F1757" s="48"/>
    </row>
    <row r="1758" spans="1:6">
      <c r="A1758" s="26"/>
      <c r="B1758" s="22"/>
      <c r="D1758" s="88"/>
      <c r="E1758" s="87"/>
      <c r="F1758" s="48"/>
    </row>
    <row r="1759" spans="1:6">
      <c r="A1759" s="26"/>
      <c r="B1759" s="22"/>
      <c r="D1759" s="88"/>
      <c r="E1759" s="87"/>
      <c r="F1759" s="48"/>
    </row>
    <row r="1760" spans="1:6">
      <c r="A1760" s="26"/>
      <c r="B1760" s="22"/>
      <c r="D1760" s="88"/>
      <c r="E1760" s="87"/>
      <c r="F1760" s="48"/>
    </row>
    <row r="1761" spans="1:6">
      <c r="A1761" s="26"/>
      <c r="B1761" s="22"/>
      <c r="D1761" s="88"/>
      <c r="E1761" s="87"/>
      <c r="F1761" s="48"/>
    </row>
    <row r="1762" spans="1:6">
      <c r="A1762" s="26"/>
      <c r="B1762" s="22"/>
      <c r="D1762" s="88"/>
      <c r="E1762" s="87"/>
      <c r="F1762" s="48"/>
    </row>
    <row r="1763" spans="1:6">
      <c r="A1763" s="26"/>
      <c r="B1763" s="22"/>
      <c r="D1763" s="88"/>
      <c r="E1763" s="87"/>
      <c r="F1763" s="48"/>
    </row>
    <row r="1764" spans="1:6">
      <c r="A1764" s="26"/>
      <c r="B1764" s="22"/>
      <c r="D1764" s="88"/>
      <c r="E1764" s="87"/>
      <c r="F1764" s="48"/>
    </row>
    <row r="1765" spans="1:6">
      <c r="A1765" s="26"/>
      <c r="B1765" s="22"/>
      <c r="D1765" s="88"/>
      <c r="E1765" s="87"/>
      <c r="F1765" s="48"/>
    </row>
    <row r="1766" spans="1:6">
      <c r="A1766" s="26"/>
      <c r="B1766" s="22"/>
      <c r="D1766" s="88"/>
      <c r="E1766" s="87"/>
      <c r="F1766" s="48"/>
    </row>
    <row r="1767" spans="1:6">
      <c r="A1767" s="26"/>
      <c r="B1767" s="22"/>
      <c r="D1767" s="88"/>
      <c r="E1767" s="87"/>
      <c r="F1767" s="48"/>
    </row>
    <row r="1768" spans="1:6">
      <c r="A1768" s="26"/>
      <c r="B1768" s="22"/>
      <c r="D1768" s="88"/>
      <c r="E1768" s="87"/>
      <c r="F1768" s="48"/>
    </row>
    <row r="1769" spans="1:6">
      <c r="A1769" s="26"/>
      <c r="B1769" s="22"/>
      <c r="D1769" s="88"/>
      <c r="E1769" s="87"/>
      <c r="F1769" s="48"/>
    </row>
    <row r="1770" spans="1:6">
      <c r="A1770" s="26"/>
      <c r="B1770" s="22"/>
      <c r="D1770" s="88"/>
      <c r="E1770" s="87"/>
      <c r="F1770" s="48"/>
    </row>
    <row r="1771" spans="1:6">
      <c r="A1771" s="26"/>
      <c r="B1771" s="22"/>
      <c r="D1771" s="88"/>
      <c r="E1771" s="87"/>
      <c r="F1771" s="48"/>
    </row>
    <row r="1772" spans="1:6">
      <c r="A1772" s="26"/>
      <c r="B1772" s="22"/>
      <c r="D1772" s="88"/>
      <c r="E1772" s="87"/>
      <c r="F1772" s="48"/>
    </row>
    <row r="1773" spans="1:6">
      <c r="A1773" s="26"/>
      <c r="B1773" s="22"/>
      <c r="D1773" s="88"/>
      <c r="E1773" s="87"/>
      <c r="F1773" s="48"/>
    </row>
    <row r="1774" spans="1:6">
      <c r="A1774" s="26"/>
      <c r="B1774" s="22"/>
      <c r="D1774" s="88"/>
      <c r="E1774" s="87"/>
      <c r="F1774" s="48"/>
    </row>
    <row r="1775" spans="1:6">
      <c r="A1775" s="26"/>
      <c r="B1775" s="22"/>
      <c r="D1775" s="88"/>
      <c r="E1775" s="87"/>
      <c r="F1775" s="48"/>
    </row>
    <row r="1776" spans="1:6">
      <c r="A1776" s="26"/>
      <c r="B1776" s="22"/>
      <c r="D1776" s="88"/>
      <c r="E1776" s="87"/>
      <c r="F1776" s="48"/>
    </row>
    <row r="1777" spans="1:6">
      <c r="A1777" s="26"/>
      <c r="B1777" s="22"/>
      <c r="D1777" s="88"/>
      <c r="E1777" s="87"/>
      <c r="F1777" s="48"/>
    </row>
    <row r="1778" spans="1:6">
      <c r="A1778" s="26"/>
      <c r="B1778" s="22"/>
      <c r="D1778" s="88"/>
      <c r="E1778" s="87"/>
      <c r="F1778" s="48"/>
    </row>
    <row r="1779" spans="1:6">
      <c r="A1779" s="26"/>
      <c r="B1779" s="22"/>
      <c r="D1779" s="88"/>
      <c r="E1779" s="87"/>
      <c r="F1779" s="48"/>
    </row>
    <row r="1780" spans="1:6">
      <c r="A1780" s="26"/>
      <c r="B1780" s="22"/>
      <c r="D1780" s="88"/>
      <c r="E1780" s="87"/>
      <c r="F1780" s="48"/>
    </row>
    <row r="1781" spans="1:6">
      <c r="A1781" s="26"/>
      <c r="B1781" s="22"/>
      <c r="D1781" s="88"/>
      <c r="E1781" s="87"/>
      <c r="F1781" s="48"/>
    </row>
    <row r="1782" spans="1:6">
      <c r="A1782" s="26"/>
      <c r="B1782" s="22"/>
      <c r="D1782" s="88"/>
      <c r="E1782" s="87"/>
      <c r="F1782" s="48"/>
    </row>
    <row r="1783" spans="1:6">
      <c r="A1783" s="26"/>
      <c r="B1783" s="22"/>
      <c r="D1783" s="88"/>
      <c r="E1783" s="87"/>
      <c r="F1783" s="48"/>
    </row>
    <row r="1784" spans="1:6">
      <c r="A1784" s="26"/>
      <c r="B1784" s="22"/>
      <c r="D1784" s="88"/>
      <c r="E1784" s="87"/>
      <c r="F1784" s="48"/>
    </row>
    <row r="1785" spans="1:6">
      <c r="A1785" s="26"/>
      <c r="B1785" s="22"/>
      <c r="D1785" s="88"/>
      <c r="E1785" s="87"/>
      <c r="F1785" s="48"/>
    </row>
    <row r="1786" spans="1:6">
      <c r="A1786" s="26"/>
      <c r="B1786" s="22"/>
      <c r="D1786" s="88"/>
      <c r="E1786" s="87"/>
      <c r="F1786" s="48"/>
    </row>
    <row r="1787" spans="1:6">
      <c r="A1787" s="26"/>
      <c r="B1787" s="22"/>
      <c r="D1787" s="88"/>
      <c r="E1787" s="87"/>
      <c r="F1787" s="48"/>
    </row>
    <row r="1788" spans="1:6">
      <c r="A1788" s="26"/>
      <c r="B1788" s="22"/>
      <c r="D1788" s="88"/>
      <c r="E1788" s="87"/>
      <c r="F1788" s="48"/>
    </row>
    <row r="1789" spans="1:6">
      <c r="A1789" s="26"/>
      <c r="B1789" s="22"/>
      <c r="D1789" s="88"/>
      <c r="E1789" s="87"/>
      <c r="F1789" s="48"/>
    </row>
    <row r="1790" spans="1:6">
      <c r="A1790" s="26"/>
      <c r="B1790" s="22"/>
      <c r="D1790" s="88"/>
      <c r="E1790" s="87"/>
      <c r="F1790" s="48"/>
    </row>
    <row r="1791" spans="1:6">
      <c r="A1791" s="26"/>
      <c r="B1791" s="22"/>
      <c r="D1791" s="88"/>
      <c r="E1791" s="87"/>
      <c r="F1791" s="48"/>
    </row>
    <row r="1792" spans="1:6">
      <c r="A1792" s="26"/>
      <c r="B1792" s="22"/>
      <c r="D1792" s="88"/>
      <c r="E1792" s="87"/>
      <c r="F1792" s="48"/>
    </row>
    <row r="1793" spans="1:6">
      <c r="A1793" s="26"/>
      <c r="B1793" s="22"/>
      <c r="D1793" s="88"/>
      <c r="E1793" s="87"/>
      <c r="F1793" s="48"/>
    </row>
    <row r="1794" spans="1:6">
      <c r="A1794" s="26"/>
      <c r="B1794" s="22"/>
      <c r="D1794" s="88"/>
      <c r="E1794" s="87"/>
      <c r="F1794" s="48"/>
    </row>
    <row r="1795" spans="1:6">
      <c r="A1795" s="26"/>
      <c r="B1795" s="22"/>
      <c r="D1795" s="88"/>
      <c r="E1795" s="87"/>
      <c r="F1795" s="48"/>
    </row>
    <row r="1796" spans="1:6">
      <c r="A1796" s="26"/>
      <c r="B1796" s="22"/>
      <c r="D1796" s="88"/>
      <c r="E1796" s="87"/>
      <c r="F1796" s="48"/>
    </row>
    <row r="1797" spans="1:6">
      <c r="A1797" s="26"/>
      <c r="B1797" s="22"/>
      <c r="D1797" s="88"/>
      <c r="E1797" s="87"/>
      <c r="F1797" s="48"/>
    </row>
    <row r="1798" spans="1:6">
      <c r="A1798" s="26"/>
      <c r="B1798" s="22"/>
      <c r="D1798" s="88"/>
      <c r="E1798" s="87"/>
      <c r="F1798" s="48"/>
    </row>
    <row r="1799" spans="1:6">
      <c r="A1799" s="26"/>
      <c r="B1799" s="22"/>
      <c r="D1799" s="88"/>
      <c r="E1799" s="87"/>
      <c r="F1799" s="48"/>
    </row>
    <row r="1800" spans="1:6">
      <c r="A1800" s="26"/>
      <c r="B1800" s="22"/>
      <c r="D1800" s="88"/>
      <c r="E1800" s="87"/>
      <c r="F1800" s="48"/>
    </row>
    <row r="1801" spans="1:6">
      <c r="A1801" s="26"/>
      <c r="B1801" s="22"/>
      <c r="D1801" s="88"/>
      <c r="E1801" s="87"/>
      <c r="F1801" s="48"/>
    </row>
    <row r="1802" spans="1:6">
      <c r="A1802" s="26"/>
      <c r="B1802" s="22"/>
      <c r="D1802" s="88"/>
      <c r="E1802" s="87"/>
      <c r="F1802" s="48"/>
    </row>
    <row r="1803" spans="1:6">
      <c r="A1803" s="26"/>
      <c r="B1803" s="22"/>
      <c r="D1803" s="88"/>
      <c r="E1803" s="87"/>
      <c r="F1803" s="48"/>
    </row>
    <row r="1804" spans="1:6">
      <c r="A1804" s="26"/>
      <c r="B1804" s="22"/>
      <c r="D1804" s="88"/>
      <c r="E1804" s="87"/>
      <c r="F1804" s="48"/>
    </row>
    <row r="1805" spans="1:6">
      <c r="A1805" s="26"/>
      <c r="B1805" s="22"/>
      <c r="D1805" s="88"/>
      <c r="E1805" s="87"/>
      <c r="F1805" s="48"/>
    </row>
    <row r="1806" spans="1:6">
      <c r="A1806" s="26"/>
      <c r="B1806" s="22"/>
      <c r="D1806" s="88"/>
      <c r="E1806" s="87"/>
      <c r="F1806" s="48"/>
    </row>
    <row r="1807" spans="1:6">
      <c r="A1807" s="26"/>
      <c r="B1807" s="22"/>
      <c r="D1807" s="88"/>
      <c r="E1807" s="87"/>
      <c r="F1807" s="48"/>
    </row>
    <row r="1808" spans="1:6">
      <c r="A1808" s="26"/>
      <c r="B1808" s="22"/>
      <c r="D1808" s="88"/>
      <c r="E1808" s="87"/>
      <c r="F1808" s="48"/>
    </row>
    <row r="1809" spans="1:6">
      <c r="A1809" s="26"/>
      <c r="B1809" s="22"/>
      <c r="D1809" s="88"/>
      <c r="E1809" s="87"/>
      <c r="F1809" s="48"/>
    </row>
    <row r="1810" spans="1:6">
      <c r="A1810" s="26"/>
      <c r="B1810" s="22"/>
      <c r="D1810" s="88"/>
      <c r="E1810" s="87"/>
      <c r="F1810" s="48"/>
    </row>
    <row r="1811" spans="1:6">
      <c r="A1811" s="26"/>
      <c r="B1811" s="22"/>
      <c r="D1811" s="88"/>
      <c r="E1811" s="87"/>
      <c r="F1811" s="48"/>
    </row>
    <row r="1812" spans="1:6">
      <c r="A1812" s="26"/>
      <c r="B1812" s="22"/>
      <c r="D1812" s="88"/>
      <c r="E1812" s="87"/>
      <c r="F1812" s="48"/>
    </row>
    <row r="1813" spans="1:6">
      <c r="A1813" s="26"/>
      <c r="B1813" s="22"/>
      <c r="D1813" s="88"/>
      <c r="E1813" s="87"/>
      <c r="F1813" s="48"/>
    </row>
    <row r="1814" spans="1:6">
      <c r="A1814" s="26"/>
      <c r="B1814" s="22"/>
      <c r="D1814" s="88"/>
      <c r="E1814" s="87"/>
      <c r="F1814" s="48"/>
    </row>
    <row r="1815" spans="1:6">
      <c r="A1815" s="26"/>
      <c r="B1815" s="22"/>
      <c r="D1815" s="88"/>
      <c r="E1815" s="87"/>
      <c r="F1815" s="48"/>
    </row>
    <row r="1816" spans="1:6">
      <c r="A1816" s="26"/>
      <c r="B1816" s="22"/>
      <c r="D1816" s="88"/>
      <c r="E1816" s="87"/>
      <c r="F1816" s="48"/>
    </row>
    <row r="1817" spans="1:6">
      <c r="A1817" s="26"/>
      <c r="B1817" s="22"/>
      <c r="D1817" s="88"/>
      <c r="E1817" s="87"/>
      <c r="F1817" s="48"/>
    </row>
    <row r="1818" spans="1:6">
      <c r="A1818" s="26"/>
      <c r="B1818" s="22"/>
      <c r="D1818" s="88"/>
      <c r="E1818" s="87"/>
      <c r="F1818" s="48"/>
    </row>
    <row r="1819" spans="1:6">
      <c r="A1819" s="26"/>
      <c r="B1819" s="22"/>
      <c r="D1819" s="88"/>
      <c r="E1819" s="87"/>
      <c r="F1819" s="48"/>
    </row>
    <row r="1820" spans="1:6">
      <c r="A1820" s="26"/>
      <c r="B1820" s="22"/>
      <c r="D1820" s="88"/>
      <c r="E1820" s="87"/>
      <c r="F1820" s="48"/>
    </row>
    <row r="1821" spans="1:6">
      <c r="A1821" s="26"/>
      <c r="B1821" s="22"/>
      <c r="D1821" s="88"/>
      <c r="E1821" s="87"/>
      <c r="F1821" s="48"/>
    </row>
    <row r="1822" spans="1:6">
      <c r="A1822" s="26"/>
      <c r="B1822" s="22"/>
      <c r="D1822" s="88"/>
      <c r="E1822" s="87"/>
      <c r="F1822" s="48"/>
    </row>
    <row r="1823" spans="1:6">
      <c r="A1823" s="26"/>
      <c r="B1823" s="22"/>
      <c r="D1823" s="88"/>
      <c r="E1823" s="87"/>
      <c r="F1823" s="48"/>
    </row>
    <row r="1824" spans="1:6">
      <c r="A1824" s="26"/>
      <c r="B1824" s="22"/>
      <c r="D1824" s="88"/>
      <c r="E1824" s="87"/>
      <c r="F1824" s="48"/>
    </row>
    <row r="1825" spans="1:6">
      <c r="A1825" s="26"/>
      <c r="B1825" s="22"/>
      <c r="D1825" s="88"/>
      <c r="E1825" s="87"/>
      <c r="F1825" s="48"/>
    </row>
    <row r="1826" spans="1:6">
      <c r="A1826" s="26"/>
      <c r="B1826" s="22"/>
      <c r="D1826" s="88"/>
      <c r="E1826" s="87"/>
      <c r="F1826" s="48"/>
    </row>
    <row r="1827" spans="1:6">
      <c r="A1827" s="26"/>
      <c r="B1827" s="22"/>
      <c r="D1827" s="88"/>
      <c r="E1827" s="87"/>
      <c r="F1827" s="48"/>
    </row>
    <row r="1828" spans="1:6">
      <c r="A1828" s="26"/>
      <c r="B1828" s="22"/>
      <c r="D1828" s="88"/>
      <c r="E1828" s="87"/>
      <c r="F1828" s="48"/>
    </row>
    <row r="1829" spans="1:6">
      <c r="A1829" s="26"/>
      <c r="B1829" s="22"/>
      <c r="D1829" s="88"/>
      <c r="E1829" s="87"/>
      <c r="F1829" s="48"/>
    </row>
    <row r="1830" spans="1:6">
      <c r="A1830" s="26"/>
      <c r="B1830" s="22"/>
      <c r="D1830" s="88"/>
      <c r="E1830" s="87"/>
      <c r="F1830" s="48"/>
    </row>
    <row r="1831" spans="1:6">
      <c r="A1831" s="26"/>
      <c r="B1831" s="22"/>
      <c r="D1831" s="88"/>
      <c r="E1831" s="87"/>
      <c r="F1831" s="48"/>
    </row>
    <row r="1832" spans="1:6">
      <c r="A1832" s="26"/>
      <c r="B1832" s="22"/>
      <c r="D1832" s="88"/>
      <c r="E1832" s="87"/>
      <c r="F1832" s="48"/>
    </row>
    <row r="1833" spans="1:6">
      <c r="A1833" s="26"/>
      <c r="B1833" s="22"/>
      <c r="D1833" s="88"/>
      <c r="E1833" s="87"/>
      <c r="F1833" s="48"/>
    </row>
    <row r="1834" spans="1:6">
      <c r="A1834" s="26"/>
      <c r="B1834" s="22"/>
      <c r="D1834" s="88"/>
      <c r="E1834" s="87"/>
      <c r="F1834" s="48"/>
    </row>
    <row r="1835" spans="1:6">
      <c r="A1835" s="26"/>
      <c r="B1835" s="22"/>
      <c r="D1835" s="88"/>
      <c r="E1835" s="87"/>
      <c r="F1835" s="48"/>
    </row>
    <row r="1836" spans="1:6">
      <c r="A1836" s="26"/>
      <c r="B1836" s="22"/>
      <c r="D1836" s="88"/>
      <c r="E1836" s="87"/>
      <c r="F1836" s="48"/>
    </row>
    <row r="1837" spans="1:6">
      <c r="A1837" s="26"/>
      <c r="B1837" s="22"/>
      <c r="D1837" s="88"/>
      <c r="E1837" s="87"/>
      <c r="F1837" s="48"/>
    </row>
    <row r="1838" spans="1:6">
      <c r="A1838" s="26"/>
      <c r="B1838" s="22"/>
      <c r="D1838" s="88"/>
      <c r="E1838" s="87"/>
      <c r="F1838" s="48"/>
    </row>
    <row r="1839" spans="1:6">
      <c r="A1839" s="26"/>
      <c r="B1839" s="22"/>
      <c r="D1839" s="88"/>
      <c r="E1839" s="87"/>
      <c r="F1839" s="48"/>
    </row>
    <row r="1840" spans="1:6">
      <c r="A1840" s="26"/>
      <c r="B1840" s="22"/>
      <c r="D1840" s="88"/>
      <c r="E1840" s="87"/>
      <c r="F1840" s="48"/>
    </row>
    <row r="1841" spans="1:6">
      <c r="A1841" s="26"/>
      <c r="B1841" s="22"/>
      <c r="D1841" s="88"/>
      <c r="E1841" s="87"/>
      <c r="F1841" s="48"/>
    </row>
    <row r="1842" spans="1:6">
      <c r="A1842" s="26"/>
      <c r="B1842" s="22"/>
      <c r="D1842" s="88"/>
      <c r="E1842" s="87"/>
      <c r="F1842" s="48"/>
    </row>
    <row r="1843" spans="1:6">
      <c r="A1843" s="26"/>
      <c r="B1843" s="22"/>
      <c r="D1843" s="88"/>
      <c r="E1843" s="87"/>
      <c r="F1843" s="48"/>
    </row>
    <row r="1844" spans="1:6">
      <c r="A1844" s="26"/>
      <c r="B1844" s="22"/>
      <c r="D1844" s="88"/>
      <c r="E1844" s="87"/>
      <c r="F1844" s="48"/>
    </row>
    <row r="1845" spans="1:6">
      <c r="A1845" s="26"/>
      <c r="B1845" s="22"/>
      <c r="D1845" s="88"/>
      <c r="E1845" s="87"/>
      <c r="F1845" s="48"/>
    </row>
    <row r="1846" spans="1:6">
      <c r="A1846" s="26"/>
      <c r="B1846" s="22"/>
      <c r="D1846" s="88"/>
      <c r="E1846" s="87"/>
      <c r="F1846" s="48"/>
    </row>
    <row r="1847" spans="1:6">
      <c r="A1847" s="26"/>
      <c r="B1847" s="22"/>
      <c r="D1847" s="88"/>
      <c r="E1847" s="87"/>
      <c r="F1847" s="48"/>
    </row>
    <row r="1848" spans="1:6">
      <c r="A1848" s="26"/>
      <c r="B1848" s="22"/>
      <c r="D1848" s="88"/>
      <c r="E1848" s="87"/>
      <c r="F1848" s="48"/>
    </row>
    <row r="1849" spans="1:6">
      <c r="A1849" s="26"/>
      <c r="B1849" s="22"/>
      <c r="D1849" s="88"/>
      <c r="E1849" s="87"/>
      <c r="F1849" s="48"/>
    </row>
    <row r="1850" spans="1:6">
      <c r="A1850" s="26"/>
      <c r="B1850" s="22"/>
      <c r="D1850" s="88"/>
      <c r="E1850" s="87"/>
      <c r="F1850" s="48"/>
    </row>
    <row r="1851" spans="1:6">
      <c r="A1851" s="26"/>
      <c r="B1851" s="22"/>
      <c r="D1851" s="88"/>
      <c r="E1851" s="87"/>
      <c r="F1851" s="48"/>
    </row>
    <row r="1852" spans="1:6">
      <c r="A1852" s="26"/>
      <c r="B1852" s="22"/>
      <c r="D1852" s="88"/>
      <c r="E1852" s="87"/>
      <c r="F1852" s="48"/>
    </row>
    <row r="1853" spans="1:6">
      <c r="A1853" s="26"/>
      <c r="B1853" s="22"/>
      <c r="D1853" s="88"/>
      <c r="E1853" s="87"/>
      <c r="F1853" s="48"/>
    </row>
    <row r="1854" spans="1:6">
      <c r="A1854" s="26"/>
      <c r="B1854" s="22"/>
      <c r="D1854" s="88"/>
      <c r="E1854" s="87"/>
      <c r="F1854" s="48"/>
    </row>
    <row r="1855" spans="1:6">
      <c r="A1855" s="26"/>
      <c r="B1855" s="22"/>
      <c r="D1855" s="88"/>
      <c r="E1855" s="87"/>
      <c r="F1855" s="48"/>
    </row>
    <row r="1856" spans="1:6">
      <c r="A1856" s="26"/>
      <c r="B1856" s="22"/>
      <c r="D1856" s="88"/>
      <c r="E1856" s="87"/>
      <c r="F1856" s="48"/>
    </row>
    <row r="1857" spans="1:6">
      <c r="A1857" s="26"/>
      <c r="B1857" s="22"/>
      <c r="D1857" s="88"/>
      <c r="E1857" s="87"/>
      <c r="F1857" s="48"/>
    </row>
    <row r="1858" spans="1:6">
      <c r="A1858" s="26"/>
      <c r="B1858" s="22"/>
      <c r="D1858" s="88"/>
      <c r="E1858" s="87"/>
      <c r="F1858" s="48"/>
    </row>
    <row r="1859" spans="1:6">
      <c r="A1859" s="26"/>
      <c r="B1859" s="22"/>
      <c r="D1859" s="88"/>
      <c r="E1859" s="87"/>
      <c r="F1859" s="48"/>
    </row>
    <row r="1860" spans="1:6">
      <c r="A1860" s="26"/>
      <c r="B1860" s="22"/>
      <c r="D1860" s="88"/>
      <c r="E1860" s="87"/>
      <c r="F1860" s="48"/>
    </row>
    <row r="1861" spans="1:6">
      <c r="A1861" s="26"/>
      <c r="B1861" s="22"/>
      <c r="D1861" s="88"/>
      <c r="E1861" s="87"/>
      <c r="F1861" s="48"/>
    </row>
    <row r="1862" spans="1:6">
      <c r="A1862" s="26"/>
      <c r="B1862" s="22"/>
      <c r="D1862" s="88"/>
      <c r="E1862" s="87"/>
      <c r="F1862" s="48"/>
    </row>
    <row r="1863" spans="1:6">
      <c r="A1863" s="26"/>
      <c r="B1863" s="22"/>
      <c r="D1863" s="88"/>
      <c r="E1863" s="87"/>
      <c r="F1863" s="48"/>
    </row>
    <row r="1864" spans="1:6">
      <c r="A1864" s="26"/>
      <c r="B1864" s="22"/>
      <c r="D1864" s="88"/>
      <c r="E1864" s="87"/>
      <c r="F1864" s="48"/>
    </row>
    <row r="1865" spans="1:6">
      <c r="A1865" s="26"/>
      <c r="B1865" s="22"/>
      <c r="D1865" s="88"/>
      <c r="E1865" s="87"/>
      <c r="F1865" s="48"/>
    </row>
    <row r="1866" spans="1:6">
      <c r="A1866" s="26"/>
      <c r="B1866" s="22"/>
      <c r="D1866" s="88"/>
      <c r="E1866" s="87"/>
      <c r="F1866" s="48"/>
    </row>
    <row r="1867" spans="1:6">
      <c r="A1867" s="26"/>
      <c r="B1867" s="22"/>
      <c r="D1867" s="88"/>
      <c r="E1867" s="87"/>
      <c r="F1867" s="48"/>
    </row>
    <row r="1868" spans="1:6">
      <c r="A1868" s="26"/>
      <c r="B1868" s="22"/>
      <c r="D1868" s="88"/>
      <c r="E1868" s="87"/>
      <c r="F1868" s="48"/>
    </row>
    <row r="1869" spans="1:6">
      <c r="A1869" s="26"/>
      <c r="B1869" s="22"/>
      <c r="D1869" s="88"/>
      <c r="E1869" s="87"/>
      <c r="F1869" s="48"/>
    </row>
    <row r="1870" spans="1:6">
      <c r="A1870" s="26"/>
      <c r="B1870" s="22"/>
      <c r="D1870" s="88"/>
      <c r="E1870" s="87"/>
      <c r="F1870" s="48"/>
    </row>
    <row r="1871" spans="1:6">
      <c r="A1871" s="26"/>
      <c r="B1871" s="22"/>
      <c r="D1871" s="88"/>
      <c r="E1871" s="87"/>
      <c r="F1871" s="48"/>
    </row>
    <row r="1872" spans="1:6">
      <c r="A1872" s="26"/>
      <c r="B1872" s="22"/>
      <c r="D1872" s="88"/>
      <c r="E1872" s="87"/>
      <c r="F1872" s="48"/>
    </row>
    <row r="1873" spans="1:6">
      <c r="A1873" s="26"/>
      <c r="B1873" s="22"/>
      <c r="D1873" s="88"/>
      <c r="E1873" s="87"/>
      <c r="F1873" s="48"/>
    </row>
    <row r="1874" spans="1:6">
      <c r="A1874" s="26"/>
      <c r="B1874" s="22"/>
      <c r="D1874" s="88"/>
      <c r="E1874" s="87"/>
      <c r="F1874" s="48"/>
    </row>
    <row r="1875" spans="1:6">
      <c r="A1875" s="26"/>
      <c r="B1875" s="22"/>
      <c r="D1875" s="88"/>
      <c r="E1875" s="87"/>
      <c r="F1875" s="48"/>
    </row>
    <row r="1876" spans="1:6">
      <c r="A1876" s="26"/>
      <c r="B1876" s="22"/>
      <c r="D1876" s="88"/>
      <c r="E1876" s="87"/>
      <c r="F1876" s="48"/>
    </row>
    <row r="1877" spans="1:6">
      <c r="A1877" s="26"/>
      <c r="B1877" s="22"/>
      <c r="D1877" s="88"/>
      <c r="E1877" s="87"/>
      <c r="F1877" s="48"/>
    </row>
    <row r="1878" spans="1:6">
      <c r="A1878" s="26"/>
      <c r="B1878" s="22"/>
      <c r="D1878" s="88"/>
      <c r="E1878" s="87"/>
      <c r="F1878" s="48"/>
    </row>
    <row r="1879" spans="1:6">
      <c r="A1879" s="26"/>
      <c r="B1879" s="22"/>
      <c r="D1879" s="88"/>
      <c r="E1879" s="87"/>
      <c r="F1879" s="48"/>
    </row>
    <row r="1880" spans="1:6">
      <c r="A1880" s="26"/>
      <c r="B1880" s="22"/>
      <c r="D1880" s="88"/>
      <c r="E1880" s="87"/>
      <c r="F1880" s="48"/>
    </row>
    <row r="1881" spans="1:6">
      <c r="A1881" s="26"/>
      <c r="B1881" s="22"/>
      <c r="D1881" s="88"/>
      <c r="E1881" s="87"/>
      <c r="F1881" s="48"/>
    </row>
    <row r="1882" spans="1:6">
      <c r="A1882" s="26"/>
      <c r="B1882" s="22"/>
      <c r="D1882" s="88"/>
      <c r="E1882" s="87"/>
      <c r="F1882" s="48"/>
    </row>
    <row r="1883" spans="1:6">
      <c r="A1883" s="26"/>
      <c r="B1883" s="22"/>
      <c r="D1883" s="88"/>
      <c r="E1883" s="87"/>
      <c r="F1883" s="48"/>
    </row>
    <row r="1884" spans="1:6">
      <c r="A1884" s="26"/>
      <c r="B1884" s="22"/>
      <c r="D1884" s="88"/>
      <c r="E1884" s="87"/>
      <c r="F1884" s="48"/>
    </row>
    <row r="1885" spans="1:6">
      <c r="A1885" s="26"/>
      <c r="B1885" s="22"/>
      <c r="D1885" s="88"/>
      <c r="E1885" s="87"/>
      <c r="F1885" s="48"/>
    </row>
    <row r="1886" spans="1:6">
      <c r="A1886" s="26"/>
      <c r="B1886" s="22"/>
      <c r="D1886" s="88"/>
      <c r="E1886" s="87"/>
      <c r="F1886" s="48"/>
    </row>
    <row r="1887" spans="1:6">
      <c r="A1887" s="26"/>
      <c r="B1887" s="22"/>
      <c r="D1887" s="88"/>
      <c r="E1887" s="87"/>
      <c r="F1887" s="48"/>
    </row>
    <row r="1888" spans="1:6">
      <c r="A1888" s="26"/>
      <c r="B1888" s="22"/>
      <c r="D1888" s="88"/>
      <c r="E1888" s="87"/>
      <c r="F1888" s="48"/>
    </row>
    <row r="1889" spans="1:6">
      <c r="A1889" s="26"/>
      <c r="B1889" s="22"/>
      <c r="D1889" s="88"/>
      <c r="E1889" s="87"/>
      <c r="F1889" s="48"/>
    </row>
    <row r="1890" spans="1:6">
      <c r="A1890" s="26"/>
      <c r="B1890" s="22"/>
      <c r="D1890" s="88"/>
      <c r="E1890" s="87"/>
      <c r="F1890" s="48"/>
    </row>
    <row r="1891" spans="1:6">
      <c r="A1891" s="26"/>
      <c r="B1891" s="22"/>
      <c r="D1891" s="88"/>
      <c r="E1891" s="87"/>
      <c r="F1891" s="48"/>
    </row>
    <row r="1892" spans="1:6">
      <c r="A1892" s="26"/>
      <c r="B1892" s="22"/>
      <c r="D1892" s="88"/>
      <c r="E1892" s="87"/>
      <c r="F1892" s="48"/>
    </row>
    <row r="1893" spans="1:6">
      <c r="A1893" s="26"/>
      <c r="B1893" s="22"/>
      <c r="D1893" s="88"/>
      <c r="E1893" s="87"/>
      <c r="F1893" s="48"/>
    </row>
    <row r="1894" spans="1:6">
      <c r="A1894" s="26"/>
      <c r="B1894" s="22"/>
      <c r="D1894" s="88"/>
      <c r="E1894" s="87"/>
      <c r="F1894" s="48"/>
    </row>
    <row r="1895" spans="1:6">
      <c r="A1895" s="26"/>
      <c r="B1895" s="22"/>
      <c r="D1895" s="88"/>
      <c r="E1895" s="87"/>
      <c r="F1895" s="48"/>
    </row>
    <row r="1896" spans="1:6">
      <c r="A1896" s="26"/>
      <c r="B1896" s="22"/>
      <c r="D1896" s="88"/>
      <c r="E1896" s="87"/>
      <c r="F1896" s="48"/>
    </row>
    <row r="1897" spans="1:6">
      <c r="A1897" s="26"/>
      <c r="B1897" s="22"/>
      <c r="D1897" s="88"/>
      <c r="E1897" s="87"/>
      <c r="F1897" s="48"/>
    </row>
    <row r="1898" spans="1:6">
      <c r="A1898" s="26"/>
      <c r="B1898" s="22"/>
      <c r="D1898" s="88"/>
      <c r="E1898" s="87"/>
      <c r="F1898" s="48"/>
    </row>
    <row r="1899" spans="1:6">
      <c r="A1899" s="26"/>
      <c r="B1899" s="22"/>
      <c r="D1899" s="88"/>
      <c r="E1899" s="87"/>
      <c r="F1899" s="48"/>
    </row>
    <row r="1900" spans="1:6">
      <c r="A1900" s="26"/>
      <c r="B1900" s="22"/>
      <c r="D1900" s="88"/>
      <c r="E1900" s="87"/>
      <c r="F1900" s="48"/>
    </row>
    <row r="1901" spans="1:6">
      <c r="A1901" s="26"/>
      <c r="B1901" s="22"/>
      <c r="D1901" s="88"/>
      <c r="E1901" s="87"/>
      <c r="F1901" s="48"/>
    </row>
    <row r="1902" spans="1:6">
      <c r="A1902" s="26"/>
      <c r="B1902" s="22"/>
      <c r="D1902" s="88"/>
      <c r="E1902" s="87"/>
      <c r="F1902" s="48"/>
    </row>
    <row r="1903" spans="1:6">
      <c r="A1903" s="26"/>
      <c r="B1903" s="22"/>
      <c r="D1903" s="88"/>
      <c r="E1903" s="87"/>
      <c r="F1903" s="48"/>
    </row>
    <row r="1904" spans="1:6">
      <c r="A1904" s="26"/>
      <c r="B1904" s="22"/>
      <c r="D1904" s="88"/>
      <c r="E1904" s="87"/>
      <c r="F1904" s="48"/>
    </row>
    <row r="1905" spans="1:6">
      <c r="A1905" s="26"/>
      <c r="B1905" s="22"/>
      <c r="D1905" s="88"/>
      <c r="E1905" s="87"/>
      <c r="F1905" s="48"/>
    </row>
    <row r="1906" spans="1:6">
      <c r="A1906" s="26"/>
      <c r="B1906" s="22"/>
      <c r="D1906" s="88"/>
      <c r="E1906" s="87"/>
      <c r="F1906" s="48"/>
    </row>
    <row r="1907" spans="1:6">
      <c r="A1907" s="26"/>
      <c r="B1907" s="22"/>
      <c r="D1907" s="88"/>
      <c r="E1907" s="87"/>
      <c r="F1907" s="48"/>
    </row>
    <row r="1908" spans="1:6">
      <c r="A1908" s="26"/>
      <c r="B1908" s="22"/>
      <c r="D1908" s="88"/>
      <c r="E1908" s="87"/>
      <c r="F1908" s="48"/>
    </row>
    <row r="1909" spans="1:6">
      <c r="A1909" s="26"/>
      <c r="B1909" s="22"/>
      <c r="D1909" s="88"/>
      <c r="E1909" s="87"/>
      <c r="F1909" s="48"/>
    </row>
    <row r="1910" spans="1:6">
      <c r="A1910" s="26"/>
      <c r="B1910" s="22"/>
      <c r="D1910" s="88"/>
      <c r="E1910" s="87"/>
      <c r="F1910" s="48"/>
    </row>
    <row r="1911" spans="1:6">
      <c r="A1911" s="26"/>
      <c r="B1911" s="22"/>
      <c r="D1911" s="88"/>
      <c r="E1911" s="87"/>
      <c r="F1911" s="48"/>
    </row>
    <row r="1912" spans="1:6">
      <c r="A1912" s="26"/>
      <c r="B1912" s="22"/>
      <c r="D1912" s="88"/>
      <c r="E1912" s="87"/>
      <c r="F1912" s="48"/>
    </row>
    <row r="1913" spans="1:6">
      <c r="A1913" s="26"/>
      <c r="B1913" s="22"/>
      <c r="D1913" s="88"/>
      <c r="E1913" s="87"/>
      <c r="F1913" s="48"/>
    </row>
    <row r="1914" spans="1:6">
      <c r="A1914" s="26"/>
      <c r="B1914" s="22"/>
      <c r="D1914" s="88"/>
      <c r="E1914" s="87"/>
      <c r="F1914" s="48"/>
    </row>
    <row r="1915" spans="1:6">
      <c r="A1915" s="26"/>
      <c r="B1915" s="22"/>
      <c r="D1915" s="88"/>
      <c r="E1915" s="87"/>
      <c r="F1915" s="48"/>
    </row>
    <row r="1916" spans="1:6">
      <c r="A1916" s="26"/>
      <c r="B1916" s="22"/>
      <c r="D1916" s="88"/>
      <c r="E1916" s="87"/>
      <c r="F1916" s="48"/>
    </row>
    <row r="1917" spans="1:6">
      <c r="A1917" s="26"/>
      <c r="B1917" s="22"/>
      <c r="D1917" s="88"/>
      <c r="E1917" s="87"/>
      <c r="F1917" s="48"/>
    </row>
    <row r="1918" spans="1:6">
      <c r="A1918" s="26"/>
      <c r="B1918" s="22"/>
      <c r="D1918" s="88"/>
      <c r="E1918" s="87"/>
      <c r="F1918" s="48"/>
    </row>
    <row r="1919" spans="1:6">
      <c r="A1919" s="26"/>
      <c r="B1919" s="22"/>
      <c r="D1919" s="88"/>
      <c r="E1919" s="87"/>
      <c r="F1919" s="48"/>
    </row>
    <row r="1920" spans="1:6">
      <c r="A1920" s="26"/>
      <c r="B1920" s="22"/>
      <c r="D1920" s="88"/>
      <c r="E1920" s="87"/>
      <c r="F1920" s="48"/>
    </row>
    <row r="1921" spans="1:6">
      <c r="A1921" s="26"/>
      <c r="B1921" s="22"/>
      <c r="D1921" s="88"/>
      <c r="E1921" s="87"/>
      <c r="F1921" s="48"/>
    </row>
    <row r="1922" spans="1:6">
      <c r="A1922" s="26"/>
      <c r="B1922" s="22"/>
      <c r="D1922" s="88"/>
      <c r="E1922" s="87"/>
      <c r="F1922" s="48"/>
    </row>
    <row r="1923" spans="1:6">
      <c r="A1923" s="26"/>
      <c r="B1923" s="22"/>
      <c r="D1923" s="88"/>
      <c r="E1923" s="87"/>
      <c r="F1923" s="48"/>
    </row>
    <row r="1924" spans="1:6">
      <c r="A1924" s="26"/>
      <c r="B1924" s="22"/>
      <c r="D1924" s="88"/>
      <c r="E1924" s="87"/>
      <c r="F1924" s="48"/>
    </row>
    <row r="1925" spans="1:6">
      <c r="A1925" s="26"/>
      <c r="B1925" s="22"/>
      <c r="D1925" s="88"/>
      <c r="E1925" s="87"/>
      <c r="F1925" s="48"/>
    </row>
    <row r="1926" spans="1:6">
      <c r="A1926" s="26"/>
      <c r="B1926" s="22"/>
      <c r="D1926" s="88"/>
      <c r="E1926" s="87"/>
      <c r="F1926" s="48"/>
    </row>
    <row r="1927" spans="1:6">
      <c r="A1927" s="26"/>
      <c r="B1927" s="22"/>
      <c r="D1927" s="88"/>
      <c r="E1927" s="87"/>
      <c r="F1927" s="48"/>
    </row>
    <row r="1928" spans="1:6">
      <c r="A1928" s="26"/>
      <c r="B1928" s="22"/>
      <c r="D1928" s="88"/>
      <c r="E1928" s="87"/>
      <c r="F1928" s="48"/>
    </row>
    <row r="1929" spans="1:6">
      <c r="A1929" s="26"/>
      <c r="B1929" s="22"/>
      <c r="D1929" s="88"/>
      <c r="E1929" s="87"/>
      <c r="F1929" s="48"/>
    </row>
    <row r="1930" spans="1:6">
      <c r="A1930" s="26"/>
      <c r="B1930" s="22"/>
      <c r="D1930" s="88"/>
      <c r="E1930" s="87"/>
      <c r="F1930" s="48"/>
    </row>
    <row r="1931" spans="1:6">
      <c r="A1931" s="26"/>
      <c r="B1931" s="22"/>
      <c r="D1931" s="88"/>
      <c r="E1931" s="87"/>
      <c r="F1931" s="48"/>
    </row>
    <row r="1932" spans="1:6">
      <c r="A1932" s="26"/>
      <c r="B1932" s="22"/>
      <c r="D1932" s="88"/>
      <c r="E1932" s="87"/>
      <c r="F1932" s="48"/>
    </row>
    <row r="1933" spans="1:6">
      <c r="A1933" s="26"/>
      <c r="B1933" s="22"/>
      <c r="D1933" s="88"/>
      <c r="E1933" s="87"/>
      <c r="F1933" s="48"/>
    </row>
    <row r="1934" spans="1:6">
      <c r="A1934" s="26"/>
      <c r="B1934" s="22"/>
      <c r="D1934" s="88"/>
      <c r="E1934" s="87"/>
      <c r="F1934" s="48"/>
    </row>
    <row r="1935" spans="1:6">
      <c r="A1935" s="26"/>
      <c r="B1935" s="22"/>
      <c r="D1935" s="88"/>
      <c r="E1935" s="87"/>
      <c r="F1935" s="48"/>
    </row>
    <row r="1936" spans="1:6">
      <c r="A1936" s="26"/>
      <c r="B1936" s="22"/>
      <c r="D1936" s="88"/>
      <c r="E1936" s="87"/>
      <c r="F1936" s="48"/>
    </row>
    <row r="1937" spans="1:6">
      <c r="A1937" s="26"/>
      <c r="B1937" s="22"/>
      <c r="D1937" s="88"/>
      <c r="E1937" s="87"/>
      <c r="F1937" s="48"/>
    </row>
    <row r="1938" spans="1:6">
      <c r="A1938" s="26"/>
      <c r="B1938" s="22"/>
      <c r="D1938" s="88"/>
      <c r="E1938" s="87"/>
      <c r="F1938" s="48"/>
    </row>
    <row r="1939" spans="1:6">
      <c r="A1939" s="26"/>
      <c r="B1939" s="22"/>
      <c r="D1939" s="88"/>
      <c r="E1939" s="87"/>
      <c r="F1939" s="48"/>
    </row>
    <row r="1940" spans="1:6">
      <c r="A1940" s="26"/>
      <c r="B1940" s="22"/>
      <c r="D1940" s="88"/>
      <c r="E1940" s="87"/>
      <c r="F1940" s="48"/>
    </row>
    <row r="1941" spans="1:6">
      <c r="A1941" s="26"/>
      <c r="B1941" s="22"/>
      <c r="D1941" s="88"/>
      <c r="E1941" s="87"/>
      <c r="F1941" s="48"/>
    </row>
    <row r="1942" spans="1:6">
      <c r="A1942" s="26"/>
      <c r="B1942" s="22"/>
      <c r="D1942" s="88"/>
      <c r="E1942" s="87"/>
      <c r="F1942" s="48"/>
    </row>
    <row r="1943" spans="1:6">
      <c r="A1943" s="26"/>
      <c r="B1943" s="22"/>
      <c r="D1943" s="88"/>
      <c r="E1943" s="87"/>
      <c r="F1943" s="48"/>
    </row>
    <row r="1944" spans="1:6">
      <c r="A1944" s="26"/>
      <c r="B1944" s="22"/>
      <c r="D1944" s="88"/>
      <c r="E1944" s="87"/>
      <c r="F1944" s="48"/>
    </row>
    <row r="1945" spans="1:6">
      <c r="A1945" s="26"/>
      <c r="B1945" s="22"/>
      <c r="D1945" s="88"/>
      <c r="E1945" s="87"/>
      <c r="F1945" s="48"/>
    </row>
    <row r="1946" spans="1:6">
      <c r="A1946" s="26"/>
      <c r="B1946" s="22"/>
      <c r="D1946" s="88"/>
      <c r="E1946" s="87"/>
      <c r="F1946" s="48"/>
    </row>
    <row r="1947" spans="1:6">
      <c r="A1947" s="26"/>
      <c r="B1947" s="22"/>
      <c r="D1947" s="88"/>
      <c r="E1947" s="87"/>
      <c r="F1947" s="48"/>
    </row>
    <row r="1948" spans="1:6">
      <c r="A1948" s="26"/>
      <c r="B1948" s="22"/>
      <c r="D1948" s="88"/>
      <c r="E1948" s="87"/>
      <c r="F1948" s="48"/>
    </row>
    <row r="1949" spans="1:6">
      <c r="A1949" s="26"/>
      <c r="B1949" s="22"/>
      <c r="D1949" s="88"/>
      <c r="E1949" s="87"/>
      <c r="F1949" s="48"/>
    </row>
    <row r="1950" spans="1:6">
      <c r="A1950" s="26"/>
      <c r="B1950" s="22"/>
      <c r="D1950" s="88"/>
      <c r="E1950" s="87"/>
      <c r="F1950" s="48"/>
    </row>
    <row r="1951" spans="1:6">
      <c r="A1951" s="26"/>
      <c r="B1951" s="22"/>
      <c r="D1951" s="88"/>
      <c r="E1951" s="87"/>
      <c r="F1951" s="48"/>
    </row>
    <row r="1952" spans="1:6">
      <c r="A1952" s="26"/>
      <c r="B1952" s="22"/>
      <c r="D1952" s="88"/>
      <c r="E1952" s="87"/>
      <c r="F1952" s="48"/>
    </row>
    <row r="1953" spans="1:6">
      <c r="A1953" s="26"/>
      <c r="B1953" s="22"/>
      <c r="D1953" s="88"/>
      <c r="E1953" s="87"/>
      <c r="F1953" s="48"/>
    </row>
    <row r="1954" spans="1:6">
      <c r="A1954" s="26"/>
      <c r="B1954" s="22"/>
      <c r="D1954" s="88"/>
      <c r="E1954" s="87"/>
      <c r="F1954" s="48"/>
    </row>
    <row r="1955" spans="1:6">
      <c r="A1955" s="26"/>
      <c r="B1955" s="22"/>
      <c r="D1955" s="88"/>
      <c r="E1955" s="87"/>
      <c r="F1955" s="48"/>
    </row>
    <row r="1956" spans="1:6">
      <c r="A1956" s="26"/>
      <c r="B1956" s="22"/>
      <c r="D1956" s="88"/>
      <c r="E1956" s="87"/>
      <c r="F1956" s="48"/>
    </row>
    <row r="1957" spans="1:6">
      <c r="A1957" s="26"/>
      <c r="B1957" s="22"/>
      <c r="D1957" s="88"/>
      <c r="E1957" s="87"/>
      <c r="F1957" s="48"/>
    </row>
    <row r="1958" spans="1:6">
      <c r="A1958" s="26"/>
      <c r="B1958" s="22"/>
      <c r="D1958" s="88"/>
      <c r="E1958" s="87"/>
      <c r="F1958" s="48"/>
    </row>
    <row r="1959" spans="1:6">
      <c r="A1959" s="26"/>
      <c r="B1959" s="22"/>
      <c r="D1959" s="88"/>
      <c r="E1959" s="87"/>
      <c r="F1959" s="48"/>
    </row>
    <row r="1960" spans="1:6">
      <c r="A1960" s="26"/>
      <c r="B1960" s="22"/>
      <c r="D1960" s="88"/>
      <c r="E1960" s="87"/>
      <c r="F1960" s="48"/>
    </row>
    <row r="1961" spans="1:6">
      <c r="A1961" s="26"/>
      <c r="B1961" s="22"/>
      <c r="D1961" s="88"/>
      <c r="E1961" s="87"/>
      <c r="F1961" s="48"/>
    </row>
    <row r="1962" spans="1:6">
      <c r="A1962" s="26"/>
      <c r="B1962" s="22"/>
      <c r="D1962" s="88"/>
      <c r="E1962" s="87"/>
      <c r="F1962" s="48"/>
    </row>
    <row r="1963" spans="1:6">
      <c r="A1963" s="26"/>
      <c r="B1963" s="22"/>
      <c r="D1963" s="88"/>
      <c r="E1963" s="87"/>
      <c r="F1963" s="48"/>
    </row>
    <row r="1964" spans="1:6">
      <c r="A1964" s="26"/>
      <c r="B1964" s="22"/>
      <c r="D1964" s="88"/>
      <c r="E1964" s="87"/>
      <c r="F1964" s="48"/>
    </row>
    <row r="1965" spans="1:6">
      <c r="A1965" s="26"/>
      <c r="B1965" s="22"/>
      <c r="D1965" s="88"/>
      <c r="E1965" s="87"/>
      <c r="F1965" s="48"/>
    </row>
    <row r="1966" spans="1:6">
      <c r="A1966" s="26"/>
      <c r="B1966" s="22"/>
      <c r="D1966" s="88"/>
      <c r="E1966" s="87"/>
      <c r="F1966" s="48"/>
    </row>
    <row r="1967" spans="1:6">
      <c r="A1967" s="26"/>
      <c r="B1967" s="22"/>
      <c r="D1967" s="88"/>
      <c r="E1967" s="87"/>
      <c r="F1967" s="48"/>
    </row>
    <row r="1968" spans="1:6">
      <c r="A1968" s="26"/>
      <c r="B1968" s="22"/>
      <c r="D1968" s="88"/>
      <c r="E1968" s="87"/>
      <c r="F1968" s="48"/>
    </row>
    <row r="1969" spans="1:6">
      <c r="A1969" s="26"/>
      <c r="B1969" s="22"/>
      <c r="D1969" s="88"/>
      <c r="E1969" s="87"/>
      <c r="F1969" s="48"/>
    </row>
    <row r="1970" spans="1:6">
      <c r="A1970" s="26"/>
      <c r="B1970" s="22"/>
      <c r="D1970" s="88"/>
      <c r="E1970" s="87"/>
      <c r="F1970" s="48"/>
    </row>
    <row r="1971" spans="1:6">
      <c r="A1971" s="26"/>
      <c r="B1971" s="22"/>
      <c r="D1971" s="88"/>
      <c r="E1971" s="87"/>
      <c r="F1971" s="48"/>
    </row>
    <row r="1972" spans="1:6">
      <c r="A1972" s="26"/>
      <c r="B1972" s="22"/>
      <c r="D1972" s="88"/>
      <c r="E1972" s="87"/>
      <c r="F1972" s="48"/>
    </row>
    <row r="1973" spans="1:6">
      <c r="A1973" s="26"/>
      <c r="B1973" s="22"/>
      <c r="D1973" s="88"/>
      <c r="E1973" s="87"/>
      <c r="F1973" s="48"/>
    </row>
    <row r="1974" spans="1:6">
      <c r="A1974" s="26"/>
      <c r="B1974" s="22"/>
      <c r="D1974" s="88"/>
      <c r="E1974" s="87"/>
      <c r="F1974" s="48"/>
    </row>
    <row r="1975" spans="1:6">
      <c r="A1975" s="26"/>
      <c r="B1975" s="22"/>
      <c r="D1975" s="88"/>
      <c r="E1975" s="87"/>
      <c r="F1975" s="48"/>
    </row>
    <row r="1976" spans="1:6">
      <c r="A1976" s="26"/>
      <c r="B1976" s="22"/>
      <c r="D1976" s="88"/>
      <c r="E1976" s="87"/>
      <c r="F1976" s="48"/>
    </row>
    <row r="1977" spans="1:6">
      <c r="A1977" s="26"/>
      <c r="B1977" s="22"/>
      <c r="D1977" s="88"/>
      <c r="E1977" s="87"/>
      <c r="F1977" s="48"/>
    </row>
    <row r="1978" spans="1:6">
      <c r="A1978" s="26"/>
      <c r="B1978" s="22"/>
      <c r="D1978" s="88"/>
      <c r="E1978" s="87"/>
      <c r="F1978" s="48"/>
    </row>
    <row r="1979" spans="1:6">
      <c r="A1979" s="26"/>
      <c r="B1979" s="22"/>
      <c r="D1979" s="88"/>
      <c r="E1979" s="87"/>
      <c r="F1979" s="48"/>
    </row>
    <row r="1980" spans="1:6">
      <c r="A1980" s="26"/>
      <c r="B1980" s="22"/>
      <c r="D1980" s="88"/>
      <c r="E1980" s="87"/>
      <c r="F1980" s="48"/>
    </row>
    <row r="1981" spans="1:6">
      <c r="A1981" s="26"/>
      <c r="B1981" s="22"/>
      <c r="D1981" s="88"/>
      <c r="E1981" s="87"/>
      <c r="F1981" s="48"/>
    </row>
    <row r="1982" spans="1:6">
      <c r="A1982" s="26"/>
      <c r="B1982" s="22"/>
      <c r="D1982" s="88"/>
      <c r="E1982" s="87"/>
      <c r="F1982" s="48"/>
    </row>
    <row r="1983" spans="1:6">
      <c r="A1983" s="26"/>
      <c r="B1983" s="22"/>
      <c r="D1983" s="88"/>
      <c r="E1983" s="87"/>
      <c r="F1983" s="48"/>
    </row>
    <row r="1984" spans="1:6">
      <c r="A1984" s="26"/>
      <c r="B1984" s="22"/>
      <c r="D1984" s="88"/>
      <c r="E1984" s="87"/>
      <c r="F1984" s="48"/>
    </row>
    <row r="1985" spans="1:6">
      <c r="A1985" s="26"/>
      <c r="B1985" s="22"/>
      <c r="D1985" s="88"/>
      <c r="E1985" s="87"/>
      <c r="F1985" s="48"/>
    </row>
    <row r="1986" spans="1:6">
      <c r="A1986" s="26"/>
      <c r="B1986" s="22"/>
      <c r="D1986" s="88"/>
      <c r="E1986" s="87"/>
      <c r="F1986" s="48"/>
    </row>
    <row r="1987" spans="1:6">
      <c r="A1987" s="26"/>
      <c r="B1987" s="22"/>
      <c r="D1987" s="88"/>
      <c r="E1987" s="87"/>
      <c r="F1987" s="48"/>
    </row>
    <row r="1988" spans="1:6">
      <c r="A1988" s="26"/>
      <c r="B1988" s="22"/>
      <c r="D1988" s="88"/>
      <c r="E1988" s="87"/>
      <c r="F1988" s="48"/>
    </row>
    <row r="1989" spans="1:6">
      <c r="A1989" s="26"/>
      <c r="B1989" s="22"/>
      <c r="D1989" s="88"/>
      <c r="E1989" s="87"/>
      <c r="F1989" s="48"/>
    </row>
    <row r="1990" spans="1:6">
      <c r="A1990" s="26"/>
      <c r="B1990" s="22"/>
      <c r="D1990" s="88"/>
      <c r="E1990" s="87"/>
      <c r="F1990" s="48"/>
    </row>
    <row r="1991" spans="1:6">
      <c r="A1991" s="26"/>
      <c r="B1991" s="22"/>
      <c r="D1991" s="88"/>
      <c r="E1991" s="87"/>
      <c r="F1991" s="48"/>
    </row>
    <row r="1992" spans="1:6">
      <c r="A1992" s="26"/>
      <c r="B1992" s="22"/>
      <c r="D1992" s="88"/>
      <c r="E1992" s="87"/>
      <c r="F1992" s="48"/>
    </row>
    <row r="1993" spans="1:6">
      <c r="A1993" s="26"/>
      <c r="B1993" s="22"/>
      <c r="D1993" s="88"/>
      <c r="E1993" s="87"/>
      <c r="F1993" s="48"/>
    </row>
    <row r="1994" spans="1:6">
      <c r="A1994" s="26"/>
      <c r="B1994" s="22"/>
      <c r="D1994" s="88"/>
      <c r="E1994" s="87"/>
      <c r="F1994" s="48"/>
    </row>
    <row r="1995" spans="1:6">
      <c r="A1995" s="26"/>
      <c r="B1995" s="22"/>
      <c r="D1995" s="88"/>
      <c r="E1995" s="87"/>
      <c r="F1995" s="48"/>
    </row>
    <row r="1996" spans="1:6">
      <c r="A1996" s="26"/>
      <c r="B1996" s="22"/>
      <c r="D1996" s="88"/>
      <c r="E1996" s="87"/>
      <c r="F1996" s="48"/>
    </row>
    <row r="1997" spans="1:6">
      <c r="A1997" s="26"/>
      <c r="B1997" s="22"/>
      <c r="D1997" s="88"/>
      <c r="E1997" s="87"/>
      <c r="F1997" s="48"/>
    </row>
    <row r="1998" spans="1:6">
      <c r="A1998" s="26"/>
      <c r="B1998" s="22"/>
      <c r="D1998" s="88"/>
      <c r="E1998" s="87"/>
      <c r="F1998" s="48"/>
    </row>
    <row r="1999" spans="1:6">
      <c r="A1999" s="26"/>
      <c r="B1999" s="22"/>
      <c r="D1999" s="88"/>
      <c r="E1999" s="87"/>
      <c r="F1999" s="48"/>
    </row>
    <row r="2000" spans="1:6">
      <c r="A2000" s="26"/>
      <c r="B2000" s="22"/>
      <c r="D2000" s="88"/>
      <c r="E2000" s="87"/>
      <c r="F2000" s="48"/>
    </row>
    <row r="2001" spans="1:6">
      <c r="A2001" s="26"/>
      <c r="B2001" s="22"/>
      <c r="D2001" s="88"/>
      <c r="E2001" s="87"/>
      <c r="F2001" s="48"/>
    </row>
    <row r="2002" spans="1:6">
      <c r="A2002" s="26"/>
      <c r="B2002" s="22"/>
      <c r="D2002" s="88"/>
      <c r="E2002" s="87"/>
      <c r="F2002" s="48"/>
    </row>
    <row r="2003" spans="1:6">
      <c r="A2003" s="26"/>
      <c r="B2003" s="22"/>
      <c r="D2003" s="88"/>
      <c r="E2003" s="87"/>
      <c r="F2003" s="48"/>
    </row>
    <row r="2004" spans="1:6">
      <c r="A2004" s="26"/>
      <c r="B2004" s="22"/>
      <c r="D2004" s="88"/>
      <c r="E2004" s="87"/>
      <c r="F2004" s="48"/>
    </row>
    <row r="2005" spans="1:6">
      <c r="A2005" s="26"/>
      <c r="B2005" s="22"/>
      <c r="D2005" s="88"/>
      <c r="E2005" s="87"/>
      <c r="F2005" s="48"/>
    </row>
    <row r="2006" spans="1:6">
      <c r="A2006" s="26"/>
      <c r="B2006" s="22"/>
      <c r="D2006" s="88"/>
      <c r="E2006" s="87"/>
      <c r="F2006" s="48"/>
    </row>
    <row r="2007" spans="1:6">
      <c r="A2007" s="26"/>
      <c r="B2007" s="22"/>
      <c r="D2007" s="88"/>
      <c r="E2007" s="87"/>
      <c r="F2007" s="48"/>
    </row>
    <row r="2008" spans="1:6">
      <c r="A2008" s="26"/>
      <c r="B2008" s="22"/>
      <c r="D2008" s="88"/>
      <c r="E2008" s="87"/>
      <c r="F2008" s="48"/>
    </row>
    <row r="2009" spans="1:6">
      <c r="A2009" s="26"/>
      <c r="B2009" s="22"/>
      <c r="D2009" s="88"/>
      <c r="E2009" s="87"/>
      <c r="F2009" s="48"/>
    </row>
    <row r="2010" spans="1:6">
      <c r="A2010" s="26"/>
      <c r="B2010" s="22"/>
      <c r="D2010" s="88"/>
      <c r="E2010" s="87"/>
      <c r="F2010" s="48"/>
    </row>
    <row r="2011" spans="1:6">
      <c r="A2011" s="26"/>
      <c r="B2011" s="22"/>
      <c r="D2011" s="88"/>
      <c r="E2011" s="87"/>
      <c r="F2011" s="48"/>
    </row>
    <row r="2012" spans="1:6">
      <c r="A2012" s="26"/>
      <c r="B2012" s="22"/>
      <c r="D2012" s="88"/>
      <c r="E2012" s="87"/>
      <c r="F2012" s="48"/>
    </row>
    <row r="2013" spans="1:6">
      <c r="A2013" s="26"/>
      <c r="B2013" s="22"/>
      <c r="D2013" s="88"/>
      <c r="E2013" s="87"/>
      <c r="F2013" s="48"/>
    </row>
    <row r="2014" spans="1:6">
      <c r="A2014" s="26"/>
      <c r="B2014" s="22"/>
      <c r="D2014" s="88"/>
      <c r="E2014" s="87"/>
      <c r="F2014" s="48"/>
    </row>
    <row r="2015" spans="1:6">
      <c r="A2015" s="26"/>
      <c r="B2015" s="22"/>
      <c r="D2015" s="88"/>
      <c r="E2015" s="87"/>
      <c r="F2015" s="48"/>
    </row>
    <row r="2016" spans="1:6">
      <c r="A2016" s="26"/>
      <c r="B2016" s="22"/>
      <c r="D2016" s="88"/>
      <c r="E2016" s="87"/>
      <c r="F2016" s="48"/>
    </row>
    <row r="2017" spans="1:6">
      <c r="A2017" s="26"/>
      <c r="B2017" s="22"/>
      <c r="D2017" s="88"/>
      <c r="E2017" s="87"/>
      <c r="F2017" s="48"/>
    </row>
    <row r="2018" spans="1:6">
      <c r="A2018" s="26"/>
      <c r="B2018" s="22"/>
      <c r="D2018" s="88"/>
      <c r="E2018" s="87"/>
      <c r="F2018" s="48"/>
    </row>
    <row r="2019" spans="1:6">
      <c r="A2019" s="26"/>
      <c r="B2019" s="22"/>
      <c r="D2019" s="88"/>
      <c r="E2019" s="87"/>
      <c r="F2019" s="48"/>
    </row>
    <row r="2020" spans="1:6">
      <c r="A2020" s="26"/>
      <c r="B2020" s="22"/>
      <c r="D2020" s="88"/>
      <c r="E2020" s="87"/>
      <c r="F2020" s="48"/>
    </row>
    <row r="2021" spans="1:6">
      <c r="A2021" s="26"/>
      <c r="B2021" s="22"/>
      <c r="D2021" s="88"/>
      <c r="E2021" s="87"/>
      <c r="F2021" s="48"/>
    </row>
    <row r="2022" spans="1:6">
      <c r="A2022" s="26"/>
      <c r="B2022" s="22"/>
      <c r="D2022" s="88"/>
      <c r="E2022" s="87"/>
      <c r="F2022" s="48"/>
    </row>
    <row r="2023" spans="1:6">
      <c r="A2023" s="26"/>
      <c r="B2023" s="22"/>
      <c r="D2023" s="88"/>
      <c r="E2023" s="87"/>
      <c r="F2023" s="48"/>
    </row>
    <row r="2024" spans="1:6">
      <c r="A2024" s="26"/>
      <c r="B2024" s="22"/>
      <c r="D2024" s="88"/>
      <c r="E2024" s="87"/>
      <c r="F2024" s="48"/>
    </row>
    <row r="2025" spans="1:6">
      <c r="A2025" s="26"/>
      <c r="B2025" s="22"/>
      <c r="D2025" s="88"/>
      <c r="E2025" s="87"/>
      <c r="F2025" s="48"/>
    </row>
    <row r="2026" spans="1:6">
      <c r="A2026" s="26"/>
      <c r="B2026" s="22"/>
      <c r="D2026" s="88"/>
      <c r="E2026" s="87"/>
      <c r="F2026" s="48"/>
    </row>
    <row r="2027" spans="1:6">
      <c r="A2027" s="26"/>
      <c r="B2027" s="22"/>
      <c r="D2027" s="88"/>
      <c r="E2027" s="87"/>
      <c r="F2027" s="48"/>
    </row>
    <row r="2028" spans="1:6">
      <c r="A2028" s="26"/>
      <c r="B2028" s="22"/>
      <c r="D2028" s="88"/>
      <c r="E2028" s="87"/>
      <c r="F2028" s="48"/>
    </row>
    <row r="2029" spans="1:6">
      <c r="A2029" s="26"/>
      <c r="B2029" s="22"/>
      <c r="D2029" s="88"/>
      <c r="E2029" s="87"/>
      <c r="F2029" s="48"/>
    </row>
    <row r="2030" spans="1:6">
      <c r="A2030" s="26"/>
      <c r="B2030" s="22"/>
      <c r="D2030" s="88"/>
      <c r="E2030" s="87"/>
      <c r="F2030" s="48"/>
    </row>
    <row r="2031" spans="1:6">
      <c r="A2031" s="26"/>
      <c r="B2031" s="22"/>
      <c r="D2031" s="88"/>
      <c r="E2031" s="87"/>
      <c r="F2031" s="48"/>
    </row>
    <row r="2032" spans="1:6">
      <c r="A2032" s="26"/>
      <c r="B2032" s="22"/>
      <c r="D2032" s="88"/>
      <c r="E2032" s="87"/>
      <c r="F2032" s="48"/>
    </row>
    <row r="2033" spans="1:6">
      <c r="A2033" s="26"/>
      <c r="B2033" s="22"/>
      <c r="D2033" s="88"/>
      <c r="E2033" s="87"/>
      <c r="F2033" s="48"/>
    </row>
    <row r="2034" spans="1:6">
      <c r="A2034" s="26"/>
      <c r="B2034" s="22"/>
      <c r="D2034" s="88"/>
      <c r="E2034" s="87"/>
      <c r="F2034" s="48"/>
    </row>
    <row r="2035" spans="1:6">
      <c r="A2035" s="26"/>
      <c r="B2035" s="22"/>
      <c r="D2035" s="88"/>
      <c r="E2035" s="87"/>
      <c r="F2035" s="48"/>
    </row>
    <row r="2036" spans="1:6">
      <c r="A2036" s="26"/>
      <c r="B2036" s="22"/>
      <c r="D2036" s="88"/>
      <c r="E2036" s="87"/>
      <c r="F2036" s="48"/>
    </row>
    <row r="2037" spans="1:6">
      <c r="A2037" s="26"/>
      <c r="B2037" s="22"/>
      <c r="D2037" s="88"/>
      <c r="E2037" s="87"/>
      <c r="F2037" s="48"/>
    </row>
    <row r="2038" spans="1:6">
      <c r="A2038" s="26"/>
      <c r="B2038" s="22"/>
      <c r="D2038" s="88"/>
      <c r="E2038" s="87"/>
      <c r="F2038" s="48"/>
    </row>
    <row r="2039" spans="1:6">
      <c r="A2039" s="26"/>
      <c r="B2039" s="22"/>
      <c r="D2039" s="88"/>
      <c r="E2039" s="87"/>
      <c r="F2039" s="48"/>
    </row>
    <row r="2040" spans="1:6">
      <c r="A2040" s="26"/>
      <c r="B2040" s="22"/>
      <c r="D2040" s="88"/>
      <c r="E2040" s="87"/>
      <c r="F2040" s="48"/>
    </row>
    <row r="2041" spans="1:6">
      <c r="A2041" s="26"/>
      <c r="B2041" s="22"/>
      <c r="D2041" s="88"/>
      <c r="E2041" s="87"/>
      <c r="F2041" s="48"/>
    </row>
    <row r="2042" spans="1:6">
      <c r="A2042" s="26"/>
      <c r="B2042" s="22"/>
      <c r="D2042" s="88"/>
      <c r="E2042" s="87"/>
      <c r="F2042" s="48"/>
    </row>
    <row r="2043" spans="1:6">
      <c r="A2043" s="26"/>
      <c r="B2043" s="22"/>
      <c r="D2043" s="88"/>
      <c r="E2043" s="87"/>
      <c r="F2043" s="48"/>
    </row>
    <row r="2044" spans="1:6">
      <c r="A2044" s="26"/>
      <c r="B2044" s="22"/>
      <c r="D2044" s="88"/>
      <c r="E2044" s="87"/>
      <c r="F2044" s="48"/>
    </row>
    <row r="2045" spans="1:6">
      <c r="A2045" s="26"/>
      <c r="B2045" s="22"/>
      <c r="D2045" s="88"/>
      <c r="E2045" s="87"/>
      <c r="F2045" s="48"/>
    </row>
    <row r="2046" spans="1:6">
      <c r="A2046" s="26"/>
      <c r="B2046" s="22"/>
      <c r="D2046" s="88"/>
      <c r="E2046" s="87"/>
      <c r="F2046" s="48"/>
    </row>
    <row r="2047" spans="1:6">
      <c r="A2047" s="26"/>
      <c r="B2047" s="22"/>
      <c r="D2047" s="88"/>
      <c r="E2047" s="87"/>
      <c r="F2047" s="48"/>
    </row>
    <row r="2048" spans="1:6">
      <c r="A2048" s="26"/>
      <c r="B2048" s="22"/>
      <c r="D2048" s="88"/>
      <c r="E2048" s="87"/>
      <c r="F2048" s="48"/>
    </row>
    <row r="2049" spans="1:6">
      <c r="A2049" s="26"/>
      <c r="B2049" s="22"/>
      <c r="D2049" s="88"/>
      <c r="E2049" s="87"/>
      <c r="F2049" s="48"/>
    </row>
    <row r="2050" spans="1:6">
      <c r="A2050" s="26"/>
      <c r="B2050" s="22"/>
      <c r="D2050" s="88"/>
      <c r="E2050" s="87"/>
      <c r="F2050" s="48"/>
    </row>
    <row r="2051" spans="1:6">
      <c r="A2051" s="26"/>
      <c r="B2051" s="22"/>
      <c r="D2051" s="88"/>
      <c r="E2051" s="87"/>
      <c r="F2051" s="48"/>
    </row>
    <row r="2052" spans="1:6">
      <c r="A2052" s="26"/>
      <c r="B2052" s="22"/>
      <c r="D2052" s="88"/>
      <c r="E2052" s="87"/>
      <c r="F2052" s="48"/>
    </row>
    <row r="2053" spans="1:6">
      <c r="A2053" s="26"/>
      <c r="B2053" s="22"/>
      <c r="D2053" s="88"/>
      <c r="E2053" s="87"/>
      <c r="F2053" s="48"/>
    </row>
    <row r="2054" spans="1:6">
      <c r="A2054" s="26"/>
      <c r="B2054" s="22"/>
      <c r="D2054" s="88"/>
      <c r="E2054" s="87"/>
      <c r="F2054" s="48"/>
    </row>
    <row r="2055" spans="1:6">
      <c r="A2055" s="26"/>
      <c r="B2055" s="22"/>
      <c r="D2055" s="88"/>
      <c r="E2055" s="87"/>
      <c r="F2055" s="48"/>
    </row>
    <row r="2056" spans="1:6">
      <c r="A2056" s="26"/>
      <c r="B2056" s="22"/>
      <c r="D2056" s="88"/>
      <c r="E2056" s="87"/>
      <c r="F2056" s="48"/>
    </row>
    <row r="2057" spans="1:6">
      <c r="A2057" s="26"/>
      <c r="B2057" s="22"/>
      <c r="D2057" s="88"/>
      <c r="E2057" s="87"/>
      <c r="F2057" s="48"/>
    </row>
    <row r="2058" spans="1:6">
      <c r="A2058" s="26"/>
      <c r="B2058" s="22"/>
      <c r="D2058" s="88"/>
      <c r="E2058" s="87"/>
      <c r="F2058" s="48"/>
    </row>
    <row r="2059" spans="1:6">
      <c r="A2059" s="26"/>
      <c r="B2059" s="22"/>
      <c r="D2059" s="88"/>
      <c r="E2059" s="87"/>
      <c r="F2059" s="48"/>
    </row>
    <row r="2060" spans="1:6">
      <c r="A2060" s="26"/>
      <c r="B2060" s="22"/>
      <c r="D2060" s="88"/>
      <c r="E2060" s="87"/>
      <c r="F2060" s="48"/>
    </row>
    <row r="2061" spans="1:6">
      <c r="A2061" s="26"/>
      <c r="B2061" s="22"/>
      <c r="D2061" s="88"/>
      <c r="E2061" s="87"/>
      <c r="F2061" s="48"/>
    </row>
    <row r="2062" spans="1:6">
      <c r="A2062" s="26"/>
      <c r="B2062" s="22"/>
      <c r="D2062" s="88"/>
      <c r="E2062" s="87"/>
      <c r="F2062" s="48"/>
    </row>
    <row r="2063" spans="1:6">
      <c r="A2063" s="26"/>
      <c r="B2063" s="22"/>
      <c r="D2063" s="88"/>
      <c r="E2063" s="87"/>
      <c r="F2063" s="48"/>
    </row>
    <row r="2064" spans="1:6">
      <c r="A2064" s="26"/>
      <c r="B2064" s="22"/>
      <c r="D2064" s="88"/>
      <c r="E2064" s="87"/>
      <c r="F2064" s="48"/>
    </row>
    <row r="2065" spans="1:6">
      <c r="A2065" s="26"/>
      <c r="B2065" s="22"/>
      <c r="D2065" s="88"/>
      <c r="E2065" s="87"/>
      <c r="F2065" s="48"/>
    </row>
    <row r="2066" spans="1:6">
      <c r="A2066" s="26"/>
      <c r="B2066" s="22"/>
      <c r="D2066" s="88"/>
      <c r="E2066" s="87"/>
      <c r="F2066" s="48"/>
    </row>
    <row r="2067" spans="1:6">
      <c r="A2067" s="26"/>
      <c r="B2067" s="22"/>
      <c r="D2067" s="88"/>
      <c r="E2067" s="87"/>
      <c r="F2067" s="48"/>
    </row>
    <row r="2068" spans="1:6">
      <c r="A2068" s="26"/>
      <c r="B2068" s="22"/>
      <c r="D2068" s="88"/>
      <c r="E2068" s="87"/>
      <c r="F2068" s="48"/>
    </row>
    <row r="2069" spans="1:6">
      <c r="A2069" s="26"/>
      <c r="B2069" s="22"/>
      <c r="D2069" s="88"/>
      <c r="E2069" s="87"/>
      <c r="F2069" s="48"/>
    </row>
    <row r="2070" spans="1:6">
      <c r="A2070" s="26"/>
      <c r="B2070" s="22"/>
      <c r="D2070" s="88"/>
      <c r="E2070" s="87"/>
      <c r="F2070" s="48"/>
    </row>
    <row r="2071" spans="1:6">
      <c r="A2071" s="26"/>
      <c r="B2071" s="22"/>
      <c r="D2071" s="88"/>
      <c r="E2071" s="87"/>
      <c r="F2071" s="48"/>
    </row>
    <row r="2072" spans="1:6">
      <c r="A2072" s="26"/>
      <c r="B2072" s="22"/>
      <c r="D2072" s="88"/>
      <c r="E2072" s="87"/>
      <c r="F2072" s="48"/>
    </row>
    <row r="2073" spans="1:6">
      <c r="A2073" s="26"/>
      <c r="B2073" s="22"/>
      <c r="D2073" s="88"/>
      <c r="E2073" s="87"/>
      <c r="F2073" s="48"/>
    </row>
    <row r="2074" spans="1:6">
      <c r="A2074" s="26"/>
      <c r="B2074" s="22"/>
      <c r="D2074" s="88"/>
      <c r="E2074" s="87"/>
      <c r="F2074" s="48"/>
    </row>
    <row r="2075" spans="1:6">
      <c r="A2075" s="26"/>
      <c r="B2075" s="22"/>
      <c r="D2075" s="88"/>
      <c r="E2075" s="87"/>
      <c r="F2075" s="48"/>
    </row>
    <row r="2076" spans="1:6">
      <c r="A2076" s="26"/>
      <c r="B2076" s="22"/>
      <c r="D2076" s="88"/>
      <c r="E2076" s="87"/>
      <c r="F2076" s="48"/>
    </row>
    <row r="2077" spans="1:6">
      <c r="A2077" s="26"/>
      <c r="B2077" s="22"/>
      <c r="D2077" s="88"/>
      <c r="E2077" s="87"/>
      <c r="F2077" s="48"/>
    </row>
    <row r="2078" spans="1:6">
      <c r="A2078" s="26"/>
      <c r="B2078" s="22"/>
      <c r="D2078" s="88"/>
      <c r="E2078" s="87"/>
      <c r="F2078" s="48"/>
    </row>
    <row r="2079" spans="1:6">
      <c r="A2079" s="26"/>
      <c r="B2079" s="22"/>
      <c r="D2079" s="88"/>
      <c r="E2079" s="87"/>
      <c r="F2079" s="48"/>
    </row>
    <row r="2080" spans="1:6">
      <c r="A2080" s="26"/>
      <c r="B2080" s="22"/>
      <c r="D2080" s="88"/>
      <c r="E2080" s="87"/>
      <c r="F2080" s="48"/>
    </row>
    <row r="2081" spans="1:6">
      <c r="A2081" s="26"/>
      <c r="B2081" s="22"/>
      <c r="D2081" s="88"/>
      <c r="E2081" s="87"/>
      <c r="F2081" s="48"/>
    </row>
    <row r="2082" spans="1:6">
      <c r="A2082" s="26"/>
      <c r="B2082" s="22"/>
      <c r="D2082" s="88"/>
      <c r="E2082" s="87"/>
      <c r="F2082" s="48"/>
    </row>
    <row r="2083" spans="1:6">
      <c r="A2083" s="26"/>
      <c r="B2083" s="22"/>
      <c r="D2083" s="88"/>
      <c r="E2083" s="87"/>
      <c r="F2083" s="48"/>
    </row>
    <row r="2084" spans="1:6">
      <c r="A2084" s="26"/>
      <c r="B2084" s="22"/>
      <c r="D2084" s="88"/>
      <c r="E2084" s="87"/>
      <c r="F2084" s="48"/>
    </row>
    <row r="2085" spans="1:6">
      <c r="A2085" s="26"/>
      <c r="B2085" s="22"/>
      <c r="D2085" s="88"/>
      <c r="E2085" s="87"/>
      <c r="F2085" s="48"/>
    </row>
    <row r="2086" spans="1:6">
      <c r="A2086" s="26"/>
      <c r="B2086" s="22"/>
      <c r="D2086" s="88"/>
      <c r="E2086" s="87"/>
      <c r="F2086" s="48"/>
    </row>
    <row r="2087" spans="1:6">
      <c r="A2087" s="26"/>
      <c r="B2087" s="22"/>
      <c r="D2087" s="88"/>
      <c r="E2087" s="87"/>
      <c r="F2087" s="48"/>
    </row>
    <row r="2088" spans="1:6">
      <c r="A2088" s="26"/>
      <c r="B2088" s="22"/>
      <c r="D2088" s="88"/>
      <c r="E2088" s="87"/>
      <c r="F2088" s="48"/>
    </row>
    <row r="2089" spans="1:6">
      <c r="A2089" s="26"/>
      <c r="B2089" s="22"/>
      <c r="D2089" s="88"/>
      <c r="E2089" s="87"/>
      <c r="F2089" s="48"/>
    </row>
    <row r="2090" spans="1:6">
      <c r="A2090" s="26"/>
      <c r="B2090" s="22"/>
      <c r="D2090" s="88"/>
      <c r="E2090" s="87"/>
      <c r="F2090" s="48"/>
    </row>
    <row r="2091" spans="1:6">
      <c r="A2091" s="26"/>
      <c r="B2091" s="22"/>
      <c r="D2091" s="88"/>
      <c r="E2091" s="87"/>
      <c r="F2091" s="48"/>
    </row>
    <row r="2092" spans="1:6">
      <c r="A2092" s="26"/>
      <c r="B2092" s="22"/>
      <c r="D2092" s="88"/>
      <c r="E2092" s="87"/>
      <c r="F2092" s="48"/>
    </row>
    <row r="2093" spans="1:6">
      <c r="A2093" s="26"/>
      <c r="B2093" s="22"/>
      <c r="D2093" s="88"/>
      <c r="E2093" s="87"/>
      <c r="F2093" s="48"/>
    </row>
    <row r="2094" spans="1:6">
      <c r="A2094" s="26"/>
      <c r="B2094" s="22"/>
      <c r="D2094" s="88"/>
      <c r="E2094" s="87"/>
      <c r="F2094" s="48"/>
    </row>
    <row r="2095" spans="1:6">
      <c r="A2095" s="26"/>
      <c r="B2095" s="22"/>
      <c r="D2095" s="88"/>
      <c r="E2095" s="87"/>
      <c r="F2095" s="48"/>
    </row>
    <row r="2096" spans="1:6">
      <c r="A2096" s="26"/>
      <c r="B2096" s="22"/>
      <c r="D2096" s="88"/>
      <c r="E2096" s="87"/>
      <c r="F2096" s="48"/>
    </row>
    <row r="2097" spans="1:6">
      <c r="A2097" s="26"/>
      <c r="B2097" s="22"/>
      <c r="D2097" s="88"/>
      <c r="E2097" s="87"/>
      <c r="F2097" s="48"/>
    </row>
    <row r="2098" spans="1:6">
      <c r="A2098" s="26"/>
      <c r="B2098" s="22"/>
      <c r="D2098" s="88"/>
      <c r="E2098" s="87"/>
      <c r="F2098" s="48"/>
    </row>
    <row r="2099" spans="1:6">
      <c r="A2099" s="26"/>
      <c r="B2099" s="22"/>
      <c r="D2099" s="88"/>
      <c r="E2099" s="87"/>
      <c r="F2099" s="48"/>
    </row>
    <row r="2100" spans="1:6">
      <c r="A2100" s="26"/>
      <c r="B2100" s="22"/>
      <c r="D2100" s="88"/>
      <c r="E2100" s="87"/>
      <c r="F2100" s="48"/>
    </row>
    <row r="2101" spans="1:6">
      <c r="A2101" s="26"/>
      <c r="B2101" s="22"/>
      <c r="D2101" s="88"/>
      <c r="E2101" s="87"/>
      <c r="F2101" s="48"/>
    </row>
    <row r="2102" spans="1:6">
      <c r="A2102" s="26"/>
      <c r="B2102" s="22"/>
      <c r="D2102" s="88"/>
      <c r="E2102" s="87"/>
      <c r="F2102" s="48"/>
    </row>
    <row r="2103" spans="1:6">
      <c r="A2103" s="26"/>
      <c r="B2103" s="22"/>
      <c r="D2103" s="88"/>
      <c r="E2103" s="87"/>
      <c r="F2103" s="48"/>
    </row>
    <row r="2104" spans="1:6">
      <c r="A2104" s="26"/>
      <c r="B2104" s="22"/>
      <c r="D2104" s="88"/>
      <c r="E2104" s="87"/>
      <c r="F2104" s="48"/>
    </row>
    <row r="2105" spans="1:6">
      <c r="A2105" s="26"/>
      <c r="B2105" s="22"/>
      <c r="D2105" s="88"/>
      <c r="E2105" s="87"/>
      <c r="F2105" s="48"/>
    </row>
    <row r="2106" spans="1:6">
      <c r="A2106" s="26"/>
      <c r="B2106" s="22"/>
      <c r="D2106" s="88"/>
      <c r="E2106" s="87"/>
      <c r="F2106" s="48"/>
    </row>
    <row r="2107" spans="1:6">
      <c r="A2107" s="26"/>
      <c r="B2107" s="22"/>
      <c r="D2107" s="88"/>
      <c r="E2107" s="87"/>
      <c r="F2107" s="48"/>
    </row>
    <row r="2108" spans="1:6">
      <c r="A2108" s="26"/>
      <c r="B2108" s="22"/>
      <c r="D2108" s="88"/>
      <c r="E2108" s="87"/>
      <c r="F2108" s="48"/>
    </row>
    <row r="2109" spans="1:6">
      <c r="A2109" s="26"/>
      <c r="B2109" s="22"/>
      <c r="D2109" s="88"/>
      <c r="E2109" s="87"/>
      <c r="F2109" s="48"/>
    </row>
    <row r="2110" spans="1:6">
      <c r="A2110" s="26"/>
      <c r="B2110" s="22"/>
      <c r="D2110" s="88"/>
      <c r="E2110" s="87"/>
      <c r="F2110" s="48"/>
    </row>
    <row r="2111" spans="1:6">
      <c r="A2111" s="26"/>
      <c r="B2111" s="22"/>
      <c r="D2111" s="88"/>
      <c r="E2111" s="87"/>
      <c r="F2111" s="48"/>
    </row>
    <row r="2112" spans="1:6">
      <c r="A2112" s="26"/>
      <c r="B2112" s="22"/>
      <c r="D2112" s="88"/>
      <c r="E2112" s="87"/>
      <c r="F2112" s="48"/>
    </row>
    <row r="2113" spans="1:6">
      <c r="A2113" s="26"/>
      <c r="B2113" s="22"/>
      <c r="D2113" s="88"/>
      <c r="E2113" s="87"/>
      <c r="F2113" s="48"/>
    </row>
    <row r="2114" spans="1:6">
      <c r="A2114" s="26"/>
      <c r="B2114" s="22"/>
      <c r="D2114" s="88"/>
      <c r="E2114" s="87"/>
      <c r="F2114" s="48"/>
    </row>
    <row r="2115" spans="1:6">
      <c r="A2115" s="26"/>
      <c r="B2115" s="22"/>
      <c r="D2115" s="88"/>
      <c r="E2115" s="87"/>
      <c r="F2115" s="48"/>
    </row>
    <row r="2116" spans="1:6">
      <c r="A2116" s="26"/>
      <c r="B2116" s="22"/>
      <c r="D2116" s="88"/>
      <c r="E2116" s="87"/>
      <c r="F2116" s="48"/>
    </row>
    <row r="2117" spans="1:6">
      <c r="A2117" s="26"/>
      <c r="B2117" s="22"/>
      <c r="D2117" s="88"/>
      <c r="E2117" s="87"/>
      <c r="F2117" s="48"/>
    </row>
    <row r="2118" spans="1:6">
      <c r="A2118" s="26"/>
      <c r="B2118" s="22"/>
      <c r="D2118" s="88"/>
      <c r="E2118" s="87"/>
      <c r="F2118" s="48"/>
    </row>
    <row r="2119" spans="1:6">
      <c r="A2119" s="26"/>
      <c r="B2119" s="22"/>
      <c r="D2119" s="88"/>
      <c r="E2119" s="87"/>
      <c r="F2119" s="48"/>
    </row>
    <row r="2120" spans="1:6">
      <c r="A2120" s="26"/>
      <c r="B2120" s="22"/>
      <c r="D2120" s="88"/>
      <c r="E2120" s="87"/>
      <c r="F2120" s="48"/>
    </row>
    <row r="2121" spans="1:6">
      <c r="A2121" s="26"/>
      <c r="B2121" s="22"/>
      <c r="D2121" s="88"/>
      <c r="E2121" s="87"/>
      <c r="F2121" s="48"/>
    </row>
    <row r="2122" spans="1:6">
      <c r="A2122" s="26"/>
      <c r="B2122" s="22"/>
      <c r="D2122" s="88"/>
      <c r="E2122" s="87"/>
      <c r="F2122" s="48"/>
    </row>
    <row r="2123" spans="1:6">
      <c r="A2123" s="26"/>
      <c r="B2123" s="22"/>
      <c r="D2123" s="88"/>
      <c r="E2123" s="87"/>
      <c r="F2123" s="48"/>
    </row>
    <row r="2124" spans="1:6">
      <c r="A2124" s="26"/>
      <c r="B2124" s="22"/>
      <c r="D2124" s="88"/>
      <c r="E2124" s="87"/>
      <c r="F2124" s="48"/>
    </row>
    <row r="2125" spans="1:6">
      <c r="A2125" s="26"/>
      <c r="B2125" s="22"/>
      <c r="D2125" s="88"/>
      <c r="E2125" s="87"/>
      <c r="F2125" s="48"/>
    </row>
    <row r="2126" spans="1:6">
      <c r="A2126" s="26"/>
      <c r="B2126" s="22"/>
      <c r="D2126" s="88"/>
      <c r="E2126" s="87"/>
      <c r="F2126" s="48"/>
    </row>
    <row r="2127" spans="1:6">
      <c r="A2127" s="26"/>
      <c r="B2127" s="22"/>
      <c r="D2127" s="88"/>
      <c r="E2127" s="87"/>
      <c r="F2127" s="48"/>
    </row>
    <row r="2128" spans="1:6">
      <c r="A2128" s="26"/>
      <c r="B2128" s="22"/>
      <c r="D2128" s="88"/>
      <c r="E2128" s="87"/>
      <c r="F2128" s="48"/>
    </row>
    <row r="2129" spans="1:6">
      <c r="A2129" s="26"/>
      <c r="B2129" s="22"/>
      <c r="D2129" s="88"/>
      <c r="E2129" s="87"/>
      <c r="F2129" s="48"/>
    </row>
    <row r="2130" spans="1:6">
      <c r="A2130" s="26"/>
      <c r="B2130" s="22"/>
      <c r="D2130" s="88"/>
      <c r="E2130" s="87"/>
      <c r="F2130" s="48"/>
    </row>
    <row r="2131" spans="1:6">
      <c r="A2131" s="26"/>
      <c r="B2131" s="22"/>
      <c r="D2131" s="88"/>
      <c r="E2131" s="87"/>
      <c r="F2131" s="48"/>
    </row>
    <row r="2132" spans="1:6">
      <c r="A2132" s="26"/>
      <c r="B2132" s="22"/>
      <c r="D2132" s="88"/>
      <c r="E2132" s="87"/>
      <c r="F2132" s="48"/>
    </row>
    <row r="2133" spans="1:6">
      <c r="A2133" s="26"/>
      <c r="B2133" s="22"/>
      <c r="D2133" s="88"/>
      <c r="E2133" s="87"/>
      <c r="F2133" s="48"/>
    </row>
    <row r="2134" spans="1:6">
      <c r="A2134" s="26"/>
      <c r="B2134" s="22"/>
      <c r="D2134" s="88"/>
      <c r="E2134" s="87"/>
      <c r="F2134" s="48"/>
    </row>
    <row r="2135" spans="1:6">
      <c r="A2135" s="26"/>
      <c r="B2135" s="22"/>
      <c r="D2135" s="88"/>
      <c r="E2135" s="87"/>
      <c r="F2135" s="48"/>
    </row>
    <row r="2136" spans="1:6">
      <c r="A2136" s="26"/>
      <c r="B2136" s="22"/>
      <c r="D2136" s="88"/>
      <c r="E2136" s="87"/>
      <c r="F2136" s="48"/>
    </row>
    <row r="2137" spans="1:6">
      <c r="A2137" s="26"/>
      <c r="B2137" s="22"/>
      <c r="D2137" s="88"/>
      <c r="E2137" s="87"/>
      <c r="F2137" s="48"/>
    </row>
    <row r="2138" spans="1:6">
      <c r="A2138" s="26"/>
      <c r="B2138" s="22"/>
      <c r="D2138" s="88"/>
      <c r="E2138" s="87"/>
      <c r="F2138" s="48"/>
    </row>
    <row r="2139" spans="1:6">
      <c r="A2139" s="26"/>
      <c r="B2139" s="22"/>
      <c r="D2139" s="88"/>
      <c r="E2139" s="87"/>
      <c r="F2139" s="48"/>
    </row>
    <row r="2140" spans="1:6">
      <c r="A2140" s="26"/>
      <c r="B2140" s="22"/>
      <c r="D2140" s="88"/>
      <c r="E2140" s="87"/>
      <c r="F2140" s="48"/>
    </row>
    <row r="2141" spans="1:6">
      <c r="A2141" s="26"/>
      <c r="B2141" s="22"/>
      <c r="D2141" s="88"/>
      <c r="E2141" s="87"/>
      <c r="F2141" s="48"/>
    </row>
    <row r="2142" spans="1:6">
      <c r="A2142" s="26"/>
      <c r="B2142" s="22"/>
      <c r="D2142" s="88"/>
      <c r="E2142" s="87"/>
      <c r="F2142" s="48"/>
    </row>
    <row r="2143" spans="1:6">
      <c r="A2143" s="26"/>
      <c r="B2143" s="22"/>
      <c r="D2143" s="88"/>
      <c r="E2143" s="87"/>
      <c r="F2143" s="48"/>
    </row>
    <row r="2144" spans="1:6">
      <c r="A2144" s="26"/>
      <c r="B2144" s="22"/>
      <c r="D2144" s="88"/>
      <c r="E2144" s="87"/>
      <c r="F2144" s="48"/>
    </row>
    <row r="2145" spans="1:6">
      <c r="A2145" s="26"/>
      <c r="B2145" s="22"/>
      <c r="D2145" s="88"/>
      <c r="E2145" s="87"/>
      <c r="F2145" s="48"/>
    </row>
    <row r="2146" spans="1:6">
      <c r="A2146" s="26"/>
      <c r="B2146" s="22"/>
      <c r="D2146" s="88"/>
      <c r="E2146" s="87"/>
      <c r="F2146" s="48"/>
    </row>
    <row r="2147" spans="1:6">
      <c r="A2147" s="26"/>
      <c r="B2147" s="22"/>
      <c r="D2147" s="88"/>
      <c r="E2147" s="87"/>
      <c r="F2147" s="48"/>
    </row>
    <row r="2148" spans="1:6">
      <c r="A2148" s="26"/>
      <c r="B2148" s="22"/>
      <c r="D2148" s="88"/>
      <c r="E2148" s="87"/>
      <c r="F2148" s="48"/>
    </row>
    <row r="2149" spans="1:6">
      <c r="A2149" s="26"/>
      <c r="B2149" s="22"/>
      <c r="D2149" s="88"/>
      <c r="E2149" s="87"/>
      <c r="F2149" s="48"/>
    </row>
    <row r="2150" spans="1:6">
      <c r="A2150" s="26"/>
      <c r="B2150" s="22"/>
      <c r="D2150" s="88"/>
      <c r="E2150" s="87"/>
      <c r="F2150" s="48"/>
    </row>
    <row r="2151" spans="1:6">
      <c r="A2151" s="26"/>
      <c r="B2151" s="22"/>
      <c r="D2151" s="88"/>
      <c r="E2151" s="87"/>
      <c r="F2151" s="48"/>
    </row>
    <row r="2152" spans="1:6">
      <c r="A2152" s="26"/>
      <c r="B2152" s="22"/>
      <c r="D2152" s="88"/>
      <c r="E2152" s="87"/>
      <c r="F2152" s="48"/>
    </row>
    <row r="2153" spans="1:6">
      <c r="A2153" s="26"/>
      <c r="B2153" s="22"/>
      <c r="D2153" s="88"/>
      <c r="E2153" s="87"/>
      <c r="F2153" s="48"/>
    </row>
    <row r="2154" spans="1:6">
      <c r="A2154" s="26"/>
      <c r="B2154" s="22"/>
      <c r="D2154" s="88"/>
      <c r="E2154" s="87"/>
      <c r="F2154" s="48"/>
    </row>
    <row r="2155" spans="1:6">
      <c r="A2155" s="26"/>
      <c r="B2155" s="22"/>
      <c r="D2155" s="88"/>
      <c r="E2155" s="87"/>
      <c r="F2155" s="48"/>
    </row>
    <row r="2156" spans="1:6">
      <c r="A2156" s="26"/>
      <c r="B2156" s="22"/>
      <c r="D2156" s="88"/>
      <c r="E2156" s="87"/>
      <c r="F2156" s="48"/>
    </row>
    <row r="2157" spans="1:6">
      <c r="A2157" s="26"/>
      <c r="B2157" s="22"/>
      <c r="D2157" s="88"/>
      <c r="E2157" s="87"/>
      <c r="F2157" s="48"/>
    </row>
    <row r="2158" spans="1:6">
      <c r="A2158" s="26"/>
      <c r="B2158" s="22"/>
      <c r="D2158" s="88"/>
      <c r="E2158" s="87"/>
      <c r="F2158" s="48"/>
    </row>
    <row r="2159" spans="1:6">
      <c r="A2159" s="26"/>
      <c r="B2159" s="22"/>
      <c r="D2159" s="88"/>
      <c r="E2159" s="87"/>
      <c r="F2159" s="48"/>
    </row>
    <row r="2160" spans="1:6">
      <c r="A2160" s="26"/>
      <c r="B2160" s="22"/>
      <c r="D2160" s="88"/>
      <c r="E2160" s="87"/>
      <c r="F2160" s="48"/>
    </row>
    <row r="2161" spans="1:6">
      <c r="A2161" s="26"/>
      <c r="B2161" s="22"/>
      <c r="D2161" s="88"/>
      <c r="E2161" s="87"/>
      <c r="F2161" s="48"/>
    </row>
    <row r="2162" spans="1:6">
      <c r="A2162" s="26"/>
      <c r="B2162" s="22"/>
      <c r="D2162" s="88"/>
      <c r="E2162" s="87"/>
      <c r="F2162" s="48"/>
    </row>
    <row r="2163" spans="1:6">
      <c r="A2163" s="26"/>
      <c r="B2163" s="22"/>
      <c r="D2163" s="88"/>
      <c r="E2163" s="87"/>
      <c r="F2163" s="48"/>
    </row>
    <row r="2164" spans="1:6">
      <c r="A2164" s="26"/>
      <c r="B2164" s="22"/>
      <c r="D2164" s="88"/>
      <c r="E2164" s="87"/>
      <c r="F2164" s="48"/>
    </row>
    <row r="2165" spans="1:6">
      <c r="A2165" s="26"/>
      <c r="B2165" s="22"/>
      <c r="D2165" s="88"/>
      <c r="E2165" s="87"/>
      <c r="F2165" s="48"/>
    </row>
    <row r="2166" spans="1:6">
      <c r="A2166" s="26"/>
      <c r="B2166" s="22"/>
      <c r="D2166" s="88"/>
      <c r="E2166" s="87"/>
      <c r="F2166" s="48"/>
    </row>
    <row r="2167" spans="1:6">
      <c r="A2167" s="26"/>
      <c r="B2167" s="22"/>
      <c r="D2167" s="88"/>
      <c r="E2167" s="87"/>
      <c r="F2167" s="48"/>
    </row>
    <row r="2168" spans="1:6">
      <c r="A2168" s="26"/>
      <c r="B2168" s="22"/>
      <c r="D2168" s="88"/>
      <c r="E2168" s="87"/>
      <c r="F2168" s="48"/>
    </row>
    <row r="2169" spans="1:6">
      <c r="A2169" s="26"/>
      <c r="B2169" s="22"/>
      <c r="D2169" s="88"/>
      <c r="E2169" s="87"/>
      <c r="F2169" s="48"/>
    </row>
    <row r="2170" spans="1:6">
      <c r="A2170" s="26"/>
      <c r="B2170" s="22"/>
      <c r="D2170" s="88"/>
      <c r="E2170" s="87"/>
      <c r="F2170" s="48"/>
    </row>
    <row r="2171" spans="1:6">
      <c r="A2171" s="26"/>
      <c r="B2171" s="22"/>
      <c r="D2171" s="88"/>
      <c r="E2171" s="87"/>
      <c r="F2171" s="48"/>
    </row>
    <row r="2172" spans="1:6">
      <c r="A2172" s="26"/>
      <c r="B2172" s="22"/>
      <c r="D2172" s="88"/>
      <c r="E2172" s="87"/>
      <c r="F2172" s="48"/>
    </row>
    <row r="2173" spans="1:6">
      <c r="A2173" s="26"/>
      <c r="B2173" s="22"/>
      <c r="D2173" s="88"/>
      <c r="E2173" s="87"/>
      <c r="F2173" s="48"/>
    </row>
    <row r="2174" spans="1:6">
      <c r="A2174" s="26"/>
      <c r="B2174" s="22"/>
      <c r="D2174" s="88"/>
      <c r="E2174" s="87"/>
      <c r="F2174" s="48"/>
    </row>
    <row r="2175" spans="1:6">
      <c r="A2175" s="26"/>
      <c r="B2175" s="22"/>
      <c r="D2175" s="88"/>
      <c r="E2175" s="87"/>
      <c r="F2175" s="48"/>
    </row>
    <row r="2176" spans="1:6">
      <c r="A2176" s="26"/>
      <c r="B2176" s="22"/>
      <c r="D2176" s="88"/>
      <c r="E2176" s="87"/>
      <c r="F2176" s="48"/>
    </row>
    <row r="2177" spans="1:6">
      <c r="A2177" s="26"/>
      <c r="B2177" s="22"/>
      <c r="D2177" s="88"/>
      <c r="E2177" s="87"/>
      <c r="F2177" s="48"/>
    </row>
    <row r="2178" spans="1:6">
      <c r="A2178" s="26"/>
      <c r="B2178" s="22"/>
      <c r="D2178" s="88"/>
      <c r="E2178" s="87"/>
      <c r="F2178" s="48"/>
    </row>
    <row r="2179" spans="1:6">
      <c r="A2179" s="26"/>
      <c r="B2179" s="22"/>
      <c r="D2179" s="88"/>
      <c r="E2179" s="87"/>
      <c r="F2179" s="48"/>
    </row>
    <row r="2180" spans="1:6">
      <c r="A2180" s="26"/>
      <c r="B2180" s="22"/>
      <c r="D2180" s="88"/>
      <c r="E2180" s="87"/>
      <c r="F2180" s="48"/>
    </row>
    <row r="2181" spans="1:6">
      <c r="A2181" s="26"/>
      <c r="B2181" s="22"/>
      <c r="D2181" s="88"/>
      <c r="E2181" s="87"/>
      <c r="F2181" s="48"/>
    </row>
    <row r="2182" spans="1:6">
      <c r="A2182" s="26"/>
      <c r="B2182" s="22"/>
      <c r="D2182" s="88"/>
      <c r="E2182" s="87"/>
      <c r="F2182" s="48"/>
    </row>
    <row r="2183" spans="1:6">
      <c r="A2183" s="26"/>
      <c r="B2183" s="22"/>
      <c r="D2183" s="88"/>
      <c r="E2183" s="87"/>
      <c r="F2183" s="48"/>
    </row>
    <row r="2184" spans="1:6">
      <c r="A2184" s="26"/>
      <c r="B2184" s="22"/>
      <c r="D2184" s="88"/>
      <c r="E2184" s="87"/>
      <c r="F2184" s="48"/>
    </row>
    <row r="2185" spans="1:6">
      <c r="A2185" s="26"/>
      <c r="B2185" s="22"/>
      <c r="D2185" s="88"/>
      <c r="E2185" s="87"/>
      <c r="F2185" s="48"/>
    </row>
    <row r="2186" spans="1:6">
      <c r="A2186" s="26"/>
      <c r="B2186" s="22"/>
      <c r="D2186" s="88"/>
      <c r="E2186" s="87"/>
      <c r="F2186" s="48"/>
    </row>
    <row r="2187" spans="1:6">
      <c r="A2187" s="26"/>
      <c r="B2187" s="22"/>
      <c r="D2187" s="88"/>
      <c r="E2187" s="87"/>
      <c r="F2187" s="48"/>
    </row>
    <row r="2188" spans="1:6">
      <c r="A2188" s="26"/>
      <c r="B2188" s="22"/>
      <c r="D2188" s="88"/>
      <c r="E2188" s="87"/>
      <c r="F2188" s="48"/>
    </row>
    <row r="2189" spans="1:6">
      <c r="A2189" s="26"/>
      <c r="B2189" s="22"/>
      <c r="D2189" s="88"/>
      <c r="E2189" s="87"/>
      <c r="F2189" s="48"/>
    </row>
    <row r="2190" spans="1:6">
      <c r="A2190" s="26"/>
      <c r="B2190" s="22"/>
      <c r="D2190" s="88"/>
      <c r="E2190" s="87"/>
      <c r="F2190" s="48"/>
    </row>
    <row r="2191" spans="1:6">
      <c r="A2191" s="26"/>
      <c r="B2191" s="22"/>
      <c r="D2191" s="88"/>
      <c r="E2191" s="87"/>
      <c r="F2191" s="48"/>
    </row>
    <row r="2192" spans="1:6">
      <c r="A2192" s="26"/>
      <c r="B2192" s="22"/>
      <c r="D2192" s="88"/>
      <c r="E2192" s="87"/>
      <c r="F2192" s="48"/>
    </row>
    <row r="2193" spans="1:6">
      <c r="A2193" s="26"/>
      <c r="B2193" s="22"/>
      <c r="D2193" s="88"/>
      <c r="E2193" s="87"/>
      <c r="F2193" s="48"/>
    </row>
    <row r="2194" spans="1:6">
      <c r="A2194" s="26"/>
      <c r="B2194" s="22"/>
      <c r="D2194" s="88"/>
      <c r="E2194" s="87"/>
      <c r="F2194" s="48"/>
    </row>
    <row r="2195" spans="1:6">
      <c r="A2195" s="26"/>
      <c r="B2195" s="22"/>
      <c r="D2195" s="88"/>
      <c r="E2195" s="87"/>
      <c r="F2195" s="48"/>
    </row>
    <row r="2196" spans="1:6">
      <c r="A2196" s="26"/>
      <c r="B2196" s="22"/>
      <c r="D2196" s="88"/>
      <c r="E2196" s="87"/>
      <c r="F2196" s="48"/>
    </row>
    <row r="2197" spans="1:6">
      <c r="A2197" s="26"/>
      <c r="B2197" s="22"/>
      <c r="D2197" s="88"/>
      <c r="E2197" s="87"/>
      <c r="F2197" s="48"/>
    </row>
    <row r="2198" spans="1:6">
      <c r="A2198" s="26"/>
      <c r="B2198" s="22"/>
      <c r="D2198" s="88"/>
      <c r="E2198" s="87"/>
      <c r="F2198" s="48"/>
    </row>
    <row r="2199" spans="1:6">
      <c r="A2199" s="26"/>
      <c r="B2199" s="22"/>
      <c r="D2199" s="88"/>
      <c r="E2199" s="87"/>
      <c r="F2199" s="48"/>
    </row>
    <row r="2200" spans="1:6">
      <c r="A2200" s="26"/>
      <c r="B2200" s="22"/>
      <c r="D2200" s="88"/>
      <c r="E2200" s="87"/>
      <c r="F2200" s="48"/>
    </row>
    <row r="2201" spans="1:6">
      <c r="A2201" s="26"/>
      <c r="B2201" s="22"/>
      <c r="D2201" s="88"/>
      <c r="E2201" s="87"/>
      <c r="F2201" s="48"/>
    </row>
    <row r="2202" spans="1:6">
      <c r="A2202" s="26"/>
      <c r="B2202" s="22"/>
      <c r="D2202" s="88"/>
      <c r="E2202" s="87"/>
      <c r="F2202" s="48"/>
    </row>
    <row r="2203" spans="1:6">
      <c r="A2203" s="26"/>
      <c r="B2203" s="22"/>
      <c r="D2203" s="88"/>
      <c r="E2203" s="87"/>
      <c r="F2203" s="48"/>
    </row>
    <row r="2204" spans="1:6">
      <c r="A2204" s="26"/>
      <c r="B2204" s="22"/>
      <c r="D2204" s="88"/>
      <c r="E2204" s="87"/>
      <c r="F2204" s="48"/>
    </row>
    <row r="2205" spans="1:6">
      <c r="A2205" s="26"/>
      <c r="B2205" s="22"/>
      <c r="D2205" s="88"/>
      <c r="E2205" s="87"/>
      <c r="F2205" s="48"/>
    </row>
    <row r="2206" spans="1:6">
      <c r="A2206" s="26"/>
      <c r="B2206" s="22"/>
      <c r="D2206" s="88"/>
      <c r="E2206" s="87"/>
      <c r="F2206" s="48"/>
    </row>
    <row r="2207" spans="1:6">
      <c r="A2207" s="26"/>
      <c r="B2207" s="22"/>
      <c r="D2207" s="88"/>
      <c r="E2207" s="87"/>
      <c r="F2207" s="48"/>
    </row>
    <row r="2208" spans="1:6">
      <c r="A2208" s="26"/>
      <c r="B2208" s="22"/>
      <c r="D2208" s="88"/>
      <c r="E2208" s="87"/>
      <c r="F2208" s="48"/>
    </row>
    <row r="2209" spans="1:6">
      <c r="A2209" s="26"/>
      <c r="B2209" s="22"/>
      <c r="D2209" s="88"/>
      <c r="E2209" s="87"/>
      <c r="F2209" s="48"/>
    </row>
    <row r="2210" spans="1:6">
      <c r="A2210" s="26"/>
      <c r="B2210" s="22"/>
      <c r="D2210" s="88"/>
      <c r="E2210" s="87"/>
      <c r="F2210" s="48"/>
    </row>
    <row r="2211" spans="1:6">
      <c r="A2211" s="26"/>
      <c r="B2211" s="22"/>
      <c r="D2211" s="88"/>
      <c r="E2211" s="87"/>
      <c r="F2211" s="48"/>
    </row>
    <row r="2212" spans="1:6">
      <c r="A2212" s="26"/>
      <c r="B2212" s="22"/>
      <c r="D2212" s="88"/>
      <c r="E2212" s="87"/>
      <c r="F2212" s="48"/>
    </row>
    <row r="2213" spans="1:6">
      <c r="A2213" s="26"/>
      <c r="B2213" s="22"/>
      <c r="D2213" s="88"/>
      <c r="E2213" s="87"/>
      <c r="F2213" s="48"/>
    </row>
    <row r="2214" spans="1:6">
      <c r="A2214" s="26"/>
      <c r="B2214" s="22"/>
      <c r="D2214" s="88"/>
      <c r="E2214" s="87"/>
      <c r="F2214" s="48"/>
    </row>
    <row r="2215" spans="1:6">
      <c r="A2215" s="26"/>
      <c r="B2215" s="22"/>
      <c r="D2215" s="88"/>
      <c r="E2215" s="87"/>
      <c r="F2215" s="48"/>
    </row>
    <row r="2216" spans="1:6">
      <c r="A2216" s="26"/>
      <c r="B2216" s="22"/>
      <c r="D2216" s="88"/>
      <c r="E2216" s="87"/>
      <c r="F2216" s="48"/>
    </row>
    <row r="2217" spans="1:6">
      <c r="A2217" s="26"/>
      <c r="B2217" s="22"/>
      <c r="D2217" s="88"/>
      <c r="E2217" s="87"/>
      <c r="F2217" s="48"/>
    </row>
    <row r="2218" spans="1:6">
      <c r="A2218" s="26"/>
      <c r="B2218" s="22"/>
      <c r="D2218" s="88"/>
      <c r="E2218" s="87"/>
      <c r="F2218" s="48"/>
    </row>
    <row r="2219" spans="1:6">
      <c r="A2219" s="26"/>
      <c r="B2219" s="22"/>
      <c r="D2219" s="88"/>
      <c r="E2219" s="87"/>
      <c r="F2219" s="48"/>
    </row>
    <row r="2220" spans="1:6">
      <c r="A2220" s="26"/>
      <c r="B2220" s="22"/>
      <c r="D2220" s="88"/>
      <c r="E2220" s="87"/>
      <c r="F2220" s="48"/>
    </row>
    <row r="2221" spans="1:6">
      <c r="A2221" s="26"/>
      <c r="B2221" s="22"/>
      <c r="D2221" s="88"/>
      <c r="E2221" s="87"/>
      <c r="F2221" s="48"/>
    </row>
    <row r="2222" spans="1:6">
      <c r="A2222" s="26"/>
      <c r="B2222" s="22"/>
      <c r="D2222" s="88"/>
      <c r="E2222" s="87"/>
      <c r="F2222" s="48"/>
    </row>
    <row r="2223" spans="1:6">
      <c r="A2223" s="26"/>
      <c r="B2223" s="22"/>
      <c r="D2223" s="88"/>
      <c r="E2223" s="87"/>
      <c r="F2223" s="48"/>
    </row>
    <row r="2224" spans="1:6">
      <c r="A2224" s="26"/>
      <c r="B2224" s="22"/>
      <c r="D2224" s="88"/>
      <c r="E2224" s="87"/>
      <c r="F2224" s="48"/>
    </row>
    <row r="2225" spans="1:6">
      <c r="A2225" s="26"/>
      <c r="B2225" s="22"/>
      <c r="D2225" s="88"/>
      <c r="E2225" s="87"/>
      <c r="F2225" s="48"/>
    </row>
    <row r="2226" spans="1:6">
      <c r="A2226" s="26"/>
      <c r="B2226" s="22"/>
      <c r="D2226" s="88"/>
      <c r="E2226" s="87"/>
      <c r="F2226" s="48"/>
    </row>
    <row r="2227" spans="1:6">
      <c r="A2227" s="26"/>
      <c r="B2227" s="22"/>
      <c r="D2227" s="88"/>
      <c r="E2227" s="87"/>
      <c r="F2227" s="48"/>
    </row>
    <row r="2228" spans="1:6">
      <c r="A2228" s="26"/>
      <c r="B2228" s="22"/>
      <c r="D2228" s="88"/>
      <c r="E2228" s="87"/>
      <c r="F2228" s="48"/>
    </row>
    <row r="2229" spans="1:6">
      <c r="A2229" s="26"/>
      <c r="B2229" s="22"/>
      <c r="D2229" s="88"/>
      <c r="E2229" s="87"/>
      <c r="F2229" s="48"/>
    </row>
    <row r="2230" spans="1:6">
      <c r="A2230" s="26"/>
      <c r="B2230" s="22"/>
      <c r="D2230" s="88"/>
      <c r="E2230" s="87"/>
      <c r="F2230" s="48"/>
    </row>
    <row r="2231" spans="1:6">
      <c r="A2231" s="26"/>
      <c r="B2231" s="22"/>
      <c r="D2231" s="88"/>
      <c r="E2231" s="87"/>
      <c r="F2231" s="48"/>
    </row>
    <row r="2232" spans="1:6">
      <c r="A2232" s="26"/>
      <c r="B2232" s="22"/>
      <c r="D2232" s="88"/>
      <c r="E2232" s="87"/>
      <c r="F2232" s="48"/>
    </row>
    <row r="2233" spans="1:6">
      <c r="A2233" s="26"/>
      <c r="B2233" s="22"/>
      <c r="D2233" s="88"/>
      <c r="E2233" s="87"/>
      <c r="F2233" s="48"/>
    </row>
    <row r="2234" spans="1:6">
      <c r="A2234" s="26"/>
      <c r="B2234" s="22"/>
      <c r="D2234" s="88"/>
      <c r="E2234" s="87"/>
      <c r="F2234" s="48"/>
    </row>
    <row r="2235" spans="1:6">
      <c r="A2235" s="26"/>
      <c r="B2235" s="22"/>
      <c r="D2235" s="88"/>
      <c r="E2235" s="87"/>
      <c r="F2235" s="48"/>
    </row>
    <row r="2236" spans="1:6">
      <c r="A2236" s="26"/>
      <c r="B2236" s="22"/>
      <c r="D2236" s="88"/>
      <c r="E2236" s="87"/>
      <c r="F2236" s="48"/>
    </row>
    <row r="2237" spans="1:6">
      <c r="A2237" s="26"/>
      <c r="B2237" s="22"/>
      <c r="D2237" s="88"/>
      <c r="E2237" s="87"/>
      <c r="F2237" s="48"/>
    </row>
    <row r="2238" spans="1:6">
      <c r="A2238" s="26"/>
      <c r="B2238" s="22"/>
      <c r="D2238" s="88"/>
      <c r="E2238" s="87"/>
      <c r="F2238" s="48"/>
    </row>
    <row r="2239" spans="1:6">
      <c r="A2239" s="26"/>
      <c r="B2239" s="22"/>
      <c r="D2239" s="88"/>
      <c r="E2239" s="87"/>
      <c r="F2239" s="48"/>
    </row>
    <row r="2240" spans="1:6">
      <c r="A2240" s="26"/>
      <c r="B2240" s="22"/>
      <c r="D2240" s="88"/>
      <c r="E2240" s="87"/>
      <c r="F2240" s="48"/>
    </row>
    <row r="2241" spans="1:6">
      <c r="A2241" s="26"/>
      <c r="B2241" s="22"/>
      <c r="D2241" s="88"/>
      <c r="E2241" s="87"/>
      <c r="F2241" s="48"/>
    </row>
    <row r="2242" spans="1:6">
      <c r="A2242" s="26"/>
      <c r="B2242" s="22"/>
      <c r="D2242" s="88"/>
      <c r="E2242" s="87"/>
      <c r="F2242" s="48"/>
    </row>
    <row r="2243" spans="1:6">
      <c r="A2243" s="26"/>
      <c r="B2243" s="22"/>
      <c r="D2243" s="88"/>
      <c r="E2243" s="87"/>
      <c r="F2243" s="48"/>
    </row>
    <row r="2244" spans="1:6">
      <c r="A2244" s="26"/>
      <c r="B2244" s="22"/>
      <c r="D2244" s="88"/>
      <c r="E2244" s="87"/>
      <c r="F2244" s="48"/>
    </row>
    <row r="2245" spans="1:6">
      <c r="A2245" s="26"/>
      <c r="B2245" s="22"/>
      <c r="D2245" s="88"/>
      <c r="E2245" s="87"/>
      <c r="F2245" s="48"/>
    </row>
    <row r="2246" spans="1:6">
      <c r="A2246" s="26"/>
      <c r="B2246" s="22"/>
      <c r="D2246" s="88"/>
      <c r="E2246" s="87"/>
      <c r="F2246" s="48"/>
    </row>
    <row r="2247" spans="1:6">
      <c r="A2247" s="26"/>
      <c r="B2247" s="22"/>
      <c r="D2247" s="88"/>
      <c r="E2247" s="87"/>
      <c r="F2247" s="48"/>
    </row>
    <row r="2248" spans="1:6">
      <c r="A2248" s="26"/>
      <c r="B2248" s="22"/>
      <c r="D2248" s="88"/>
      <c r="E2248" s="87"/>
      <c r="F2248" s="48"/>
    </row>
    <row r="2249" spans="1:6">
      <c r="A2249" s="26"/>
      <c r="B2249" s="22"/>
      <c r="D2249" s="88"/>
      <c r="E2249" s="87"/>
      <c r="F2249" s="48"/>
    </row>
    <row r="2250" spans="1:6">
      <c r="A2250" s="26"/>
      <c r="B2250" s="22"/>
      <c r="D2250" s="88"/>
      <c r="E2250" s="87"/>
      <c r="F2250" s="48"/>
    </row>
    <row r="2251" spans="1:6">
      <c r="A2251" s="26"/>
      <c r="B2251" s="22"/>
      <c r="D2251" s="88"/>
      <c r="E2251" s="87"/>
      <c r="F2251" s="48"/>
    </row>
    <row r="2252" spans="1:6">
      <c r="A2252" s="26"/>
      <c r="B2252" s="22"/>
      <c r="D2252" s="88"/>
      <c r="E2252" s="87"/>
      <c r="F2252" s="48"/>
    </row>
    <row r="2253" spans="1:6">
      <c r="A2253" s="26"/>
      <c r="B2253" s="22"/>
      <c r="D2253" s="88"/>
      <c r="E2253" s="87"/>
      <c r="F2253" s="48"/>
    </row>
    <row r="2254" spans="1:6">
      <c r="A2254" s="26"/>
      <c r="B2254" s="22"/>
      <c r="D2254" s="88"/>
      <c r="E2254" s="87"/>
      <c r="F2254" s="48"/>
    </row>
    <row r="2255" spans="1:6">
      <c r="A2255" s="26"/>
      <c r="B2255" s="22"/>
      <c r="D2255" s="88"/>
      <c r="E2255" s="87"/>
      <c r="F2255" s="48"/>
    </row>
    <row r="2256" spans="1:6">
      <c r="A2256" s="26"/>
      <c r="B2256" s="22"/>
      <c r="D2256" s="88"/>
      <c r="E2256" s="87"/>
      <c r="F2256" s="48"/>
    </row>
    <row r="2257" spans="1:6">
      <c r="A2257" s="26"/>
      <c r="B2257" s="22"/>
      <c r="D2257" s="88"/>
      <c r="E2257" s="87"/>
      <c r="F2257" s="48"/>
    </row>
    <row r="2258" spans="1:6">
      <c r="A2258" s="26"/>
      <c r="B2258" s="22"/>
      <c r="D2258" s="88"/>
      <c r="E2258" s="87"/>
      <c r="F2258" s="48"/>
    </row>
    <row r="2259" spans="1:6">
      <c r="A2259" s="26"/>
      <c r="B2259" s="22"/>
      <c r="D2259" s="88"/>
      <c r="E2259" s="87"/>
      <c r="F2259" s="48"/>
    </row>
    <row r="2260" spans="1:6">
      <c r="A2260" s="26"/>
      <c r="B2260" s="22"/>
      <c r="D2260" s="88"/>
      <c r="E2260" s="87"/>
      <c r="F2260" s="48"/>
    </row>
    <row r="2261" spans="1:6">
      <c r="A2261" s="26"/>
      <c r="B2261" s="22"/>
      <c r="D2261" s="88"/>
      <c r="E2261" s="87"/>
      <c r="F2261" s="48"/>
    </row>
    <row r="2262" spans="1:6">
      <c r="A2262" s="26"/>
      <c r="B2262" s="22"/>
      <c r="D2262" s="88"/>
      <c r="E2262" s="87"/>
      <c r="F2262" s="48"/>
    </row>
    <row r="2263" spans="1:6">
      <c r="A2263" s="26"/>
      <c r="B2263" s="22"/>
      <c r="D2263" s="88"/>
      <c r="E2263" s="87"/>
      <c r="F2263" s="48"/>
    </row>
    <row r="2264" spans="1:6">
      <c r="A2264" s="26"/>
      <c r="B2264" s="22"/>
      <c r="D2264" s="88"/>
      <c r="E2264" s="87"/>
      <c r="F2264" s="48"/>
    </row>
    <row r="2265" spans="1:6">
      <c r="A2265" s="26"/>
      <c r="B2265" s="22"/>
      <c r="D2265" s="88"/>
      <c r="E2265" s="87"/>
      <c r="F2265" s="48"/>
    </row>
    <row r="2266" spans="1:6">
      <c r="A2266" s="26"/>
      <c r="B2266" s="22"/>
      <c r="D2266" s="88"/>
      <c r="E2266" s="87"/>
      <c r="F2266" s="48"/>
    </row>
    <row r="2267" spans="1:6">
      <c r="A2267" s="26"/>
      <c r="B2267" s="22"/>
      <c r="D2267" s="88"/>
      <c r="E2267" s="87"/>
      <c r="F2267" s="48"/>
    </row>
    <row r="2268" spans="1:6">
      <c r="A2268" s="26"/>
      <c r="B2268" s="22"/>
      <c r="D2268" s="88"/>
      <c r="E2268" s="87"/>
      <c r="F2268" s="48"/>
    </row>
    <row r="2269" spans="1:6">
      <c r="A2269" s="26"/>
      <c r="B2269" s="22"/>
      <c r="D2269" s="88"/>
      <c r="E2269" s="87"/>
      <c r="F2269" s="48"/>
    </row>
    <row r="2270" spans="1:6">
      <c r="A2270" s="26"/>
      <c r="B2270" s="22"/>
      <c r="D2270" s="88"/>
      <c r="E2270" s="87"/>
      <c r="F2270" s="48"/>
    </row>
    <row r="2271" spans="1:6">
      <c r="A2271" s="26"/>
      <c r="B2271" s="22"/>
      <c r="D2271" s="88"/>
      <c r="E2271" s="87"/>
      <c r="F2271" s="48"/>
    </row>
    <row r="2272" spans="1:6">
      <c r="A2272" s="26"/>
      <c r="B2272" s="22"/>
      <c r="D2272" s="88"/>
      <c r="E2272" s="87"/>
      <c r="F2272" s="48"/>
    </row>
    <row r="2273" spans="1:6">
      <c r="A2273" s="26"/>
      <c r="B2273" s="22"/>
      <c r="D2273" s="88"/>
      <c r="E2273" s="87"/>
      <c r="F2273" s="48"/>
    </row>
    <row r="2274" spans="1:6">
      <c r="A2274" s="26"/>
      <c r="B2274" s="22"/>
      <c r="D2274" s="88"/>
      <c r="E2274" s="87"/>
      <c r="F2274" s="48"/>
    </row>
    <row r="2275" spans="1:6">
      <c r="A2275" s="26"/>
      <c r="B2275" s="22"/>
      <c r="D2275" s="88"/>
      <c r="E2275" s="87"/>
      <c r="F2275" s="48"/>
    </row>
    <row r="2276" spans="1:6">
      <c r="A2276" s="26"/>
      <c r="B2276" s="22"/>
      <c r="D2276" s="88"/>
      <c r="E2276" s="87"/>
      <c r="F2276" s="48"/>
    </row>
    <row r="2277" spans="1:6">
      <c r="A2277" s="26"/>
      <c r="B2277" s="22"/>
      <c r="D2277" s="88"/>
      <c r="E2277" s="87"/>
      <c r="F2277" s="48"/>
    </row>
    <row r="2278" spans="1:6">
      <c r="A2278" s="26"/>
      <c r="B2278" s="22"/>
      <c r="D2278" s="88"/>
      <c r="E2278" s="87"/>
      <c r="F2278" s="48"/>
    </row>
    <row r="2279" spans="1:6">
      <c r="A2279" s="26"/>
      <c r="B2279" s="22"/>
      <c r="D2279" s="88"/>
      <c r="E2279" s="87"/>
      <c r="F2279" s="48"/>
    </row>
    <row r="2280" spans="1:6">
      <c r="A2280" s="26"/>
      <c r="B2280" s="22"/>
      <c r="D2280" s="88"/>
      <c r="E2280" s="87"/>
      <c r="F2280" s="48"/>
    </row>
    <row r="2281" spans="1:6">
      <c r="A2281" s="26"/>
      <c r="B2281" s="22"/>
      <c r="D2281" s="88"/>
      <c r="E2281" s="87"/>
      <c r="F2281" s="48"/>
    </row>
    <row r="2282" spans="1:6">
      <c r="A2282" s="26"/>
      <c r="B2282" s="22"/>
      <c r="D2282" s="88"/>
      <c r="E2282" s="87"/>
      <c r="F2282" s="48"/>
    </row>
    <row r="2283" spans="1:6">
      <c r="A2283" s="26"/>
      <c r="B2283" s="22"/>
      <c r="D2283" s="88"/>
      <c r="E2283" s="87"/>
      <c r="F2283" s="48"/>
    </row>
    <row r="2284" spans="1:6">
      <c r="A2284" s="26"/>
      <c r="B2284" s="22"/>
      <c r="D2284" s="88"/>
      <c r="E2284" s="87"/>
      <c r="F2284" s="48"/>
    </row>
    <row r="2285" spans="1:6">
      <c r="A2285" s="26"/>
      <c r="B2285" s="22"/>
      <c r="D2285" s="88"/>
      <c r="E2285" s="87"/>
      <c r="F2285" s="48"/>
    </row>
    <row r="2286" spans="1:6">
      <c r="A2286" s="26"/>
      <c r="B2286" s="22"/>
      <c r="D2286" s="88"/>
      <c r="E2286" s="87"/>
      <c r="F2286" s="48"/>
    </row>
    <row r="2287" spans="1:6">
      <c r="A2287" s="26"/>
      <c r="B2287" s="22"/>
      <c r="D2287" s="88"/>
      <c r="E2287" s="87"/>
      <c r="F2287" s="48"/>
    </row>
    <row r="2288" spans="1:6">
      <c r="A2288" s="26"/>
      <c r="B2288" s="22"/>
      <c r="D2288" s="88"/>
      <c r="E2288" s="87"/>
      <c r="F2288" s="48"/>
    </row>
    <row r="2289" spans="1:6">
      <c r="A2289" s="26"/>
      <c r="B2289" s="22"/>
      <c r="D2289" s="88"/>
      <c r="E2289" s="87"/>
      <c r="F2289" s="48"/>
    </row>
    <row r="2290" spans="1:6">
      <c r="A2290" s="26"/>
      <c r="B2290" s="22"/>
      <c r="D2290" s="88"/>
      <c r="E2290" s="87"/>
      <c r="F2290" s="48"/>
    </row>
    <row r="2291" spans="1:6">
      <c r="A2291" s="26"/>
      <c r="B2291" s="22"/>
      <c r="D2291" s="88"/>
      <c r="E2291" s="87"/>
      <c r="F2291" s="48"/>
    </row>
    <row r="2292" spans="1:6">
      <c r="A2292" s="26"/>
      <c r="B2292" s="22"/>
      <c r="D2292" s="88"/>
      <c r="E2292" s="87"/>
      <c r="F2292" s="48"/>
    </row>
    <row r="2293" spans="1:6">
      <c r="A2293" s="26"/>
      <c r="B2293" s="22"/>
      <c r="D2293" s="88"/>
      <c r="E2293" s="87"/>
      <c r="F2293" s="48"/>
    </row>
    <row r="2294" spans="1:6">
      <c r="A2294" s="26"/>
      <c r="B2294" s="22"/>
      <c r="D2294" s="88"/>
      <c r="E2294" s="87"/>
      <c r="F2294" s="48"/>
    </row>
    <row r="2295" spans="1:6">
      <c r="A2295" s="26"/>
      <c r="B2295" s="22"/>
      <c r="D2295" s="88"/>
      <c r="E2295" s="87"/>
      <c r="F2295" s="48"/>
    </row>
    <row r="2296" spans="1:6">
      <c r="A2296" s="26"/>
      <c r="B2296" s="22"/>
      <c r="D2296" s="88"/>
      <c r="E2296" s="87"/>
      <c r="F2296" s="48"/>
    </row>
    <row r="2297" spans="1:6">
      <c r="A2297" s="26"/>
      <c r="B2297" s="22"/>
      <c r="D2297" s="88"/>
      <c r="E2297" s="87"/>
      <c r="F2297" s="48"/>
    </row>
    <row r="2298" spans="1:6">
      <c r="A2298" s="26"/>
      <c r="B2298" s="22"/>
      <c r="D2298" s="88"/>
      <c r="E2298" s="87"/>
      <c r="F2298" s="48"/>
    </row>
    <row r="2299" spans="1:6">
      <c r="A2299" s="26"/>
      <c r="B2299" s="22"/>
      <c r="D2299" s="88"/>
      <c r="E2299" s="87"/>
      <c r="F2299" s="48"/>
    </row>
    <row r="2300" spans="1:6">
      <c r="A2300" s="26"/>
      <c r="B2300" s="22"/>
      <c r="D2300" s="88"/>
      <c r="E2300" s="87"/>
      <c r="F2300" s="48"/>
    </row>
    <row r="2301" spans="1:6">
      <c r="A2301" s="26"/>
      <c r="B2301" s="22"/>
      <c r="D2301" s="88"/>
      <c r="E2301" s="87"/>
      <c r="F2301" s="48"/>
    </row>
    <row r="2302" spans="1:6">
      <c r="A2302" s="26"/>
      <c r="B2302" s="22"/>
      <c r="D2302" s="88"/>
      <c r="E2302" s="87"/>
      <c r="F2302" s="48"/>
    </row>
    <row r="2303" spans="1:6">
      <c r="A2303" s="26"/>
      <c r="B2303" s="22"/>
      <c r="D2303" s="88"/>
      <c r="E2303" s="87"/>
      <c r="F2303" s="48"/>
    </row>
    <row r="2304" spans="1:6">
      <c r="A2304" s="26"/>
      <c r="B2304" s="22"/>
      <c r="D2304" s="88"/>
      <c r="E2304" s="87"/>
      <c r="F2304" s="48"/>
    </row>
    <row r="2305" spans="1:6">
      <c r="A2305" s="26"/>
      <c r="B2305" s="22"/>
      <c r="D2305" s="88"/>
      <c r="E2305" s="87"/>
      <c r="F2305" s="48"/>
    </row>
    <row r="2306" spans="1:6">
      <c r="A2306" s="26"/>
      <c r="B2306" s="22"/>
      <c r="D2306" s="88"/>
      <c r="E2306" s="87"/>
      <c r="F2306" s="48"/>
    </row>
    <row r="2307" spans="1:6">
      <c r="A2307" s="26"/>
      <c r="B2307" s="22"/>
      <c r="D2307" s="88"/>
      <c r="E2307" s="87"/>
      <c r="F2307" s="48"/>
    </row>
    <row r="2308" spans="1:6">
      <c r="A2308" s="26"/>
      <c r="B2308" s="22"/>
      <c r="D2308" s="88"/>
      <c r="E2308" s="87"/>
      <c r="F2308" s="48"/>
    </row>
    <row r="2309" spans="1:6">
      <c r="A2309" s="26"/>
      <c r="B2309" s="22"/>
      <c r="D2309" s="88"/>
      <c r="E2309" s="87"/>
      <c r="F2309" s="48"/>
    </row>
    <row r="2310" spans="1:6">
      <c r="A2310" s="26"/>
      <c r="B2310" s="22"/>
      <c r="D2310" s="88"/>
      <c r="E2310" s="87"/>
      <c r="F2310" s="48"/>
    </row>
    <row r="2311" spans="1:6">
      <c r="A2311" s="26"/>
      <c r="B2311" s="22"/>
      <c r="D2311" s="88"/>
      <c r="E2311" s="87"/>
      <c r="F2311" s="48"/>
    </row>
    <row r="2312" spans="1:6">
      <c r="A2312" s="26"/>
      <c r="B2312" s="22"/>
      <c r="D2312" s="88"/>
      <c r="E2312" s="87"/>
      <c r="F2312" s="48"/>
    </row>
    <row r="2313" spans="1:6">
      <c r="A2313" s="26"/>
      <c r="B2313" s="22"/>
      <c r="D2313" s="88"/>
      <c r="E2313" s="87"/>
      <c r="F2313" s="48"/>
    </row>
    <row r="2314" spans="1:6">
      <c r="A2314" s="26"/>
      <c r="B2314" s="22"/>
      <c r="D2314" s="88"/>
      <c r="E2314" s="87"/>
      <c r="F2314" s="48"/>
    </row>
    <row r="2315" spans="1:6">
      <c r="A2315" s="26"/>
      <c r="B2315" s="22"/>
      <c r="D2315" s="88"/>
      <c r="E2315" s="87"/>
      <c r="F2315" s="48"/>
    </row>
    <row r="2316" spans="1:6">
      <c r="A2316" s="26"/>
      <c r="B2316" s="22"/>
      <c r="D2316" s="88"/>
      <c r="E2316" s="87"/>
      <c r="F2316" s="48"/>
    </row>
    <row r="2317" spans="1:6">
      <c r="A2317" s="26"/>
      <c r="B2317" s="22"/>
      <c r="D2317" s="88"/>
      <c r="E2317" s="87"/>
      <c r="F2317" s="48"/>
    </row>
    <row r="2318" spans="1:6">
      <c r="A2318" s="26"/>
      <c r="B2318" s="22"/>
      <c r="D2318" s="88"/>
      <c r="E2318" s="87"/>
      <c r="F2318" s="48"/>
    </row>
    <row r="2319" spans="1:6">
      <c r="A2319" s="26"/>
      <c r="B2319" s="22"/>
      <c r="D2319" s="88"/>
      <c r="E2319" s="87"/>
      <c r="F2319" s="48"/>
    </row>
    <row r="2320" spans="1:6">
      <c r="A2320" s="26"/>
      <c r="B2320" s="22"/>
      <c r="D2320" s="88"/>
      <c r="E2320" s="87"/>
      <c r="F2320" s="48"/>
    </row>
    <row r="2321" spans="1:6">
      <c r="A2321" s="26"/>
      <c r="B2321" s="22"/>
      <c r="D2321" s="88"/>
      <c r="E2321" s="87"/>
      <c r="F2321" s="48"/>
    </row>
    <row r="2322" spans="1:6">
      <c r="A2322" s="26"/>
      <c r="B2322" s="22"/>
      <c r="D2322" s="88"/>
      <c r="E2322" s="87"/>
      <c r="F2322" s="48"/>
    </row>
    <row r="2323" spans="1:6">
      <c r="A2323" s="26"/>
      <c r="B2323" s="22"/>
      <c r="D2323" s="88"/>
      <c r="E2323" s="87"/>
      <c r="F2323" s="48"/>
    </row>
    <row r="2324" spans="1:6">
      <c r="A2324" s="26"/>
      <c r="B2324" s="22"/>
      <c r="D2324" s="88"/>
      <c r="E2324" s="87"/>
      <c r="F2324" s="48"/>
    </row>
    <row r="2325" spans="1:6">
      <c r="A2325" s="26"/>
      <c r="B2325" s="22"/>
      <c r="D2325" s="88"/>
      <c r="E2325" s="87"/>
      <c r="F2325" s="48"/>
    </row>
    <row r="2326" spans="1:6">
      <c r="A2326" s="26"/>
      <c r="B2326" s="22"/>
      <c r="D2326" s="88"/>
      <c r="E2326" s="87"/>
      <c r="F2326" s="48"/>
    </row>
    <row r="2327" spans="1:6">
      <c r="A2327" s="26"/>
      <c r="B2327" s="22"/>
      <c r="D2327" s="88"/>
      <c r="E2327" s="87"/>
      <c r="F2327" s="48"/>
    </row>
    <row r="2328" spans="1:6">
      <c r="A2328" s="26"/>
      <c r="B2328" s="22"/>
      <c r="D2328" s="88"/>
      <c r="E2328" s="87"/>
      <c r="F2328" s="48"/>
    </row>
    <row r="2329" spans="1:6">
      <c r="A2329" s="26"/>
      <c r="B2329" s="22"/>
      <c r="D2329" s="88"/>
      <c r="E2329" s="87"/>
      <c r="F2329" s="48"/>
    </row>
    <row r="2330" spans="1:6">
      <c r="A2330" s="26"/>
      <c r="B2330" s="22"/>
      <c r="D2330" s="88"/>
      <c r="E2330" s="87"/>
      <c r="F2330" s="48"/>
    </row>
    <row r="2331" spans="1:6">
      <c r="A2331" s="26"/>
      <c r="B2331" s="22"/>
      <c r="D2331" s="88"/>
      <c r="E2331" s="87"/>
      <c r="F2331" s="48"/>
    </row>
    <row r="2332" spans="1:6">
      <c r="A2332" s="26"/>
      <c r="B2332" s="22"/>
      <c r="D2332" s="88"/>
      <c r="E2332" s="87"/>
      <c r="F2332" s="48"/>
    </row>
    <row r="2333" spans="1:6">
      <c r="A2333" s="26"/>
      <c r="B2333" s="22"/>
      <c r="D2333" s="88"/>
      <c r="E2333" s="87"/>
      <c r="F2333" s="48"/>
    </row>
    <row r="2334" spans="1:6">
      <c r="A2334" s="26"/>
      <c r="B2334" s="22"/>
      <c r="D2334" s="88"/>
      <c r="E2334" s="87"/>
      <c r="F2334" s="48"/>
    </row>
    <row r="2335" spans="1:6">
      <c r="A2335" s="26"/>
      <c r="B2335" s="22"/>
      <c r="D2335" s="88"/>
      <c r="E2335" s="87"/>
      <c r="F2335" s="48"/>
    </row>
    <row r="2336" spans="1:6">
      <c r="A2336" s="26"/>
      <c r="B2336" s="22"/>
      <c r="D2336" s="88"/>
      <c r="E2336" s="87"/>
      <c r="F2336" s="48"/>
    </row>
    <row r="2337" spans="1:6">
      <c r="A2337" s="26"/>
      <c r="B2337" s="22"/>
      <c r="D2337" s="88"/>
      <c r="E2337" s="87"/>
      <c r="F2337" s="48"/>
    </row>
    <row r="2338" spans="1:6">
      <c r="A2338" s="26"/>
      <c r="B2338" s="22"/>
      <c r="D2338" s="88"/>
      <c r="E2338" s="87"/>
      <c r="F2338" s="48"/>
    </row>
    <row r="2339" spans="1:6">
      <c r="A2339" s="26"/>
      <c r="B2339" s="22"/>
      <c r="D2339" s="88"/>
      <c r="E2339" s="87"/>
      <c r="F2339" s="48"/>
    </row>
    <row r="2340" spans="1:6">
      <c r="A2340" s="26"/>
      <c r="B2340" s="22"/>
      <c r="D2340" s="88"/>
      <c r="E2340" s="87"/>
      <c r="F2340" s="48"/>
    </row>
    <row r="2341" spans="1:6">
      <c r="A2341" s="26"/>
      <c r="B2341" s="22"/>
      <c r="D2341" s="88"/>
      <c r="E2341" s="87"/>
      <c r="F2341" s="48"/>
    </row>
    <row r="2342" spans="1:6">
      <c r="A2342" s="26"/>
      <c r="B2342" s="22"/>
      <c r="D2342" s="88"/>
      <c r="E2342" s="87"/>
      <c r="F2342" s="48"/>
    </row>
    <row r="2343" spans="1:6">
      <c r="A2343" s="26"/>
      <c r="B2343" s="22"/>
      <c r="D2343" s="88"/>
      <c r="E2343" s="87"/>
      <c r="F2343" s="48"/>
    </row>
    <row r="2344" spans="1:6">
      <c r="A2344" s="26"/>
      <c r="B2344" s="22"/>
      <c r="D2344" s="88"/>
      <c r="E2344" s="87"/>
      <c r="F2344" s="48"/>
    </row>
    <row r="2345" spans="1:6">
      <c r="A2345" s="26"/>
      <c r="B2345" s="22"/>
      <c r="D2345" s="88"/>
      <c r="E2345" s="87"/>
      <c r="F2345" s="48"/>
    </row>
    <row r="2346" spans="1:6">
      <c r="A2346" s="26"/>
      <c r="B2346" s="22"/>
      <c r="D2346" s="88"/>
      <c r="E2346" s="87"/>
      <c r="F2346" s="48"/>
    </row>
    <row r="2347" spans="1:6">
      <c r="A2347" s="26"/>
      <c r="B2347" s="22"/>
      <c r="D2347" s="88"/>
      <c r="E2347" s="87"/>
      <c r="F2347" s="48"/>
    </row>
    <row r="2348" spans="1:6">
      <c r="A2348" s="26"/>
      <c r="B2348" s="22"/>
      <c r="D2348" s="88"/>
      <c r="E2348" s="87"/>
      <c r="F2348" s="48"/>
    </row>
    <row r="2349" spans="1:6">
      <c r="A2349" s="26"/>
      <c r="B2349" s="22"/>
      <c r="D2349" s="88"/>
      <c r="E2349" s="87"/>
      <c r="F2349" s="48"/>
    </row>
    <row r="2350" spans="1:6">
      <c r="A2350" s="26"/>
      <c r="B2350" s="22"/>
      <c r="D2350" s="88"/>
      <c r="E2350" s="87"/>
      <c r="F2350" s="48"/>
    </row>
    <row r="2351" spans="1:6">
      <c r="A2351" s="26"/>
      <c r="B2351" s="22"/>
      <c r="D2351" s="88"/>
      <c r="E2351" s="87"/>
      <c r="F2351" s="48"/>
    </row>
    <row r="2352" spans="1:6">
      <c r="A2352" s="26"/>
      <c r="B2352" s="22"/>
      <c r="D2352" s="88"/>
      <c r="E2352" s="87"/>
      <c r="F2352" s="48"/>
    </row>
    <row r="2353" spans="1:6">
      <c r="A2353" s="26"/>
      <c r="B2353" s="22"/>
      <c r="D2353" s="88"/>
      <c r="E2353" s="87"/>
      <c r="F2353" s="48"/>
    </row>
    <row r="2354" spans="1:6">
      <c r="A2354" s="26"/>
      <c r="B2354" s="22"/>
      <c r="D2354" s="88"/>
      <c r="E2354" s="87"/>
      <c r="F2354" s="48"/>
    </row>
    <row r="2355" spans="1:6">
      <c r="A2355" s="26"/>
      <c r="B2355" s="22"/>
      <c r="D2355" s="88"/>
      <c r="E2355" s="87"/>
      <c r="F2355" s="48"/>
    </row>
    <row r="2356" spans="1:6">
      <c r="A2356" s="26"/>
      <c r="B2356" s="22"/>
      <c r="D2356" s="88"/>
      <c r="E2356" s="87"/>
      <c r="F2356" s="48"/>
    </row>
    <row r="2357" spans="1:6">
      <c r="A2357" s="26"/>
      <c r="B2357" s="22"/>
      <c r="D2357" s="88"/>
      <c r="E2357" s="87"/>
      <c r="F2357" s="48"/>
    </row>
    <row r="2358" spans="1:6">
      <c r="A2358" s="26"/>
      <c r="B2358" s="22"/>
      <c r="D2358" s="88"/>
      <c r="E2358" s="87"/>
      <c r="F2358" s="48"/>
    </row>
    <row r="2359" spans="1:6">
      <c r="A2359" s="26"/>
      <c r="B2359" s="22"/>
      <c r="D2359" s="88"/>
      <c r="E2359" s="87"/>
      <c r="F2359" s="48"/>
    </row>
    <row r="2360" spans="1:6">
      <c r="A2360" s="26"/>
      <c r="B2360" s="22"/>
      <c r="D2360" s="88"/>
      <c r="E2360" s="87"/>
      <c r="F2360" s="48"/>
    </row>
    <row r="2361" spans="1:6">
      <c r="A2361" s="26"/>
      <c r="B2361" s="22"/>
      <c r="D2361" s="88"/>
      <c r="E2361" s="87"/>
      <c r="F2361" s="48"/>
    </row>
    <row r="2362" spans="1:6">
      <c r="A2362" s="26"/>
      <c r="B2362" s="22"/>
      <c r="D2362" s="88"/>
      <c r="E2362" s="87"/>
      <c r="F2362" s="48"/>
    </row>
    <row r="2363" spans="1:6">
      <c r="A2363" s="26"/>
      <c r="B2363" s="22"/>
      <c r="D2363" s="88"/>
      <c r="E2363" s="87"/>
      <c r="F2363" s="48"/>
    </row>
    <row r="2364" spans="1:6">
      <c r="A2364" s="26"/>
      <c r="B2364" s="22"/>
      <c r="D2364" s="88"/>
      <c r="E2364" s="87"/>
      <c r="F2364" s="48"/>
    </row>
    <row r="2365" spans="1:6">
      <c r="A2365" s="26"/>
      <c r="B2365" s="22"/>
      <c r="D2365" s="88"/>
      <c r="E2365" s="87"/>
      <c r="F2365" s="48"/>
    </row>
    <row r="2366" spans="1:6">
      <c r="A2366" s="26"/>
      <c r="B2366" s="22"/>
      <c r="D2366" s="88"/>
      <c r="E2366" s="87"/>
      <c r="F2366" s="48"/>
    </row>
    <row r="2367" spans="1:6">
      <c r="A2367" s="26"/>
      <c r="B2367" s="22"/>
      <c r="D2367" s="88"/>
      <c r="E2367" s="87"/>
      <c r="F2367" s="48"/>
    </row>
    <row r="2368" spans="1:6">
      <c r="A2368" s="26"/>
      <c r="B2368" s="22"/>
      <c r="D2368" s="88"/>
      <c r="E2368" s="87"/>
      <c r="F2368" s="48"/>
    </row>
    <row r="2369" spans="1:6">
      <c r="A2369" s="26"/>
      <c r="B2369" s="22"/>
      <c r="D2369" s="88"/>
      <c r="E2369" s="87"/>
      <c r="F2369" s="48"/>
    </row>
    <row r="2370" spans="1:6">
      <c r="A2370" s="26"/>
      <c r="B2370" s="22"/>
      <c r="D2370" s="88"/>
      <c r="E2370" s="87"/>
      <c r="F2370" s="48"/>
    </row>
    <row r="2371" spans="1:6">
      <c r="A2371" s="26"/>
      <c r="B2371" s="22"/>
      <c r="D2371" s="88"/>
      <c r="E2371" s="87"/>
      <c r="F2371" s="48"/>
    </row>
    <row r="2372" spans="1:6">
      <c r="A2372" s="26"/>
      <c r="B2372" s="22"/>
      <c r="D2372" s="88"/>
      <c r="E2372" s="87"/>
      <c r="F2372" s="48"/>
    </row>
    <row r="2373" spans="1:6">
      <c r="A2373" s="26"/>
      <c r="B2373" s="22"/>
      <c r="D2373" s="88"/>
      <c r="E2373" s="87"/>
      <c r="F2373" s="48"/>
    </row>
    <row r="2374" spans="1:6">
      <c r="A2374" s="26"/>
      <c r="B2374" s="22"/>
      <c r="D2374" s="88"/>
      <c r="E2374" s="87"/>
      <c r="F2374" s="48"/>
    </row>
    <row r="2375" spans="1:6">
      <c r="A2375" s="26"/>
      <c r="B2375" s="22"/>
      <c r="D2375" s="88"/>
      <c r="E2375" s="87"/>
      <c r="F2375" s="48"/>
    </row>
    <row r="2376" spans="1:6">
      <c r="A2376" s="26"/>
      <c r="B2376" s="22"/>
      <c r="D2376" s="88"/>
      <c r="E2376" s="87"/>
      <c r="F2376" s="48"/>
    </row>
    <row r="2377" spans="1:6">
      <c r="A2377" s="26"/>
      <c r="B2377" s="22"/>
      <c r="D2377" s="88"/>
      <c r="E2377" s="87"/>
      <c r="F2377" s="48"/>
    </row>
    <row r="2378" spans="1:6">
      <c r="A2378" s="26"/>
      <c r="B2378" s="22"/>
      <c r="D2378" s="88"/>
      <c r="E2378" s="87"/>
      <c r="F2378" s="48"/>
    </row>
    <row r="2379" spans="1:6">
      <c r="A2379" s="26"/>
      <c r="B2379" s="22"/>
      <c r="D2379" s="88"/>
      <c r="E2379" s="87"/>
      <c r="F2379" s="48"/>
    </row>
    <row r="2380" spans="1:6">
      <c r="A2380" s="26"/>
      <c r="B2380" s="22"/>
      <c r="D2380" s="88"/>
      <c r="E2380" s="87"/>
      <c r="F2380" s="48"/>
    </row>
    <row r="2381" spans="1:6">
      <c r="A2381" s="26"/>
      <c r="B2381" s="22"/>
      <c r="D2381" s="88"/>
      <c r="E2381" s="87"/>
      <c r="F2381" s="48"/>
    </row>
    <row r="2382" spans="1:6">
      <c r="A2382" s="26"/>
      <c r="B2382" s="22"/>
      <c r="D2382" s="88"/>
      <c r="E2382" s="87"/>
      <c r="F2382" s="48"/>
    </row>
    <row r="2383" spans="1:6">
      <c r="A2383" s="26"/>
      <c r="B2383" s="22"/>
      <c r="D2383" s="88"/>
      <c r="E2383" s="87"/>
      <c r="F2383" s="48"/>
    </row>
    <row r="2384" spans="1:6">
      <c r="A2384" s="26"/>
      <c r="B2384" s="22"/>
      <c r="D2384" s="88"/>
      <c r="E2384" s="87"/>
      <c r="F2384" s="48"/>
    </row>
    <row r="2385" spans="1:6">
      <c r="A2385" s="26"/>
      <c r="B2385" s="22"/>
      <c r="D2385" s="88"/>
      <c r="E2385" s="87"/>
      <c r="F2385" s="48"/>
    </row>
    <row r="2386" spans="1:6">
      <c r="A2386" s="26"/>
      <c r="B2386" s="22"/>
      <c r="D2386" s="88"/>
      <c r="E2386" s="87"/>
      <c r="F2386" s="48"/>
    </row>
    <row r="2387" spans="1:6">
      <c r="A2387" s="26"/>
      <c r="B2387" s="22"/>
      <c r="D2387" s="88"/>
      <c r="E2387" s="87"/>
      <c r="F2387" s="48"/>
    </row>
    <row r="2388" spans="1:6">
      <c r="A2388" s="26"/>
      <c r="B2388" s="22"/>
      <c r="D2388" s="88"/>
      <c r="E2388" s="87"/>
      <c r="F2388" s="48"/>
    </row>
    <row r="2389" spans="1:6">
      <c r="A2389" s="26"/>
      <c r="B2389" s="22"/>
      <c r="D2389" s="88"/>
      <c r="E2389" s="87"/>
      <c r="F2389" s="48"/>
    </row>
    <row r="2390" spans="1:6">
      <c r="A2390" s="26"/>
      <c r="B2390" s="22"/>
      <c r="D2390" s="88"/>
      <c r="E2390" s="87"/>
      <c r="F2390" s="48"/>
    </row>
    <row r="2391" spans="1:6">
      <c r="A2391" s="26"/>
      <c r="B2391" s="22"/>
      <c r="D2391" s="88"/>
      <c r="E2391" s="87"/>
      <c r="F2391" s="48"/>
    </row>
    <row r="2392" spans="1:6">
      <c r="A2392" s="26"/>
      <c r="B2392" s="22"/>
      <c r="D2392" s="88"/>
      <c r="E2392" s="87"/>
      <c r="F2392" s="48"/>
    </row>
    <row r="2393" spans="1:6">
      <c r="A2393" s="26"/>
      <c r="B2393" s="22"/>
      <c r="D2393" s="88"/>
      <c r="E2393" s="87"/>
      <c r="F2393" s="48"/>
    </row>
    <row r="2394" spans="1:6">
      <c r="A2394" s="26"/>
      <c r="B2394" s="22"/>
      <c r="D2394" s="88"/>
      <c r="E2394" s="87"/>
      <c r="F2394" s="48"/>
    </row>
    <row r="2395" spans="1:6">
      <c r="A2395" s="26"/>
      <c r="B2395" s="22"/>
      <c r="D2395" s="88"/>
      <c r="E2395" s="87"/>
      <c r="F2395" s="48"/>
    </row>
    <row r="2396" spans="1:6">
      <c r="A2396" s="26"/>
      <c r="B2396" s="22"/>
      <c r="D2396" s="88"/>
      <c r="E2396" s="87"/>
      <c r="F2396" s="48"/>
    </row>
    <row r="2397" spans="1:6">
      <c r="A2397" s="26"/>
      <c r="B2397" s="22"/>
      <c r="D2397" s="88"/>
      <c r="E2397" s="87"/>
      <c r="F2397" s="48"/>
    </row>
    <row r="2398" spans="1:6">
      <c r="A2398" s="26"/>
      <c r="B2398" s="22"/>
      <c r="D2398" s="88"/>
      <c r="E2398" s="87"/>
      <c r="F2398" s="48"/>
    </row>
    <row r="2399" spans="1:6">
      <c r="A2399" s="26"/>
      <c r="B2399" s="22"/>
      <c r="D2399" s="88"/>
      <c r="E2399" s="87"/>
      <c r="F2399" s="48"/>
    </row>
    <row r="2400" spans="1:6">
      <c r="A2400" s="26"/>
      <c r="B2400" s="22"/>
      <c r="D2400" s="88"/>
      <c r="E2400" s="87"/>
      <c r="F2400" s="48"/>
    </row>
    <row r="2401" spans="1:6">
      <c r="A2401" s="26"/>
      <c r="B2401" s="22"/>
      <c r="D2401" s="88"/>
      <c r="E2401" s="87"/>
      <c r="F2401" s="48"/>
    </row>
    <row r="2402" spans="1:6">
      <c r="A2402" s="26"/>
      <c r="B2402" s="22"/>
      <c r="D2402" s="88"/>
      <c r="E2402" s="87"/>
      <c r="F2402" s="48"/>
    </row>
    <row r="2403" spans="1:6">
      <c r="A2403" s="26"/>
      <c r="B2403" s="22"/>
      <c r="D2403" s="88"/>
      <c r="E2403" s="87"/>
      <c r="F2403" s="48"/>
    </row>
    <row r="2404" spans="1:6">
      <c r="A2404" s="26"/>
      <c r="B2404" s="22"/>
      <c r="D2404" s="88"/>
      <c r="E2404" s="87"/>
      <c r="F2404" s="48"/>
    </row>
    <row r="2405" spans="1:6">
      <c r="A2405" s="26"/>
      <c r="B2405" s="22"/>
      <c r="D2405" s="88"/>
      <c r="E2405" s="87"/>
      <c r="F2405" s="48"/>
    </row>
    <row r="2406" spans="1:6">
      <c r="A2406" s="26"/>
      <c r="B2406" s="22"/>
      <c r="D2406" s="88"/>
      <c r="E2406" s="87"/>
      <c r="F2406" s="48"/>
    </row>
    <row r="2407" spans="1:6">
      <c r="A2407" s="26"/>
      <c r="B2407" s="22"/>
      <c r="D2407" s="88"/>
      <c r="E2407" s="87"/>
      <c r="F2407" s="48"/>
    </row>
    <row r="2408" spans="1:6">
      <c r="A2408" s="26"/>
      <c r="B2408" s="22"/>
      <c r="D2408" s="88"/>
      <c r="E2408" s="87"/>
      <c r="F2408" s="48"/>
    </row>
    <row r="2409" spans="1:6">
      <c r="A2409" s="26"/>
      <c r="B2409" s="22"/>
      <c r="D2409" s="88"/>
      <c r="E2409" s="87"/>
      <c r="F2409" s="48"/>
    </row>
    <row r="2410" spans="1:6">
      <c r="A2410" s="26"/>
      <c r="B2410" s="22"/>
      <c r="D2410" s="88"/>
      <c r="E2410" s="87"/>
      <c r="F2410" s="48"/>
    </row>
    <row r="2411" spans="1:6">
      <c r="A2411" s="26"/>
      <c r="B2411" s="22"/>
      <c r="D2411" s="88"/>
      <c r="E2411" s="87"/>
      <c r="F2411" s="48"/>
    </row>
    <row r="2412" spans="1:6">
      <c r="A2412" s="26"/>
      <c r="B2412" s="22"/>
      <c r="D2412" s="88"/>
      <c r="E2412" s="87"/>
      <c r="F2412" s="48"/>
    </row>
    <row r="2413" spans="1:6">
      <c r="A2413" s="26"/>
      <c r="B2413" s="22"/>
      <c r="D2413" s="88"/>
      <c r="E2413" s="87"/>
      <c r="F2413" s="48"/>
    </row>
    <row r="2414" spans="1:6">
      <c r="A2414" s="26"/>
      <c r="B2414" s="22"/>
      <c r="D2414" s="88"/>
      <c r="E2414" s="87"/>
      <c r="F2414" s="48"/>
    </row>
    <row r="2415" spans="1:6">
      <c r="A2415" s="26"/>
      <c r="B2415" s="22"/>
      <c r="D2415" s="88"/>
      <c r="E2415" s="87"/>
      <c r="F2415" s="48"/>
    </row>
    <row r="2416" spans="1:6">
      <c r="A2416" s="26"/>
      <c r="B2416" s="22"/>
      <c r="D2416" s="88"/>
      <c r="E2416" s="87"/>
      <c r="F2416" s="48"/>
    </row>
    <row r="2417" spans="1:6">
      <c r="A2417" s="26"/>
      <c r="B2417" s="22"/>
      <c r="D2417" s="88"/>
      <c r="E2417" s="87"/>
      <c r="F2417" s="48"/>
    </row>
    <row r="2418" spans="1:6">
      <c r="A2418" s="26"/>
      <c r="B2418" s="22"/>
      <c r="D2418" s="88"/>
      <c r="E2418" s="87"/>
      <c r="F2418" s="48"/>
    </row>
    <row r="2419" spans="1:6">
      <c r="A2419" s="26"/>
      <c r="B2419" s="22"/>
      <c r="D2419" s="88"/>
      <c r="E2419" s="87"/>
      <c r="F2419" s="48"/>
    </row>
    <row r="2420" spans="1:6">
      <c r="A2420" s="26"/>
      <c r="B2420" s="22"/>
      <c r="D2420" s="88"/>
      <c r="E2420" s="87"/>
      <c r="F2420" s="48"/>
    </row>
    <row r="2421" spans="1:6">
      <c r="A2421" s="26"/>
      <c r="B2421" s="22"/>
      <c r="D2421" s="88"/>
      <c r="E2421" s="87"/>
      <c r="F2421" s="48"/>
    </row>
    <row r="2422" spans="1:6">
      <c r="A2422" s="26"/>
      <c r="B2422" s="22"/>
      <c r="D2422" s="88"/>
      <c r="E2422" s="87"/>
      <c r="F2422" s="48"/>
    </row>
    <row r="2423" spans="1:6">
      <c r="A2423" s="26"/>
      <c r="B2423" s="22"/>
      <c r="D2423" s="88"/>
      <c r="E2423" s="87"/>
      <c r="F2423" s="48"/>
    </row>
    <row r="2424" spans="1:6">
      <c r="A2424" s="26"/>
      <c r="B2424" s="22"/>
      <c r="D2424" s="88"/>
      <c r="E2424" s="87"/>
      <c r="F2424" s="48"/>
    </row>
    <row r="2425" spans="1:6">
      <c r="A2425" s="26"/>
      <c r="B2425" s="22"/>
      <c r="D2425" s="88"/>
      <c r="E2425" s="87"/>
      <c r="F2425" s="48"/>
    </row>
    <row r="2426" spans="1:6">
      <c r="A2426" s="26"/>
      <c r="B2426" s="22"/>
      <c r="D2426" s="88"/>
      <c r="E2426" s="87"/>
      <c r="F2426" s="48"/>
    </row>
    <row r="2427" spans="1:6">
      <c r="A2427" s="26"/>
      <c r="B2427" s="22"/>
      <c r="D2427" s="88"/>
      <c r="E2427" s="87"/>
      <c r="F2427" s="48"/>
    </row>
    <row r="2428" spans="1:6">
      <c r="A2428" s="26"/>
      <c r="B2428" s="22"/>
      <c r="D2428" s="88"/>
      <c r="E2428" s="87"/>
      <c r="F2428" s="48"/>
    </row>
    <row r="2429" spans="1:6">
      <c r="A2429" s="26"/>
      <c r="B2429" s="22"/>
      <c r="D2429" s="88"/>
      <c r="E2429" s="87"/>
      <c r="F2429" s="48"/>
    </row>
    <row r="2430" spans="1:6">
      <c r="A2430" s="26"/>
      <c r="B2430" s="22"/>
      <c r="D2430" s="88"/>
      <c r="E2430" s="87"/>
      <c r="F2430" s="48"/>
    </row>
    <row r="2431" spans="1:6">
      <c r="A2431" s="26"/>
      <c r="B2431" s="22"/>
      <c r="D2431" s="88"/>
      <c r="E2431" s="87"/>
      <c r="F2431" s="48"/>
    </row>
    <row r="2432" spans="1:6">
      <c r="A2432" s="26"/>
      <c r="B2432" s="22"/>
      <c r="D2432" s="88"/>
      <c r="E2432" s="87"/>
      <c r="F2432" s="48"/>
    </row>
    <row r="2433" spans="1:6">
      <c r="A2433" s="26"/>
      <c r="B2433" s="22"/>
      <c r="D2433" s="88"/>
      <c r="E2433" s="87"/>
      <c r="F2433" s="48"/>
    </row>
    <row r="2434" spans="1:6">
      <c r="A2434" s="26"/>
      <c r="B2434" s="22"/>
      <c r="D2434" s="88"/>
      <c r="E2434" s="87"/>
      <c r="F2434" s="48"/>
    </row>
    <row r="2435" spans="1:6">
      <c r="A2435" s="26"/>
      <c r="B2435" s="22"/>
      <c r="D2435" s="88"/>
      <c r="E2435" s="87"/>
      <c r="F2435" s="48"/>
    </row>
    <row r="2436" spans="1:6">
      <c r="A2436" s="26"/>
      <c r="B2436" s="22"/>
      <c r="D2436" s="88"/>
      <c r="E2436" s="87"/>
      <c r="F2436" s="48"/>
    </row>
    <row r="2437" spans="1:6">
      <c r="A2437" s="26"/>
      <c r="B2437" s="22"/>
      <c r="D2437" s="88"/>
      <c r="E2437" s="87"/>
      <c r="F2437" s="48"/>
    </row>
    <row r="2438" spans="1:6">
      <c r="A2438" s="26"/>
      <c r="B2438" s="22"/>
      <c r="D2438" s="88"/>
      <c r="E2438" s="87"/>
      <c r="F2438" s="48"/>
    </row>
    <row r="2439" spans="1:6">
      <c r="A2439" s="26"/>
      <c r="B2439" s="22"/>
      <c r="D2439" s="88"/>
      <c r="E2439" s="87"/>
      <c r="F2439" s="48"/>
    </row>
    <row r="2440" spans="1:6">
      <c r="A2440" s="26"/>
      <c r="B2440" s="22"/>
      <c r="D2440" s="88"/>
      <c r="E2440" s="87"/>
      <c r="F2440" s="48"/>
    </row>
    <row r="2441" spans="1:6">
      <c r="A2441" s="26"/>
      <c r="B2441" s="22"/>
      <c r="D2441" s="88"/>
      <c r="E2441" s="87"/>
      <c r="F2441" s="48"/>
    </row>
    <row r="2442" spans="1:6">
      <c r="A2442" s="26"/>
      <c r="B2442" s="22"/>
      <c r="D2442" s="88"/>
      <c r="E2442" s="87"/>
      <c r="F2442" s="48"/>
    </row>
    <row r="2443" spans="1:6">
      <c r="A2443" s="26"/>
      <c r="B2443" s="22"/>
      <c r="D2443" s="88"/>
      <c r="E2443" s="87"/>
      <c r="F2443" s="48"/>
    </row>
    <row r="2444" spans="1:6">
      <c r="A2444" s="26"/>
      <c r="B2444" s="22"/>
      <c r="D2444" s="88"/>
      <c r="E2444" s="87"/>
      <c r="F2444" s="48"/>
    </row>
    <row r="2445" spans="1:6">
      <c r="A2445" s="26"/>
      <c r="B2445" s="22"/>
      <c r="D2445" s="88"/>
      <c r="E2445" s="87"/>
      <c r="F2445" s="48"/>
    </row>
    <row r="2446" spans="1:6">
      <c r="A2446" s="26"/>
      <c r="B2446" s="22"/>
      <c r="D2446" s="88"/>
      <c r="E2446" s="87"/>
      <c r="F2446" s="48"/>
    </row>
    <row r="2447" spans="1:6">
      <c r="A2447" s="26"/>
      <c r="B2447" s="22"/>
      <c r="D2447" s="88"/>
      <c r="E2447" s="87"/>
      <c r="F2447" s="48"/>
    </row>
    <row r="2448" spans="1:6">
      <c r="A2448" s="26"/>
      <c r="B2448" s="22"/>
      <c r="D2448" s="88"/>
      <c r="E2448" s="87"/>
      <c r="F2448" s="48"/>
    </row>
    <row r="2449" spans="1:6">
      <c r="A2449" s="26"/>
      <c r="B2449" s="22"/>
      <c r="D2449" s="88"/>
      <c r="E2449" s="87"/>
      <c r="F2449" s="48"/>
    </row>
    <row r="2450" spans="1:6">
      <c r="A2450" s="26"/>
      <c r="B2450" s="22"/>
      <c r="D2450" s="88"/>
      <c r="E2450" s="87"/>
      <c r="F2450" s="48"/>
    </row>
    <row r="2451" spans="1:6">
      <c r="A2451" s="26"/>
      <c r="B2451" s="22"/>
      <c r="D2451" s="88"/>
      <c r="E2451" s="87"/>
      <c r="F2451" s="48"/>
    </row>
    <row r="2452" spans="1:6">
      <c r="A2452" s="26"/>
      <c r="B2452" s="22"/>
      <c r="D2452" s="88"/>
      <c r="E2452" s="87"/>
      <c r="F2452" s="48"/>
    </row>
    <row r="2453" spans="1:6">
      <c r="A2453" s="26"/>
      <c r="B2453" s="22"/>
      <c r="D2453" s="88"/>
      <c r="E2453" s="87"/>
      <c r="F2453" s="48"/>
    </row>
    <row r="2454" spans="1:6">
      <c r="A2454" s="26"/>
      <c r="B2454" s="22"/>
      <c r="D2454" s="88"/>
      <c r="E2454" s="87"/>
      <c r="F2454" s="48"/>
    </row>
    <row r="2455" spans="1:6">
      <c r="A2455" s="26"/>
      <c r="B2455" s="22"/>
      <c r="D2455" s="88"/>
      <c r="E2455" s="87"/>
      <c r="F2455" s="48"/>
    </row>
    <row r="2456" spans="1:6">
      <c r="A2456" s="26"/>
      <c r="B2456" s="22"/>
      <c r="D2456" s="88"/>
      <c r="E2456" s="87"/>
      <c r="F2456" s="48"/>
    </row>
    <row r="2457" spans="1:6">
      <c r="A2457" s="26"/>
      <c r="B2457" s="22"/>
      <c r="D2457" s="88"/>
      <c r="E2457" s="87"/>
      <c r="F2457" s="48"/>
    </row>
    <row r="2458" spans="1:6">
      <c r="A2458" s="26"/>
      <c r="B2458" s="22"/>
      <c r="D2458" s="88"/>
      <c r="E2458" s="87"/>
      <c r="F2458" s="48"/>
    </row>
    <row r="2459" spans="1:6">
      <c r="A2459" s="26"/>
      <c r="B2459" s="22"/>
      <c r="D2459" s="88"/>
      <c r="E2459" s="87"/>
      <c r="F2459" s="48"/>
    </row>
    <row r="2460" spans="1:6">
      <c r="A2460" s="26"/>
      <c r="B2460" s="22"/>
      <c r="D2460" s="88"/>
      <c r="E2460" s="87"/>
      <c r="F2460" s="48"/>
    </row>
    <row r="2461" spans="1:6">
      <c r="A2461" s="26"/>
      <c r="B2461" s="22"/>
      <c r="D2461" s="88"/>
      <c r="E2461" s="87"/>
      <c r="F2461" s="48"/>
    </row>
    <row r="2462" spans="1:6">
      <c r="A2462" s="26"/>
      <c r="B2462" s="22"/>
      <c r="D2462" s="88"/>
      <c r="E2462" s="87"/>
      <c r="F2462" s="48"/>
    </row>
    <row r="2463" spans="1:6">
      <c r="A2463" s="26"/>
      <c r="B2463" s="22"/>
      <c r="D2463" s="88"/>
      <c r="E2463" s="87"/>
      <c r="F2463" s="48"/>
    </row>
    <row r="2464" spans="1:6">
      <c r="A2464" s="26"/>
      <c r="B2464" s="22"/>
      <c r="D2464" s="88"/>
      <c r="E2464" s="87"/>
      <c r="F2464" s="48"/>
    </row>
    <row r="2465" spans="1:6">
      <c r="A2465" s="26"/>
      <c r="B2465" s="22"/>
      <c r="D2465" s="88"/>
      <c r="E2465" s="87"/>
      <c r="F2465" s="48"/>
    </row>
    <row r="2466" spans="1:6">
      <c r="A2466" s="26"/>
      <c r="B2466" s="22"/>
      <c r="D2466" s="88"/>
      <c r="E2466" s="87"/>
      <c r="F2466" s="48"/>
    </row>
    <row r="2467" spans="1:6">
      <c r="A2467" s="26"/>
      <c r="B2467" s="22"/>
      <c r="D2467" s="88"/>
      <c r="E2467" s="87"/>
      <c r="F2467" s="48"/>
    </row>
    <row r="2468" spans="1:6">
      <c r="A2468" s="26"/>
      <c r="B2468" s="22"/>
      <c r="D2468" s="88"/>
      <c r="E2468" s="87"/>
      <c r="F2468" s="48"/>
    </row>
    <row r="2469" spans="1:6">
      <c r="A2469" s="26"/>
      <c r="B2469" s="22"/>
      <c r="D2469" s="88"/>
      <c r="E2469" s="87"/>
      <c r="F2469" s="48"/>
    </row>
    <row r="2470" spans="1:6">
      <c r="A2470" s="26"/>
      <c r="B2470" s="22"/>
      <c r="D2470" s="88"/>
      <c r="E2470" s="87"/>
      <c r="F2470" s="48"/>
    </row>
    <row r="2471" spans="1:6">
      <c r="A2471" s="26"/>
      <c r="B2471" s="22"/>
      <c r="D2471" s="88"/>
      <c r="E2471" s="87"/>
      <c r="F2471" s="48"/>
    </row>
    <row r="2472" spans="1:6">
      <c r="A2472" s="26"/>
      <c r="B2472" s="22"/>
      <c r="D2472" s="88"/>
      <c r="E2472" s="87"/>
      <c r="F2472" s="48"/>
    </row>
    <row r="2473" spans="1:6">
      <c r="A2473" s="26"/>
      <c r="B2473" s="22"/>
      <c r="D2473" s="88"/>
      <c r="E2473" s="87"/>
      <c r="F2473" s="48"/>
    </row>
    <row r="2474" spans="1:6">
      <c r="A2474" s="26"/>
      <c r="B2474" s="22"/>
      <c r="D2474" s="88"/>
      <c r="E2474" s="87"/>
      <c r="F2474" s="48"/>
    </row>
    <row r="2475" spans="1:6">
      <c r="A2475" s="26"/>
      <c r="B2475" s="22"/>
      <c r="D2475" s="88"/>
      <c r="E2475" s="87"/>
      <c r="F2475" s="48"/>
    </row>
    <row r="2476" spans="1:6">
      <c r="A2476" s="26"/>
      <c r="B2476" s="22"/>
      <c r="D2476" s="88"/>
      <c r="E2476" s="87"/>
      <c r="F2476" s="48"/>
    </row>
    <row r="2477" spans="1:6">
      <c r="A2477" s="26"/>
      <c r="B2477" s="22"/>
      <c r="D2477" s="88"/>
      <c r="E2477" s="87"/>
      <c r="F2477" s="48"/>
    </row>
    <row r="2478" spans="1:6">
      <c r="A2478" s="26"/>
      <c r="B2478" s="22"/>
      <c r="D2478" s="88"/>
      <c r="E2478" s="87"/>
      <c r="F2478" s="48"/>
    </row>
    <row r="2479" spans="1:6">
      <c r="A2479" s="26"/>
      <c r="B2479" s="22"/>
      <c r="D2479" s="88"/>
      <c r="E2479" s="87"/>
      <c r="F2479" s="48"/>
    </row>
    <row r="2480" spans="1:6">
      <c r="A2480" s="26"/>
      <c r="B2480" s="22"/>
      <c r="D2480" s="88"/>
      <c r="E2480" s="87"/>
      <c r="F2480" s="48"/>
    </row>
    <row r="2481" spans="1:6">
      <c r="A2481" s="26"/>
      <c r="B2481" s="22"/>
      <c r="D2481" s="88"/>
      <c r="E2481" s="87"/>
      <c r="F2481" s="48"/>
    </row>
    <row r="2482" spans="1:6">
      <c r="A2482" s="26"/>
      <c r="B2482" s="22"/>
      <c r="D2482" s="88"/>
      <c r="E2482" s="87"/>
      <c r="F2482" s="48"/>
    </row>
    <row r="2483" spans="1:6">
      <c r="A2483" s="26"/>
      <c r="B2483" s="22"/>
      <c r="D2483" s="88"/>
      <c r="E2483" s="87"/>
      <c r="F2483" s="48"/>
    </row>
    <row r="2484" spans="1:6">
      <c r="A2484" s="26"/>
      <c r="B2484" s="22"/>
      <c r="D2484" s="88"/>
      <c r="E2484" s="87"/>
      <c r="F2484" s="48"/>
    </row>
    <row r="2485" spans="1:6">
      <c r="A2485" s="26"/>
      <c r="B2485" s="22"/>
      <c r="D2485" s="88"/>
      <c r="E2485" s="87"/>
      <c r="F2485" s="48"/>
    </row>
    <row r="2486" spans="1:6">
      <c r="A2486" s="26"/>
      <c r="B2486" s="22"/>
      <c r="D2486" s="88"/>
      <c r="E2486" s="87"/>
      <c r="F2486" s="48"/>
    </row>
    <row r="2487" spans="1:6">
      <c r="A2487" s="26"/>
      <c r="B2487" s="22"/>
      <c r="D2487" s="88"/>
      <c r="E2487" s="87"/>
      <c r="F2487" s="48"/>
    </row>
    <row r="2488" spans="1:6">
      <c r="A2488" s="26"/>
      <c r="B2488" s="22"/>
      <c r="D2488" s="88"/>
      <c r="E2488" s="87"/>
      <c r="F2488" s="48"/>
    </row>
    <row r="2489" spans="1:6">
      <c r="A2489" s="26"/>
      <c r="B2489" s="22"/>
      <c r="D2489" s="88"/>
      <c r="E2489" s="87"/>
      <c r="F2489" s="48"/>
    </row>
    <row r="2490" spans="1:6">
      <c r="A2490" s="26"/>
      <c r="B2490" s="22"/>
      <c r="D2490" s="88"/>
      <c r="E2490" s="87"/>
      <c r="F2490" s="48"/>
    </row>
    <row r="2491" spans="1:6">
      <c r="A2491" s="26"/>
      <c r="B2491" s="22"/>
      <c r="D2491" s="88"/>
      <c r="E2491" s="87"/>
      <c r="F2491" s="48"/>
    </row>
    <row r="2492" spans="1:6">
      <c r="A2492" s="26"/>
      <c r="B2492" s="22"/>
      <c r="D2492" s="88"/>
      <c r="E2492" s="87"/>
      <c r="F2492" s="48"/>
    </row>
    <row r="2493" spans="1:6">
      <c r="A2493" s="26"/>
      <c r="B2493" s="22"/>
      <c r="D2493" s="88"/>
      <c r="E2493" s="87"/>
      <c r="F2493" s="48"/>
    </row>
    <row r="2494" spans="1:6">
      <c r="A2494" s="26"/>
      <c r="B2494" s="22"/>
      <c r="D2494" s="88"/>
      <c r="E2494" s="87"/>
      <c r="F2494" s="48"/>
    </row>
    <row r="2495" spans="1:6">
      <c r="A2495" s="26"/>
      <c r="B2495" s="22"/>
      <c r="D2495" s="88"/>
      <c r="E2495" s="87"/>
      <c r="F2495" s="48"/>
    </row>
    <row r="2496" spans="1:6">
      <c r="A2496" s="26"/>
      <c r="B2496" s="22"/>
      <c r="D2496" s="88"/>
      <c r="E2496" s="87"/>
      <c r="F2496" s="48"/>
    </row>
    <row r="2497" spans="1:6">
      <c r="A2497" s="26"/>
      <c r="B2497" s="22"/>
      <c r="D2497" s="88"/>
      <c r="E2497" s="87"/>
      <c r="F2497" s="48"/>
    </row>
    <row r="2498" spans="1:6">
      <c r="A2498" s="26"/>
      <c r="B2498" s="22"/>
      <c r="D2498" s="88"/>
      <c r="E2498" s="87"/>
      <c r="F2498" s="48"/>
    </row>
    <row r="2499" spans="1:6">
      <c r="A2499" s="26"/>
      <c r="B2499" s="22"/>
      <c r="D2499" s="88"/>
      <c r="E2499" s="87"/>
      <c r="F2499" s="48"/>
    </row>
    <row r="2500" spans="1:6">
      <c r="A2500" s="26"/>
      <c r="B2500" s="22"/>
      <c r="D2500" s="88"/>
      <c r="E2500" s="87"/>
      <c r="F2500" s="48"/>
    </row>
    <row r="2501" spans="1:6">
      <c r="A2501" s="26"/>
      <c r="B2501" s="22"/>
      <c r="D2501" s="88"/>
      <c r="E2501" s="87"/>
      <c r="F2501" s="48"/>
    </row>
    <row r="2502" spans="1:6">
      <c r="A2502" s="26"/>
      <c r="B2502" s="22"/>
      <c r="D2502" s="88"/>
      <c r="E2502" s="87"/>
      <c r="F2502" s="48"/>
    </row>
    <row r="2503" spans="1:6">
      <c r="A2503" s="26"/>
      <c r="B2503" s="22"/>
      <c r="D2503" s="88"/>
      <c r="E2503" s="87"/>
      <c r="F2503" s="48"/>
    </row>
    <row r="2504" spans="1:6">
      <c r="A2504" s="26"/>
      <c r="B2504" s="22"/>
      <c r="D2504" s="88"/>
      <c r="E2504" s="87"/>
      <c r="F2504" s="48"/>
    </row>
    <row r="2505" spans="1:6">
      <c r="A2505" s="26"/>
      <c r="B2505" s="22"/>
      <c r="D2505" s="88"/>
      <c r="E2505" s="87"/>
      <c r="F2505" s="48"/>
    </row>
    <row r="2506" spans="1:6">
      <c r="A2506" s="26"/>
      <c r="B2506" s="22"/>
      <c r="D2506" s="88"/>
      <c r="E2506" s="87"/>
      <c r="F2506" s="48"/>
    </row>
    <row r="2507" spans="1:6">
      <c r="A2507" s="26"/>
      <c r="B2507" s="22"/>
      <c r="D2507" s="88"/>
      <c r="E2507" s="87"/>
      <c r="F2507" s="48"/>
    </row>
    <row r="2508" spans="1:6">
      <c r="A2508" s="26"/>
      <c r="B2508" s="22"/>
      <c r="D2508" s="88"/>
      <c r="E2508" s="87"/>
      <c r="F2508" s="48"/>
    </row>
    <row r="2509" spans="1:6">
      <c r="A2509" s="26"/>
      <c r="B2509" s="22"/>
      <c r="D2509" s="88"/>
      <c r="E2509" s="87"/>
      <c r="F2509" s="48"/>
    </row>
    <row r="2510" spans="1:6">
      <c r="A2510" s="26"/>
      <c r="B2510" s="22"/>
      <c r="D2510" s="88"/>
      <c r="E2510" s="87"/>
      <c r="F2510" s="48"/>
    </row>
    <row r="2511" spans="1:6">
      <c r="A2511" s="26"/>
      <c r="B2511" s="22"/>
      <c r="D2511" s="88"/>
      <c r="E2511" s="87"/>
      <c r="F2511" s="48"/>
    </row>
    <row r="2512" spans="1:6">
      <c r="A2512" s="26"/>
      <c r="B2512" s="22"/>
      <c r="D2512" s="88"/>
      <c r="E2512" s="87"/>
      <c r="F2512" s="48"/>
    </row>
    <row r="2513" spans="1:6">
      <c r="A2513" s="26"/>
      <c r="B2513" s="22"/>
      <c r="D2513" s="88"/>
      <c r="E2513" s="87"/>
      <c r="F2513" s="48"/>
    </row>
    <row r="2514" spans="1:6">
      <c r="A2514" s="26"/>
      <c r="B2514" s="22"/>
      <c r="D2514" s="88"/>
      <c r="E2514" s="87"/>
      <c r="F2514" s="48"/>
    </row>
    <row r="2515" spans="1:6">
      <c r="A2515" s="26"/>
      <c r="B2515" s="22"/>
      <c r="D2515" s="88"/>
      <c r="E2515" s="87"/>
      <c r="F2515" s="48"/>
    </row>
    <row r="2516" spans="1:6">
      <c r="A2516" s="26"/>
      <c r="B2516" s="22"/>
      <c r="D2516" s="88"/>
      <c r="E2516" s="87"/>
      <c r="F2516" s="48"/>
    </row>
    <row r="2517" spans="1:6">
      <c r="A2517" s="26"/>
      <c r="B2517" s="22"/>
      <c r="D2517" s="88"/>
      <c r="E2517" s="87"/>
      <c r="F2517" s="48"/>
    </row>
    <row r="2518" spans="1:6">
      <c r="A2518" s="26"/>
      <c r="B2518" s="22"/>
      <c r="D2518" s="88"/>
      <c r="E2518" s="87"/>
      <c r="F2518" s="48"/>
    </row>
    <row r="2519" spans="1:6">
      <c r="A2519" s="26"/>
      <c r="B2519" s="22"/>
      <c r="D2519" s="88"/>
      <c r="E2519" s="87"/>
      <c r="F2519" s="48"/>
    </row>
    <row r="2520" spans="1:6">
      <c r="A2520" s="26"/>
      <c r="B2520" s="22"/>
      <c r="D2520" s="88"/>
      <c r="E2520" s="87"/>
      <c r="F2520" s="48"/>
    </row>
    <row r="2521" spans="1:6">
      <c r="A2521" s="26"/>
      <c r="B2521" s="22"/>
      <c r="D2521" s="88"/>
      <c r="E2521" s="87"/>
      <c r="F2521" s="48"/>
    </row>
    <row r="2522" spans="1:6">
      <c r="A2522" s="26"/>
      <c r="B2522" s="22"/>
      <c r="D2522" s="88"/>
      <c r="E2522" s="87"/>
      <c r="F2522" s="48"/>
    </row>
    <row r="2523" spans="1:6">
      <c r="A2523" s="26"/>
      <c r="B2523" s="22"/>
      <c r="D2523" s="88"/>
      <c r="E2523" s="87"/>
      <c r="F2523" s="48"/>
    </row>
    <row r="2524" spans="1:6">
      <c r="A2524" s="26"/>
      <c r="B2524" s="22"/>
      <c r="D2524" s="88"/>
      <c r="E2524" s="87"/>
      <c r="F2524" s="48"/>
    </row>
    <row r="2525" spans="1:6">
      <c r="A2525" s="26"/>
      <c r="B2525" s="22"/>
      <c r="D2525" s="88"/>
      <c r="E2525" s="87"/>
      <c r="F2525" s="48"/>
    </row>
    <row r="2526" spans="1:6">
      <c r="A2526" s="26"/>
      <c r="B2526" s="22"/>
      <c r="D2526" s="88"/>
      <c r="E2526" s="87"/>
      <c r="F2526" s="48"/>
    </row>
    <row r="2527" spans="1:6">
      <c r="A2527" s="26"/>
      <c r="B2527" s="22"/>
      <c r="D2527" s="88"/>
      <c r="E2527" s="87"/>
      <c r="F2527" s="48"/>
    </row>
    <row r="2528" spans="1:6">
      <c r="A2528" s="26"/>
      <c r="B2528" s="22"/>
      <c r="D2528" s="88"/>
      <c r="E2528" s="87"/>
      <c r="F2528" s="48"/>
    </row>
    <row r="2529" spans="1:6">
      <c r="A2529" s="26"/>
      <c r="B2529" s="22"/>
      <c r="D2529" s="88"/>
      <c r="E2529" s="87"/>
      <c r="F2529" s="48"/>
    </row>
    <row r="2530" spans="1:6">
      <c r="A2530" s="26"/>
      <c r="B2530" s="22"/>
      <c r="D2530" s="88"/>
      <c r="E2530" s="87"/>
      <c r="F2530" s="48"/>
    </row>
    <row r="2531" spans="1:6">
      <c r="A2531" s="26"/>
      <c r="B2531" s="22"/>
      <c r="D2531" s="88"/>
      <c r="E2531" s="87"/>
      <c r="F2531" s="48"/>
    </row>
    <row r="2532" spans="1:6">
      <c r="A2532" s="26"/>
      <c r="B2532" s="22"/>
      <c r="D2532" s="88"/>
      <c r="E2532" s="87"/>
      <c r="F2532" s="48"/>
    </row>
    <row r="2533" spans="1:6">
      <c r="A2533" s="26"/>
      <c r="B2533" s="22"/>
      <c r="D2533" s="88"/>
      <c r="E2533" s="87"/>
      <c r="F2533" s="48"/>
    </row>
    <row r="2534" spans="1:6">
      <c r="A2534" s="26"/>
      <c r="B2534" s="22"/>
      <c r="D2534" s="88"/>
      <c r="E2534" s="87"/>
      <c r="F2534" s="48"/>
    </row>
    <row r="2535" spans="1:6">
      <c r="A2535" s="26"/>
      <c r="B2535" s="22"/>
      <c r="D2535" s="88"/>
      <c r="E2535" s="87"/>
      <c r="F2535" s="48"/>
    </row>
    <row r="2536" spans="1:6">
      <c r="A2536" s="26"/>
      <c r="B2536" s="22"/>
      <c r="D2536" s="88"/>
      <c r="E2536" s="87"/>
      <c r="F2536" s="48"/>
    </row>
    <row r="2537" spans="1:6">
      <c r="A2537" s="26"/>
      <c r="B2537" s="22"/>
      <c r="D2537" s="88"/>
      <c r="E2537" s="87"/>
      <c r="F2537" s="48"/>
    </row>
    <row r="2538" spans="1:6">
      <c r="A2538" s="26"/>
      <c r="B2538" s="22"/>
      <c r="D2538" s="88"/>
      <c r="E2538" s="87"/>
      <c r="F2538" s="48"/>
    </row>
    <row r="2539" spans="1:6">
      <c r="A2539" s="26"/>
      <c r="B2539" s="22"/>
      <c r="D2539" s="88"/>
      <c r="E2539" s="87"/>
      <c r="F2539" s="48"/>
    </row>
    <row r="2540" spans="1:6">
      <c r="A2540" s="26"/>
      <c r="B2540" s="22"/>
      <c r="D2540" s="88"/>
      <c r="E2540" s="87"/>
      <c r="F2540" s="48"/>
    </row>
    <row r="2541" spans="1:6">
      <c r="A2541" s="26"/>
      <c r="B2541" s="22"/>
      <c r="D2541" s="88"/>
      <c r="E2541" s="87"/>
      <c r="F2541" s="48"/>
    </row>
    <row r="2542" spans="1:6">
      <c r="A2542" s="26"/>
      <c r="B2542" s="22"/>
      <c r="D2542" s="88"/>
      <c r="E2542" s="87"/>
      <c r="F2542" s="48"/>
    </row>
    <row r="2543" spans="1:6">
      <c r="A2543" s="26"/>
      <c r="B2543" s="22"/>
      <c r="D2543" s="88"/>
      <c r="E2543" s="87"/>
      <c r="F2543" s="48"/>
    </row>
    <row r="2544" spans="1:6">
      <c r="A2544" s="26"/>
      <c r="B2544" s="22"/>
      <c r="D2544" s="88"/>
      <c r="E2544" s="87"/>
      <c r="F2544" s="48"/>
    </row>
    <row r="2545" spans="1:6">
      <c r="A2545" s="26"/>
      <c r="B2545" s="22"/>
      <c r="D2545" s="88"/>
      <c r="E2545" s="87"/>
      <c r="F2545" s="48"/>
    </row>
    <row r="2546" spans="1:6">
      <c r="A2546" s="26"/>
      <c r="B2546" s="22"/>
      <c r="D2546" s="88"/>
      <c r="E2546" s="87"/>
      <c r="F2546" s="48"/>
    </row>
    <row r="2547" spans="1:6">
      <c r="A2547" s="26"/>
      <c r="B2547" s="22"/>
      <c r="D2547" s="88"/>
      <c r="E2547" s="87"/>
      <c r="F2547" s="48"/>
    </row>
    <row r="2548" spans="1:6">
      <c r="A2548" s="26"/>
      <c r="B2548" s="22"/>
      <c r="D2548" s="88"/>
      <c r="E2548" s="87"/>
      <c r="F2548" s="48"/>
    </row>
    <row r="2549" spans="1:6">
      <c r="A2549" s="26"/>
      <c r="B2549" s="22"/>
      <c r="D2549" s="88"/>
      <c r="E2549" s="87"/>
      <c r="F2549" s="48"/>
    </row>
    <row r="2550" spans="1:6">
      <c r="A2550" s="26"/>
      <c r="B2550" s="22"/>
      <c r="D2550" s="88"/>
      <c r="E2550" s="87"/>
      <c r="F2550" s="48"/>
    </row>
    <row r="2551" spans="1:6">
      <c r="A2551" s="26"/>
      <c r="B2551" s="22"/>
      <c r="D2551" s="88"/>
      <c r="E2551" s="87"/>
      <c r="F2551" s="48"/>
    </row>
    <row r="2552" spans="1:6">
      <c r="A2552" s="26"/>
      <c r="B2552" s="22"/>
      <c r="D2552" s="88"/>
      <c r="E2552" s="87"/>
      <c r="F2552" s="48"/>
    </row>
    <row r="2553" spans="1:6">
      <c r="A2553" s="26"/>
      <c r="B2553" s="22"/>
      <c r="D2553" s="88"/>
      <c r="E2553" s="87"/>
      <c r="F2553" s="48"/>
    </row>
    <row r="2554" spans="1:6">
      <c r="A2554" s="26"/>
      <c r="B2554" s="22"/>
      <c r="D2554" s="88"/>
      <c r="E2554" s="87"/>
      <c r="F2554" s="48"/>
    </row>
    <row r="2555" spans="1:6">
      <c r="A2555" s="26"/>
      <c r="B2555" s="22"/>
      <c r="D2555" s="88"/>
      <c r="E2555" s="87"/>
      <c r="F2555" s="48"/>
    </row>
    <row r="2556" spans="1:6">
      <c r="A2556" s="26"/>
      <c r="B2556" s="22"/>
      <c r="D2556" s="88"/>
      <c r="E2556" s="87"/>
      <c r="F2556" s="48"/>
    </row>
    <row r="2557" spans="1:6">
      <c r="A2557" s="26"/>
      <c r="B2557" s="22"/>
      <c r="D2557" s="88"/>
      <c r="E2557" s="87"/>
      <c r="F2557" s="48"/>
    </row>
    <row r="2558" spans="1:6">
      <c r="A2558" s="26"/>
      <c r="B2558" s="22"/>
      <c r="D2558" s="88"/>
      <c r="E2558" s="87"/>
      <c r="F2558" s="48"/>
    </row>
    <row r="2559" spans="1:6">
      <c r="A2559" s="26"/>
      <c r="B2559" s="22"/>
      <c r="D2559" s="88"/>
      <c r="E2559" s="87"/>
      <c r="F2559" s="48"/>
    </row>
    <row r="2560" spans="1:6">
      <c r="A2560" s="26"/>
      <c r="B2560" s="22"/>
      <c r="D2560" s="88"/>
      <c r="E2560" s="87"/>
      <c r="F2560" s="48"/>
    </row>
    <row r="2561" spans="1:6">
      <c r="A2561" s="26"/>
      <c r="B2561" s="22"/>
      <c r="D2561" s="88"/>
      <c r="E2561" s="87"/>
      <c r="F2561" s="48"/>
    </row>
    <row r="2562" spans="1:6">
      <c r="A2562" s="26"/>
      <c r="B2562" s="22"/>
      <c r="D2562" s="88"/>
      <c r="E2562" s="87"/>
      <c r="F2562" s="48"/>
    </row>
    <row r="2563" spans="1:6">
      <c r="A2563" s="26"/>
      <c r="B2563" s="22"/>
      <c r="D2563" s="88"/>
      <c r="E2563" s="87"/>
      <c r="F2563" s="48"/>
    </row>
    <row r="2564" spans="1:6">
      <c r="A2564" s="26"/>
      <c r="B2564" s="22"/>
      <c r="D2564" s="88"/>
      <c r="E2564" s="87"/>
      <c r="F2564" s="48"/>
    </row>
    <row r="2565" spans="1:6">
      <c r="A2565" s="26"/>
      <c r="B2565" s="22"/>
      <c r="D2565" s="88"/>
      <c r="E2565" s="87"/>
      <c r="F2565" s="48"/>
    </row>
    <row r="2566" spans="1:6">
      <c r="A2566" s="26"/>
      <c r="B2566" s="22"/>
      <c r="D2566" s="88"/>
      <c r="E2566" s="87"/>
      <c r="F2566" s="48"/>
    </row>
    <row r="2567" spans="1:6">
      <c r="A2567" s="26"/>
      <c r="B2567" s="22"/>
      <c r="D2567" s="88"/>
      <c r="E2567" s="87"/>
      <c r="F2567" s="48"/>
    </row>
    <row r="2568" spans="1:6">
      <c r="A2568" s="26"/>
      <c r="B2568" s="22"/>
      <c r="D2568" s="88"/>
      <c r="E2568" s="87"/>
      <c r="F2568" s="48"/>
    </row>
    <row r="2569" spans="1:6">
      <c r="A2569" s="26"/>
      <c r="B2569" s="22"/>
      <c r="D2569" s="88"/>
      <c r="E2569" s="87"/>
      <c r="F2569" s="48"/>
    </row>
    <row r="2570" spans="1:6">
      <c r="A2570" s="26"/>
      <c r="B2570" s="22"/>
      <c r="D2570" s="88"/>
      <c r="E2570" s="87"/>
      <c r="F2570" s="48"/>
    </row>
    <row r="2571" spans="1:6">
      <c r="A2571" s="26"/>
      <c r="B2571" s="22"/>
      <c r="D2571" s="88"/>
      <c r="E2571" s="87"/>
      <c r="F2571" s="48"/>
    </row>
    <row r="2572" spans="1:6">
      <c r="A2572" s="26"/>
      <c r="B2572" s="22"/>
      <c r="D2572" s="88"/>
      <c r="E2572" s="87"/>
      <c r="F2572" s="48"/>
    </row>
    <row r="2573" spans="1:6">
      <c r="A2573" s="26"/>
      <c r="B2573" s="22"/>
      <c r="D2573" s="88"/>
      <c r="E2573" s="87"/>
      <c r="F2573" s="48"/>
    </row>
    <row r="2574" spans="1:6">
      <c r="A2574" s="26"/>
      <c r="B2574" s="22"/>
      <c r="D2574" s="88"/>
      <c r="E2574" s="87"/>
      <c r="F2574" s="48"/>
    </row>
    <row r="2575" spans="1:6">
      <c r="A2575" s="26"/>
      <c r="B2575" s="22"/>
      <c r="D2575" s="88"/>
      <c r="E2575" s="87"/>
      <c r="F2575" s="48"/>
    </row>
    <row r="2576" spans="1:6">
      <c r="A2576" s="26"/>
      <c r="B2576" s="22"/>
      <c r="D2576" s="88"/>
      <c r="E2576" s="87"/>
      <c r="F2576" s="48"/>
    </row>
    <row r="2577" spans="1:6">
      <c r="A2577" s="26"/>
      <c r="B2577" s="22"/>
      <c r="D2577" s="88"/>
      <c r="E2577" s="87"/>
      <c r="F2577" s="48"/>
    </row>
    <row r="2578" spans="1:6">
      <c r="A2578" s="26"/>
      <c r="B2578" s="22"/>
      <c r="D2578" s="88"/>
      <c r="E2578" s="87"/>
      <c r="F2578" s="48"/>
    </row>
    <row r="2579" spans="1:6">
      <c r="A2579" s="26"/>
      <c r="B2579" s="22"/>
      <c r="D2579" s="88"/>
      <c r="E2579" s="87"/>
      <c r="F2579" s="48"/>
    </row>
    <row r="2580" spans="1:6">
      <c r="A2580" s="26"/>
      <c r="B2580" s="22"/>
      <c r="D2580" s="88"/>
      <c r="E2580" s="87"/>
      <c r="F2580" s="48"/>
    </row>
    <row r="2581" spans="1:6">
      <c r="A2581" s="26"/>
      <c r="B2581" s="22"/>
      <c r="D2581" s="88"/>
      <c r="E2581" s="87"/>
      <c r="F2581" s="48"/>
    </row>
    <row r="2582" spans="1:6">
      <c r="A2582" s="26"/>
      <c r="B2582" s="22"/>
      <c r="D2582" s="88"/>
      <c r="E2582" s="87"/>
      <c r="F2582" s="48"/>
    </row>
    <row r="2583" spans="1:6">
      <c r="A2583" s="26"/>
      <c r="B2583" s="22"/>
      <c r="D2583" s="88"/>
      <c r="E2583" s="87"/>
      <c r="F2583" s="48"/>
    </row>
    <row r="2584" spans="1:6">
      <c r="A2584" s="26"/>
      <c r="B2584" s="22"/>
      <c r="D2584" s="88"/>
      <c r="E2584" s="87"/>
      <c r="F2584" s="48"/>
    </row>
    <row r="2585" spans="1:6">
      <c r="A2585" s="26"/>
      <c r="B2585" s="22"/>
      <c r="D2585" s="88"/>
      <c r="E2585" s="87"/>
      <c r="F2585" s="48"/>
    </row>
    <row r="2586" spans="1:6">
      <c r="A2586" s="26"/>
      <c r="B2586" s="22"/>
      <c r="D2586" s="88"/>
      <c r="E2586" s="87"/>
      <c r="F2586" s="48"/>
    </row>
    <row r="2587" spans="1:6">
      <c r="A2587" s="26"/>
      <c r="B2587" s="22"/>
      <c r="D2587" s="88"/>
      <c r="E2587" s="87"/>
      <c r="F2587" s="48"/>
    </row>
    <row r="2588" spans="1:6">
      <c r="A2588" s="26"/>
      <c r="B2588" s="22"/>
      <c r="D2588" s="88"/>
      <c r="E2588" s="87"/>
      <c r="F2588" s="48"/>
    </row>
    <row r="2589" spans="1:6">
      <c r="A2589" s="26"/>
      <c r="B2589" s="22"/>
      <c r="D2589" s="88"/>
      <c r="E2589" s="87"/>
      <c r="F2589" s="48"/>
    </row>
    <row r="2590" spans="1:6">
      <c r="A2590" s="26"/>
      <c r="B2590" s="22"/>
      <c r="D2590" s="88"/>
      <c r="E2590" s="87"/>
      <c r="F2590" s="48"/>
    </row>
    <row r="2591" spans="1:6">
      <c r="A2591" s="26"/>
      <c r="B2591" s="22"/>
      <c r="D2591" s="88"/>
      <c r="E2591" s="87"/>
      <c r="F2591" s="48"/>
    </row>
    <row r="2592" spans="1:6">
      <c r="A2592" s="26"/>
      <c r="B2592" s="22"/>
      <c r="D2592" s="88"/>
      <c r="E2592" s="87"/>
      <c r="F2592" s="48"/>
    </row>
    <row r="2593" spans="1:6">
      <c r="A2593" s="26"/>
      <c r="B2593" s="22"/>
      <c r="D2593" s="88"/>
      <c r="E2593" s="87"/>
      <c r="F2593" s="48"/>
    </row>
    <row r="2594" spans="1:6">
      <c r="A2594" s="26"/>
      <c r="B2594" s="22"/>
      <c r="D2594" s="88"/>
      <c r="E2594" s="87"/>
      <c r="F2594" s="48"/>
    </row>
    <row r="2595" spans="1:6">
      <c r="A2595" s="26"/>
      <c r="B2595" s="22"/>
      <c r="D2595" s="88"/>
      <c r="E2595" s="87"/>
      <c r="F2595" s="48"/>
    </row>
    <row r="2596" spans="1:6">
      <c r="A2596" s="26"/>
      <c r="B2596" s="22"/>
      <c r="D2596" s="88"/>
      <c r="E2596" s="87"/>
      <c r="F2596" s="48"/>
    </row>
    <row r="2597" spans="1:6">
      <c r="A2597" s="26"/>
      <c r="B2597" s="22"/>
      <c r="D2597" s="88"/>
      <c r="E2597" s="87"/>
      <c r="F2597" s="48"/>
    </row>
    <row r="2598" spans="1:6">
      <c r="A2598" s="26"/>
      <c r="B2598" s="22"/>
      <c r="D2598" s="88"/>
      <c r="E2598" s="87"/>
      <c r="F2598" s="48"/>
    </row>
    <row r="2599" spans="1:6">
      <c r="A2599" s="26"/>
      <c r="B2599" s="22"/>
      <c r="D2599" s="88"/>
      <c r="E2599" s="87"/>
      <c r="F2599" s="48"/>
    </row>
    <row r="2600" spans="1:6">
      <c r="A2600" s="26"/>
      <c r="B2600" s="22"/>
      <c r="D2600" s="88"/>
      <c r="E2600" s="87"/>
      <c r="F2600" s="48"/>
    </row>
    <row r="2601" spans="1:6">
      <c r="A2601" s="26"/>
      <c r="B2601" s="22"/>
      <c r="D2601" s="88"/>
      <c r="E2601" s="87"/>
      <c r="F2601" s="48"/>
    </row>
    <row r="2602" spans="1:6">
      <c r="A2602" s="26"/>
      <c r="B2602" s="22"/>
      <c r="D2602" s="88"/>
      <c r="E2602" s="87"/>
      <c r="F2602" s="48"/>
    </row>
    <row r="2603" spans="1:6">
      <c r="A2603" s="26"/>
      <c r="B2603" s="22"/>
      <c r="D2603" s="88"/>
      <c r="E2603" s="87"/>
      <c r="F2603" s="48"/>
    </row>
    <row r="2604" spans="1:6">
      <c r="A2604" s="26"/>
      <c r="B2604" s="22"/>
      <c r="D2604" s="88"/>
      <c r="E2604" s="87"/>
      <c r="F2604" s="48"/>
    </row>
    <row r="2605" spans="1:6">
      <c r="A2605" s="26"/>
      <c r="B2605" s="22"/>
      <c r="D2605" s="88"/>
      <c r="E2605" s="87"/>
      <c r="F2605" s="48"/>
    </row>
    <row r="2606" spans="1:6">
      <c r="A2606" s="26"/>
      <c r="B2606" s="22"/>
      <c r="D2606" s="88"/>
      <c r="E2606" s="87"/>
      <c r="F2606" s="48"/>
    </row>
    <row r="2607" spans="1:6">
      <c r="A2607" s="26"/>
      <c r="B2607" s="22"/>
      <c r="D2607" s="88"/>
      <c r="E2607" s="87"/>
      <c r="F2607" s="48"/>
    </row>
    <row r="2608" spans="1:6">
      <c r="A2608" s="26"/>
      <c r="B2608" s="22"/>
      <c r="D2608" s="88"/>
      <c r="E2608" s="87"/>
      <c r="F2608" s="48"/>
    </row>
    <row r="2609" spans="1:6">
      <c r="A2609" s="26"/>
      <c r="B2609" s="22"/>
      <c r="D2609" s="88"/>
      <c r="E2609" s="87"/>
      <c r="F2609" s="48"/>
    </row>
    <row r="2610" spans="1:6">
      <c r="A2610" s="26"/>
      <c r="B2610" s="22"/>
      <c r="D2610" s="88"/>
      <c r="E2610" s="87"/>
      <c r="F2610" s="48"/>
    </row>
    <row r="2611" spans="1:6">
      <c r="A2611" s="26"/>
      <c r="B2611" s="22"/>
      <c r="D2611" s="88"/>
      <c r="E2611" s="87"/>
      <c r="F2611" s="48"/>
    </row>
    <row r="2612" spans="1:6">
      <c r="A2612" s="26"/>
      <c r="B2612" s="22"/>
      <c r="D2612" s="88"/>
      <c r="E2612" s="87"/>
      <c r="F2612" s="48"/>
    </row>
    <row r="2613" spans="1:6">
      <c r="A2613" s="26"/>
      <c r="B2613" s="22"/>
      <c r="D2613" s="88"/>
      <c r="E2613" s="87"/>
      <c r="F2613" s="48"/>
    </row>
    <row r="2614" spans="1:6">
      <c r="A2614" s="26"/>
      <c r="B2614" s="22"/>
      <c r="D2614" s="88"/>
      <c r="E2614" s="87"/>
      <c r="F2614" s="48"/>
    </row>
    <row r="2615" spans="1:6">
      <c r="A2615" s="26"/>
      <c r="B2615" s="22"/>
      <c r="D2615" s="88"/>
      <c r="E2615" s="87"/>
      <c r="F2615" s="48"/>
    </row>
    <row r="2616" spans="1:6">
      <c r="A2616" s="26"/>
      <c r="B2616" s="22"/>
      <c r="D2616" s="88"/>
      <c r="E2616" s="87"/>
      <c r="F2616" s="48"/>
    </row>
    <row r="2617" spans="1:6">
      <c r="A2617" s="26"/>
      <c r="B2617" s="22"/>
      <c r="D2617" s="88"/>
      <c r="E2617" s="87"/>
      <c r="F2617" s="48"/>
    </row>
    <row r="2618" spans="1:6">
      <c r="A2618" s="26"/>
      <c r="B2618" s="22"/>
      <c r="D2618" s="88"/>
      <c r="E2618" s="87"/>
      <c r="F2618" s="48"/>
    </row>
    <row r="2619" spans="1:6">
      <c r="A2619" s="26"/>
      <c r="B2619" s="22"/>
      <c r="D2619" s="88"/>
      <c r="E2619" s="87"/>
      <c r="F2619" s="48"/>
    </row>
    <row r="2620" spans="1:6">
      <c r="A2620" s="26"/>
      <c r="B2620" s="22"/>
      <c r="D2620" s="88"/>
      <c r="E2620" s="87"/>
      <c r="F2620" s="48"/>
    </row>
    <row r="2621" spans="1:6">
      <c r="A2621" s="26"/>
      <c r="B2621" s="22"/>
      <c r="D2621" s="88"/>
      <c r="E2621" s="87"/>
      <c r="F2621" s="48"/>
    </row>
    <row r="2622" spans="1:6">
      <c r="A2622" s="26"/>
      <c r="B2622" s="22"/>
      <c r="D2622" s="88"/>
      <c r="E2622" s="87"/>
      <c r="F2622" s="48"/>
    </row>
    <row r="2623" spans="1:6">
      <c r="A2623" s="26"/>
      <c r="B2623" s="22"/>
      <c r="D2623" s="88"/>
      <c r="E2623" s="87"/>
      <c r="F2623" s="48"/>
    </row>
    <row r="2624" spans="1:6">
      <c r="A2624" s="26"/>
      <c r="B2624" s="22"/>
      <c r="D2624" s="88"/>
      <c r="E2624" s="87"/>
      <c r="F2624" s="48"/>
    </row>
    <row r="2625" spans="1:6">
      <c r="A2625" s="26"/>
      <c r="B2625" s="22"/>
      <c r="D2625" s="88"/>
      <c r="E2625" s="87"/>
      <c r="F2625" s="48"/>
    </row>
    <row r="2626" spans="1:6">
      <c r="A2626" s="26"/>
      <c r="B2626" s="22"/>
      <c r="D2626" s="88"/>
      <c r="E2626" s="87"/>
      <c r="F2626" s="48"/>
    </row>
    <row r="2627" spans="1:6">
      <c r="A2627" s="26"/>
      <c r="B2627" s="22"/>
      <c r="D2627" s="88"/>
      <c r="E2627" s="87"/>
      <c r="F2627" s="48"/>
    </row>
    <row r="2628" spans="1:6">
      <c r="A2628" s="26"/>
      <c r="B2628" s="22"/>
      <c r="D2628" s="88"/>
      <c r="E2628" s="87"/>
      <c r="F2628" s="48"/>
    </row>
    <row r="2629" spans="1:6">
      <c r="A2629" s="26"/>
      <c r="B2629" s="22"/>
      <c r="D2629" s="88"/>
      <c r="E2629" s="87"/>
      <c r="F2629" s="48"/>
    </row>
    <row r="2630" spans="1:6">
      <c r="A2630" s="26"/>
      <c r="B2630" s="22"/>
      <c r="D2630" s="88"/>
      <c r="E2630" s="87"/>
      <c r="F2630" s="48"/>
    </row>
    <row r="2631" spans="1:6">
      <c r="A2631" s="26"/>
      <c r="B2631" s="22"/>
      <c r="D2631" s="88"/>
      <c r="E2631" s="87"/>
      <c r="F2631" s="48"/>
    </row>
    <row r="2632" spans="1:6">
      <c r="A2632" s="26"/>
      <c r="B2632" s="22"/>
      <c r="D2632" s="88"/>
      <c r="E2632" s="87"/>
      <c r="F2632" s="48"/>
    </row>
    <row r="2633" spans="1:6">
      <c r="A2633" s="26"/>
      <c r="B2633" s="22"/>
      <c r="D2633" s="88"/>
      <c r="E2633" s="87"/>
      <c r="F2633" s="48"/>
    </row>
    <row r="2634" spans="1:6">
      <c r="A2634" s="26"/>
      <c r="B2634" s="22"/>
      <c r="D2634" s="88"/>
      <c r="E2634" s="87"/>
      <c r="F2634" s="48"/>
    </row>
    <row r="2635" spans="1:6">
      <c r="A2635" s="26"/>
      <c r="B2635" s="22"/>
      <c r="D2635" s="88"/>
      <c r="E2635" s="87"/>
      <c r="F2635" s="48"/>
    </row>
    <row r="2636" spans="1:6">
      <c r="A2636" s="26"/>
      <c r="B2636" s="22"/>
      <c r="D2636" s="88"/>
      <c r="E2636" s="87"/>
      <c r="F2636" s="48"/>
    </row>
    <row r="2637" spans="1:6">
      <c r="A2637" s="26"/>
      <c r="B2637" s="22"/>
      <c r="D2637" s="88"/>
      <c r="E2637" s="87"/>
      <c r="F2637" s="48"/>
    </row>
    <row r="2638" spans="1:6">
      <c r="A2638" s="26"/>
      <c r="B2638" s="22"/>
      <c r="D2638" s="88"/>
      <c r="E2638" s="87"/>
      <c r="F2638" s="48"/>
    </row>
    <row r="2639" spans="1:6">
      <c r="A2639" s="26"/>
      <c r="B2639" s="22"/>
      <c r="D2639" s="88"/>
      <c r="E2639" s="87"/>
      <c r="F2639" s="48"/>
    </row>
    <row r="2640" spans="1:6">
      <c r="A2640" s="26"/>
      <c r="B2640" s="22"/>
      <c r="D2640" s="88"/>
      <c r="E2640" s="87"/>
      <c r="F2640" s="48"/>
    </row>
    <row r="2641" spans="1:6">
      <c r="A2641" s="26"/>
      <c r="B2641" s="22"/>
      <c r="D2641" s="88"/>
      <c r="E2641" s="87"/>
      <c r="F2641" s="48"/>
    </row>
    <row r="2642" spans="1:6">
      <c r="A2642" s="26"/>
      <c r="B2642" s="22"/>
      <c r="D2642" s="88"/>
      <c r="E2642" s="87"/>
      <c r="F2642" s="48"/>
    </row>
    <row r="2643" spans="1:6">
      <c r="A2643" s="26"/>
      <c r="B2643" s="22"/>
      <c r="D2643" s="88"/>
      <c r="E2643" s="87"/>
      <c r="F2643" s="48"/>
    </row>
    <row r="2644" spans="1:6">
      <c r="A2644" s="26"/>
      <c r="B2644" s="22"/>
      <c r="D2644" s="88"/>
      <c r="E2644" s="87"/>
      <c r="F2644" s="48"/>
    </row>
    <row r="2645" spans="1:6">
      <c r="A2645" s="26"/>
      <c r="B2645" s="22"/>
      <c r="D2645" s="88"/>
      <c r="E2645" s="87"/>
      <c r="F2645" s="48"/>
    </row>
    <row r="2646" spans="1:6">
      <c r="A2646" s="26"/>
      <c r="B2646" s="22"/>
      <c r="D2646" s="88"/>
      <c r="E2646" s="87"/>
      <c r="F2646" s="48"/>
    </row>
    <row r="2647" spans="1:6">
      <c r="A2647" s="26"/>
      <c r="B2647" s="22"/>
      <c r="D2647" s="88"/>
      <c r="E2647" s="87"/>
      <c r="F2647" s="48"/>
    </row>
    <row r="2648" spans="1:6">
      <c r="A2648" s="26"/>
      <c r="B2648" s="22"/>
      <c r="D2648" s="88"/>
      <c r="E2648" s="87"/>
      <c r="F2648" s="48"/>
    </row>
    <row r="2649" spans="1:6">
      <c r="A2649" s="26"/>
      <c r="B2649" s="22"/>
      <c r="D2649" s="88"/>
      <c r="E2649" s="87"/>
      <c r="F2649" s="48"/>
    </row>
    <row r="2650" spans="1:6">
      <c r="A2650" s="26"/>
      <c r="B2650" s="22"/>
      <c r="D2650" s="88"/>
      <c r="E2650" s="87"/>
      <c r="F2650" s="48"/>
    </row>
    <row r="2651" spans="1:6">
      <c r="A2651" s="26"/>
      <c r="B2651" s="22"/>
      <c r="D2651" s="88"/>
      <c r="E2651" s="87"/>
      <c r="F2651" s="48"/>
    </row>
    <row r="2652" spans="1:6">
      <c r="A2652" s="26"/>
      <c r="B2652" s="22"/>
      <c r="D2652" s="88"/>
      <c r="E2652" s="87"/>
      <c r="F2652" s="48"/>
    </row>
    <row r="2653" spans="1:6">
      <c r="A2653" s="26"/>
      <c r="B2653" s="22"/>
      <c r="D2653" s="88"/>
      <c r="E2653" s="87"/>
      <c r="F2653" s="48"/>
    </row>
    <row r="2654" spans="1:6">
      <c r="A2654" s="26"/>
      <c r="B2654" s="22"/>
      <c r="D2654" s="88"/>
      <c r="E2654" s="87"/>
      <c r="F2654" s="48"/>
    </row>
    <row r="2655" spans="1:6">
      <c r="A2655" s="26"/>
      <c r="B2655" s="22"/>
      <c r="D2655" s="88"/>
      <c r="E2655" s="87"/>
      <c r="F2655" s="48"/>
    </row>
    <row r="2656" spans="1:6">
      <c r="A2656" s="26"/>
      <c r="B2656" s="22"/>
      <c r="D2656" s="88"/>
      <c r="E2656" s="87"/>
      <c r="F2656" s="48"/>
    </row>
    <row r="2657" spans="1:6">
      <c r="A2657" s="26"/>
      <c r="B2657" s="22"/>
      <c r="D2657" s="88"/>
      <c r="E2657" s="87"/>
      <c r="F2657" s="48"/>
    </row>
    <row r="2658" spans="1:6">
      <c r="A2658" s="26"/>
      <c r="B2658" s="22"/>
      <c r="D2658" s="88"/>
      <c r="E2658" s="87"/>
      <c r="F2658" s="48"/>
    </row>
    <row r="2659" spans="1:6">
      <c r="A2659" s="26"/>
      <c r="B2659" s="22"/>
      <c r="D2659" s="88"/>
      <c r="E2659" s="87"/>
      <c r="F2659" s="48"/>
    </row>
    <row r="2660" spans="1:6">
      <c r="A2660" s="26"/>
      <c r="B2660" s="22"/>
      <c r="D2660" s="88"/>
      <c r="E2660" s="87"/>
      <c r="F2660" s="48"/>
    </row>
    <row r="2661" spans="1:6">
      <c r="A2661" s="26"/>
      <c r="B2661" s="22"/>
      <c r="D2661" s="88"/>
      <c r="E2661" s="87"/>
      <c r="F2661" s="48"/>
    </row>
    <row r="2662" spans="1:6">
      <c r="A2662" s="26"/>
      <c r="B2662" s="22"/>
      <c r="D2662" s="88"/>
      <c r="E2662" s="87"/>
      <c r="F2662" s="48"/>
    </row>
    <row r="2663" spans="1:6">
      <c r="A2663" s="26"/>
      <c r="B2663" s="22"/>
      <c r="D2663" s="88"/>
      <c r="E2663" s="87"/>
      <c r="F2663" s="48"/>
    </row>
    <row r="2664" spans="1:6">
      <c r="A2664" s="26"/>
      <c r="B2664" s="22"/>
      <c r="D2664" s="88"/>
      <c r="E2664" s="87"/>
      <c r="F2664" s="48"/>
    </row>
    <row r="2665" spans="1:6">
      <c r="A2665" s="26"/>
      <c r="B2665" s="22"/>
      <c r="D2665" s="88"/>
      <c r="E2665" s="87"/>
      <c r="F2665" s="48"/>
    </row>
    <row r="2666" spans="1:6">
      <c r="A2666" s="26"/>
      <c r="B2666" s="22"/>
      <c r="D2666" s="88"/>
      <c r="E2666" s="87"/>
      <c r="F2666" s="48"/>
    </row>
    <row r="2667" spans="1:6">
      <c r="A2667" s="26"/>
      <c r="B2667" s="22"/>
      <c r="D2667" s="88"/>
      <c r="E2667" s="87"/>
      <c r="F2667" s="48"/>
    </row>
    <row r="2668" spans="1:6">
      <c r="A2668" s="26"/>
      <c r="B2668" s="22"/>
      <c r="D2668" s="88"/>
      <c r="E2668" s="87"/>
      <c r="F2668" s="48"/>
    </row>
    <row r="2669" spans="1:6">
      <c r="A2669" s="26"/>
      <c r="B2669" s="22"/>
      <c r="D2669" s="88"/>
      <c r="E2669" s="87"/>
      <c r="F2669" s="48"/>
    </row>
    <row r="2670" spans="1:6">
      <c r="A2670" s="26"/>
      <c r="B2670" s="22"/>
      <c r="D2670" s="88"/>
      <c r="E2670" s="87"/>
      <c r="F2670" s="48"/>
    </row>
    <row r="2671" spans="1:6">
      <c r="A2671" s="26"/>
      <c r="B2671" s="22"/>
      <c r="D2671" s="88"/>
      <c r="E2671" s="87"/>
      <c r="F2671" s="48"/>
    </row>
    <row r="2672" spans="1:6">
      <c r="A2672" s="26"/>
      <c r="B2672" s="22"/>
      <c r="D2672" s="88"/>
      <c r="E2672" s="87"/>
      <c r="F2672" s="48"/>
    </row>
    <row r="2673" spans="1:6">
      <c r="A2673" s="26"/>
      <c r="B2673" s="22"/>
      <c r="D2673" s="88"/>
      <c r="E2673" s="87"/>
      <c r="F2673" s="48"/>
    </row>
    <row r="2674" spans="1:6">
      <c r="A2674" s="26"/>
      <c r="B2674" s="22"/>
      <c r="D2674" s="88"/>
      <c r="E2674" s="87"/>
      <c r="F2674" s="48"/>
    </row>
    <row r="2675" spans="1:6">
      <c r="A2675" s="26"/>
      <c r="B2675" s="22"/>
      <c r="D2675" s="88"/>
      <c r="E2675" s="87"/>
      <c r="F2675" s="48"/>
    </row>
    <row r="2676" spans="1:6">
      <c r="A2676" s="26"/>
      <c r="B2676" s="22"/>
      <c r="D2676" s="88"/>
      <c r="E2676" s="87"/>
      <c r="F2676" s="48"/>
    </row>
    <row r="2677" spans="1:6">
      <c r="A2677" s="26"/>
      <c r="B2677" s="22"/>
      <c r="D2677" s="88"/>
      <c r="E2677" s="87"/>
      <c r="F2677" s="48"/>
    </row>
    <row r="2678" spans="1:6">
      <c r="A2678" s="26"/>
      <c r="B2678" s="22"/>
      <c r="D2678" s="88"/>
      <c r="E2678" s="87"/>
      <c r="F2678" s="48"/>
    </row>
    <row r="2679" spans="1:6">
      <c r="A2679" s="26"/>
      <c r="B2679" s="22"/>
      <c r="D2679" s="88"/>
      <c r="E2679" s="87"/>
      <c r="F2679" s="48"/>
    </row>
    <row r="2680" spans="1:6">
      <c r="A2680" s="26"/>
      <c r="B2680" s="22"/>
      <c r="D2680" s="88"/>
      <c r="E2680" s="87"/>
      <c r="F2680" s="48"/>
    </row>
    <row r="2681" spans="1:6">
      <c r="A2681" s="26"/>
      <c r="B2681" s="22"/>
      <c r="D2681" s="88"/>
      <c r="E2681" s="87"/>
      <c r="F2681" s="48"/>
    </row>
    <row r="2682" spans="1:6">
      <c r="A2682" s="26"/>
      <c r="B2682" s="22"/>
      <c r="D2682" s="88"/>
      <c r="E2682" s="87"/>
      <c r="F2682" s="48"/>
    </row>
    <row r="2683" spans="1:6">
      <c r="A2683" s="26"/>
      <c r="B2683" s="22"/>
      <c r="D2683" s="88"/>
      <c r="E2683" s="87"/>
      <c r="F2683" s="48"/>
    </row>
    <row r="2684" spans="1:6">
      <c r="A2684" s="26"/>
      <c r="B2684" s="22"/>
      <c r="D2684" s="88"/>
      <c r="E2684" s="87"/>
      <c r="F2684" s="48"/>
    </row>
    <row r="2685" spans="1:6">
      <c r="A2685" s="26"/>
      <c r="B2685" s="22"/>
      <c r="D2685" s="88"/>
      <c r="E2685" s="87"/>
      <c r="F2685" s="48"/>
    </row>
    <row r="2686" spans="1:6">
      <c r="A2686" s="26"/>
      <c r="B2686" s="22"/>
      <c r="D2686" s="88"/>
      <c r="E2686" s="87"/>
      <c r="F2686" s="48"/>
    </row>
    <row r="2687" spans="1:6">
      <c r="A2687" s="26"/>
      <c r="B2687" s="22"/>
      <c r="D2687" s="88"/>
      <c r="E2687" s="87"/>
      <c r="F2687" s="48"/>
    </row>
    <row r="2688" spans="1:6">
      <c r="A2688" s="26"/>
      <c r="B2688" s="22"/>
      <c r="D2688" s="88"/>
      <c r="E2688" s="87"/>
      <c r="F2688" s="48"/>
    </row>
    <row r="2689" spans="1:6">
      <c r="A2689" s="26"/>
      <c r="B2689" s="22"/>
      <c r="D2689" s="88"/>
      <c r="E2689" s="87"/>
      <c r="F2689" s="48"/>
    </row>
    <row r="2690" spans="1:6">
      <c r="A2690" s="26"/>
      <c r="B2690" s="22"/>
      <c r="D2690" s="88"/>
      <c r="E2690" s="87"/>
      <c r="F2690" s="48"/>
    </row>
    <row r="2691" spans="1:6">
      <c r="A2691" s="26"/>
      <c r="B2691" s="22"/>
      <c r="D2691" s="88"/>
      <c r="E2691" s="87"/>
      <c r="F2691" s="48"/>
    </row>
    <row r="2692" spans="1:6">
      <c r="A2692" s="26"/>
      <c r="B2692" s="22"/>
      <c r="D2692" s="88"/>
      <c r="E2692" s="87"/>
      <c r="F2692" s="48"/>
    </row>
    <row r="2693" spans="1:6">
      <c r="A2693" s="26"/>
      <c r="B2693" s="22"/>
      <c r="D2693" s="88"/>
      <c r="E2693" s="87"/>
      <c r="F2693" s="48"/>
    </row>
    <row r="2694" spans="1:6">
      <c r="A2694" s="26"/>
      <c r="B2694" s="22"/>
      <c r="D2694" s="88"/>
      <c r="E2694" s="87"/>
      <c r="F2694" s="48"/>
    </row>
    <row r="2695" spans="1:6">
      <c r="A2695" s="26"/>
      <c r="B2695" s="22"/>
      <c r="D2695" s="88"/>
      <c r="E2695" s="87"/>
      <c r="F2695" s="48"/>
    </row>
    <row r="2696" spans="1:6">
      <c r="A2696" s="26"/>
      <c r="B2696" s="22"/>
      <c r="D2696" s="88"/>
      <c r="E2696" s="87"/>
      <c r="F2696" s="48"/>
    </row>
    <row r="2697" spans="1:6">
      <c r="A2697" s="26"/>
      <c r="B2697" s="22"/>
      <c r="D2697" s="88"/>
      <c r="E2697" s="87"/>
      <c r="F2697" s="48"/>
    </row>
    <row r="2698" spans="1:6">
      <c r="A2698" s="26"/>
      <c r="B2698" s="22"/>
      <c r="D2698" s="88"/>
      <c r="E2698" s="87"/>
      <c r="F2698" s="48"/>
    </row>
    <row r="2699" spans="1:6">
      <c r="A2699" s="26"/>
      <c r="B2699" s="22"/>
      <c r="D2699" s="88"/>
      <c r="E2699" s="87"/>
      <c r="F2699" s="48"/>
    </row>
    <row r="2700" spans="1:6">
      <c r="A2700" s="26"/>
      <c r="B2700" s="22"/>
      <c r="D2700" s="88"/>
      <c r="E2700" s="87"/>
      <c r="F2700" s="48"/>
    </row>
    <row r="2701" spans="1:6">
      <c r="A2701" s="26"/>
      <c r="B2701" s="22"/>
      <c r="D2701" s="88"/>
      <c r="E2701" s="87"/>
      <c r="F2701" s="48"/>
    </row>
    <row r="2702" spans="1:6">
      <c r="A2702" s="26"/>
      <c r="B2702" s="22"/>
      <c r="D2702" s="88"/>
      <c r="E2702" s="87"/>
      <c r="F2702" s="48"/>
    </row>
    <row r="2703" spans="1:6">
      <c r="A2703" s="26"/>
      <c r="B2703" s="22"/>
      <c r="D2703" s="88"/>
      <c r="E2703" s="87"/>
      <c r="F2703" s="48"/>
    </row>
    <row r="2704" spans="1:6">
      <c r="A2704" s="26"/>
      <c r="B2704" s="22"/>
      <c r="D2704" s="88"/>
      <c r="E2704" s="87"/>
      <c r="F2704" s="48"/>
    </row>
    <row r="2705" spans="1:6">
      <c r="A2705" s="26"/>
      <c r="B2705" s="22"/>
      <c r="D2705" s="88"/>
      <c r="E2705" s="87"/>
      <c r="F2705" s="48"/>
    </row>
    <row r="2706" spans="1:6">
      <c r="A2706" s="26"/>
      <c r="B2706" s="22"/>
      <c r="D2706" s="88"/>
      <c r="E2706" s="87"/>
      <c r="F2706" s="48"/>
    </row>
    <row r="2707" spans="1:6">
      <c r="A2707" s="26"/>
      <c r="B2707" s="22"/>
      <c r="D2707" s="88"/>
      <c r="E2707" s="87"/>
      <c r="F2707" s="48"/>
    </row>
    <row r="2708" spans="1:6">
      <c r="A2708" s="26"/>
      <c r="B2708" s="22"/>
      <c r="D2708" s="88"/>
      <c r="E2708" s="87"/>
      <c r="F2708" s="48"/>
    </row>
    <row r="2709" spans="1:6">
      <c r="A2709" s="26"/>
      <c r="B2709" s="22"/>
      <c r="D2709" s="88"/>
      <c r="E2709" s="87"/>
      <c r="F2709" s="48"/>
    </row>
    <row r="2710" spans="1:6">
      <c r="A2710" s="26"/>
      <c r="B2710" s="22"/>
      <c r="D2710" s="88"/>
      <c r="E2710" s="87"/>
      <c r="F2710" s="48"/>
    </row>
    <row r="2711" spans="1:6">
      <c r="A2711" s="26"/>
      <c r="B2711" s="22"/>
      <c r="D2711" s="88"/>
      <c r="E2711" s="87"/>
      <c r="F2711" s="48"/>
    </row>
    <row r="2712" spans="1:6">
      <c r="A2712" s="26"/>
      <c r="B2712" s="22"/>
      <c r="D2712" s="88"/>
      <c r="E2712" s="87"/>
      <c r="F2712" s="48"/>
    </row>
    <row r="2713" spans="1:6">
      <c r="A2713" s="26"/>
      <c r="B2713" s="22"/>
      <c r="D2713" s="88"/>
      <c r="E2713" s="87"/>
      <c r="F2713" s="48"/>
    </row>
    <row r="2714" spans="1:6">
      <c r="A2714" s="26"/>
      <c r="B2714" s="22"/>
      <c r="D2714" s="88"/>
      <c r="E2714" s="87"/>
      <c r="F2714" s="48"/>
    </row>
    <row r="2715" spans="1:6">
      <c r="A2715" s="26"/>
      <c r="B2715" s="22"/>
      <c r="D2715" s="88"/>
      <c r="E2715" s="87"/>
      <c r="F2715" s="48"/>
    </row>
    <row r="2716" spans="1:6">
      <c r="A2716" s="26"/>
      <c r="B2716" s="22"/>
      <c r="D2716" s="88"/>
      <c r="E2716" s="87"/>
      <c r="F2716" s="48"/>
    </row>
    <row r="2717" spans="1:6">
      <c r="A2717" s="26"/>
      <c r="B2717" s="22"/>
      <c r="D2717" s="88"/>
      <c r="E2717" s="87"/>
      <c r="F2717" s="48"/>
    </row>
    <row r="2718" spans="1:6">
      <c r="A2718" s="26"/>
      <c r="B2718" s="22"/>
      <c r="D2718" s="88"/>
      <c r="E2718" s="87"/>
      <c r="F2718" s="48"/>
    </row>
    <row r="2719" spans="1:6">
      <c r="A2719" s="26"/>
      <c r="B2719" s="22"/>
      <c r="D2719" s="88"/>
      <c r="E2719" s="87"/>
      <c r="F2719" s="48"/>
    </row>
    <row r="2720" spans="1:6">
      <c r="A2720" s="26"/>
      <c r="B2720" s="22"/>
      <c r="D2720" s="88"/>
      <c r="E2720" s="87"/>
      <c r="F2720" s="48"/>
    </row>
    <row r="2721" spans="1:6">
      <c r="A2721" s="26"/>
      <c r="B2721" s="22"/>
      <c r="D2721" s="88"/>
      <c r="E2721" s="87"/>
      <c r="F2721" s="48"/>
    </row>
    <row r="2722" spans="1:6">
      <c r="A2722" s="26"/>
      <c r="B2722" s="22"/>
      <c r="D2722" s="88"/>
      <c r="E2722" s="87"/>
      <c r="F2722" s="48"/>
    </row>
    <row r="2723" spans="1:6">
      <c r="A2723" s="26"/>
      <c r="B2723" s="22"/>
      <c r="D2723" s="88"/>
      <c r="E2723" s="87"/>
      <c r="F2723" s="48"/>
    </row>
    <row r="2724" spans="1:6">
      <c r="A2724" s="26"/>
      <c r="B2724" s="22"/>
      <c r="D2724" s="88"/>
      <c r="E2724" s="87"/>
      <c r="F2724" s="48"/>
    </row>
    <row r="2725" spans="1:6">
      <c r="A2725" s="26"/>
      <c r="B2725" s="22"/>
      <c r="D2725" s="88"/>
      <c r="E2725" s="87"/>
      <c r="F2725" s="48"/>
    </row>
    <row r="2726" spans="1:6">
      <c r="A2726" s="26"/>
      <c r="B2726" s="22"/>
      <c r="D2726" s="88"/>
      <c r="E2726" s="87"/>
      <c r="F2726" s="48"/>
    </row>
    <row r="2727" spans="1:6">
      <c r="A2727" s="26"/>
      <c r="B2727" s="22"/>
      <c r="D2727" s="88"/>
      <c r="E2727" s="87"/>
      <c r="F2727" s="48"/>
    </row>
    <row r="2728" spans="1:6">
      <c r="A2728" s="26"/>
      <c r="B2728" s="22"/>
      <c r="D2728" s="88"/>
      <c r="E2728" s="87"/>
      <c r="F2728" s="48"/>
    </row>
    <row r="2729" spans="1:6">
      <c r="A2729" s="26"/>
      <c r="B2729" s="22"/>
      <c r="D2729" s="88"/>
      <c r="E2729" s="87"/>
      <c r="F2729" s="48"/>
    </row>
    <row r="2730" spans="1:6">
      <c r="A2730" s="26"/>
      <c r="B2730" s="22"/>
      <c r="D2730" s="88"/>
      <c r="E2730" s="87"/>
      <c r="F2730" s="48"/>
    </row>
    <row r="2731" spans="1:6">
      <c r="A2731" s="26"/>
      <c r="B2731" s="22"/>
      <c r="D2731" s="88"/>
      <c r="E2731" s="87"/>
      <c r="F2731" s="48"/>
    </row>
    <row r="2732" spans="1:6">
      <c r="A2732" s="26"/>
      <c r="B2732" s="22"/>
      <c r="D2732" s="88"/>
      <c r="E2732" s="87"/>
      <c r="F2732" s="48"/>
    </row>
    <row r="2733" spans="1:6">
      <c r="A2733" s="26"/>
      <c r="B2733" s="22"/>
      <c r="D2733" s="88"/>
      <c r="E2733" s="87"/>
      <c r="F2733" s="48"/>
    </row>
    <row r="2734" spans="1:6">
      <c r="A2734" s="26"/>
      <c r="B2734" s="22"/>
      <c r="D2734" s="88"/>
      <c r="E2734" s="87"/>
      <c r="F2734" s="48"/>
    </row>
    <row r="2735" spans="1:6">
      <c r="A2735" s="26"/>
      <c r="B2735" s="22"/>
      <c r="D2735" s="88"/>
      <c r="E2735" s="87"/>
      <c r="F2735" s="48"/>
    </row>
    <row r="2736" spans="1:6">
      <c r="A2736" s="26"/>
      <c r="B2736" s="22"/>
      <c r="D2736" s="88"/>
      <c r="E2736" s="87"/>
      <c r="F2736" s="48"/>
    </row>
    <row r="2737" spans="1:6">
      <c r="A2737" s="26"/>
      <c r="B2737" s="22"/>
      <c r="D2737" s="88"/>
      <c r="E2737" s="87"/>
      <c r="F2737" s="48"/>
    </row>
    <row r="2738" spans="1:6">
      <c r="A2738" s="26"/>
      <c r="B2738" s="22"/>
      <c r="D2738" s="88"/>
      <c r="E2738" s="87"/>
      <c r="F2738" s="48"/>
    </row>
    <row r="2739" spans="1:6">
      <c r="A2739" s="26"/>
      <c r="B2739" s="22"/>
      <c r="D2739" s="88"/>
      <c r="E2739" s="87"/>
      <c r="F2739" s="48"/>
    </row>
    <row r="2740" spans="1:6">
      <c r="A2740" s="26"/>
      <c r="B2740" s="22"/>
      <c r="D2740" s="88"/>
      <c r="E2740" s="87"/>
      <c r="F2740" s="48"/>
    </row>
    <row r="2741" spans="1:6">
      <c r="A2741" s="26"/>
      <c r="B2741" s="22"/>
      <c r="D2741" s="88"/>
      <c r="E2741" s="87"/>
      <c r="F2741" s="48"/>
    </row>
    <row r="2742" spans="1:6">
      <c r="A2742" s="26"/>
      <c r="B2742" s="22"/>
      <c r="D2742" s="88"/>
      <c r="E2742" s="87"/>
      <c r="F2742" s="48"/>
    </row>
    <row r="2743" spans="1:6">
      <c r="A2743" s="26"/>
      <c r="B2743" s="22"/>
      <c r="D2743" s="88"/>
      <c r="E2743" s="87"/>
      <c r="F2743" s="48"/>
    </row>
    <row r="2744" spans="1:6">
      <c r="A2744" s="26"/>
      <c r="B2744" s="22"/>
      <c r="D2744" s="88"/>
      <c r="E2744" s="87"/>
      <c r="F2744" s="48"/>
    </row>
    <row r="2745" spans="1:6">
      <c r="A2745" s="26"/>
      <c r="B2745" s="22"/>
      <c r="D2745" s="88"/>
      <c r="E2745" s="87"/>
      <c r="F2745" s="48"/>
    </row>
    <row r="2746" spans="1:6">
      <c r="A2746" s="26"/>
      <c r="B2746" s="22"/>
      <c r="D2746" s="88"/>
      <c r="E2746" s="87"/>
      <c r="F2746" s="48"/>
    </row>
    <row r="2747" spans="1:6">
      <c r="A2747" s="26"/>
      <c r="B2747" s="22"/>
      <c r="D2747" s="88"/>
      <c r="E2747" s="87"/>
      <c r="F2747" s="48"/>
    </row>
    <row r="2748" spans="1:6">
      <c r="A2748" s="26"/>
      <c r="B2748" s="22"/>
      <c r="D2748" s="88"/>
      <c r="E2748" s="87"/>
      <c r="F2748" s="48"/>
    </row>
    <row r="2749" spans="1:6">
      <c r="A2749" s="26"/>
      <c r="B2749" s="22"/>
      <c r="D2749" s="88"/>
      <c r="E2749" s="87"/>
      <c r="F2749" s="48"/>
    </row>
    <row r="2750" spans="1:6">
      <c r="A2750" s="26"/>
      <c r="B2750" s="22"/>
      <c r="D2750" s="88"/>
      <c r="E2750" s="87"/>
      <c r="F2750" s="48"/>
    </row>
    <row r="2751" spans="1:6">
      <c r="A2751" s="26"/>
      <c r="B2751" s="22"/>
      <c r="D2751" s="88"/>
      <c r="E2751" s="87"/>
      <c r="F2751" s="48"/>
    </row>
    <row r="2752" spans="1:6">
      <c r="A2752" s="26"/>
      <c r="B2752" s="22"/>
      <c r="D2752" s="88"/>
      <c r="E2752" s="87"/>
      <c r="F2752" s="48"/>
    </row>
    <row r="2753" spans="1:6">
      <c r="A2753" s="26"/>
      <c r="B2753" s="22"/>
      <c r="D2753" s="88"/>
      <c r="E2753" s="87"/>
      <c r="F2753" s="48"/>
    </row>
    <row r="2754" spans="1:6">
      <c r="A2754" s="26"/>
      <c r="B2754" s="22"/>
      <c r="D2754" s="88"/>
      <c r="E2754" s="87"/>
      <c r="F2754" s="48"/>
    </row>
    <row r="2755" spans="1:6">
      <c r="A2755" s="26"/>
      <c r="B2755" s="22"/>
      <c r="D2755" s="88"/>
      <c r="E2755" s="87"/>
      <c r="F2755" s="48"/>
    </row>
    <row r="2756" spans="1:6">
      <c r="A2756" s="26"/>
      <c r="B2756" s="22"/>
      <c r="D2756" s="88"/>
      <c r="E2756" s="87"/>
      <c r="F2756" s="48"/>
    </row>
    <row r="2757" spans="1:6">
      <c r="A2757" s="26"/>
      <c r="B2757" s="22"/>
      <c r="D2757" s="88"/>
      <c r="E2757" s="87"/>
      <c r="F2757" s="48"/>
    </row>
    <row r="2758" spans="1:6">
      <c r="A2758" s="26"/>
      <c r="B2758" s="22"/>
      <c r="D2758" s="88"/>
      <c r="E2758" s="87"/>
      <c r="F2758" s="48"/>
    </row>
    <row r="2759" spans="1:6">
      <c r="A2759" s="26"/>
      <c r="B2759" s="22"/>
      <c r="D2759" s="88"/>
      <c r="E2759" s="87"/>
      <c r="F2759" s="48"/>
    </row>
    <row r="2760" spans="1:6">
      <c r="A2760" s="26"/>
      <c r="B2760" s="22"/>
      <c r="D2760" s="88"/>
      <c r="E2760" s="87"/>
      <c r="F2760" s="48"/>
    </row>
    <row r="2761" spans="1:6">
      <c r="A2761" s="26"/>
      <c r="B2761" s="22"/>
      <c r="D2761" s="88"/>
      <c r="E2761" s="87"/>
      <c r="F2761" s="48"/>
    </row>
    <row r="2762" spans="1:6">
      <c r="A2762" s="26"/>
      <c r="B2762" s="22"/>
      <c r="D2762" s="88"/>
      <c r="E2762" s="87"/>
      <c r="F2762" s="48"/>
    </row>
    <row r="2763" spans="1:6">
      <c r="A2763" s="26"/>
      <c r="B2763" s="22"/>
      <c r="D2763" s="88"/>
      <c r="E2763" s="87"/>
      <c r="F2763" s="48"/>
    </row>
    <row r="2764" spans="1:6">
      <c r="A2764" s="26"/>
      <c r="B2764" s="22"/>
      <c r="D2764" s="88"/>
      <c r="E2764" s="87"/>
      <c r="F2764" s="48"/>
    </row>
    <row r="2765" spans="1:6">
      <c r="A2765" s="26"/>
      <c r="B2765" s="22"/>
      <c r="D2765" s="88"/>
      <c r="E2765" s="87"/>
      <c r="F2765" s="48"/>
    </row>
    <row r="2766" spans="1:6">
      <c r="A2766" s="26"/>
      <c r="B2766" s="22"/>
      <c r="D2766" s="88"/>
      <c r="E2766" s="87"/>
      <c r="F2766" s="48"/>
    </row>
    <row r="2767" spans="1:6">
      <c r="A2767" s="26"/>
      <c r="B2767" s="22"/>
      <c r="D2767" s="88"/>
      <c r="E2767" s="87"/>
      <c r="F2767" s="48"/>
    </row>
    <row r="2768" spans="1:6">
      <c r="A2768" s="26"/>
      <c r="B2768" s="22"/>
      <c r="D2768" s="88"/>
      <c r="E2768" s="87"/>
      <c r="F2768" s="48"/>
    </row>
    <row r="2769" spans="1:6">
      <c r="A2769" s="26"/>
      <c r="B2769" s="22"/>
      <c r="D2769" s="88"/>
      <c r="E2769" s="87"/>
      <c r="F2769" s="48"/>
    </row>
    <row r="2770" spans="1:6">
      <c r="A2770" s="26"/>
      <c r="B2770" s="22"/>
      <c r="D2770" s="88"/>
      <c r="E2770" s="87"/>
      <c r="F2770" s="48"/>
    </row>
    <row r="2771" spans="1:6">
      <c r="A2771" s="26"/>
      <c r="B2771" s="22"/>
      <c r="D2771" s="88"/>
      <c r="E2771" s="87"/>
      <c r="F2771" s="48"/>
    </row>
    <row r="2772" spans="1:6">
      <c r="A2772" s="26"/>
      <c r="B2772" s="22"/>
      <c r="D2772" s="88"/>
      <c r="E2772" s="87"/>
      <c r="F2772" s="48"/>
    </row>
    <row r="2773" spans="1:6">
      <c r="A2773" s="26"/>
      <c r="B2773" s="22"/>
      <c r="D2773" s="88"/>
      <c r="E2773" s="87"/>
      <c r="F2773" s="48"/>
    </row>
    <row r="2774" spans="1:6">
      <c r="A2774" s="26"/>
      <c r="B2774" s="22"/>
      <c r="D2774" s="88"/>
      <c r="E2774" s="87"/>
      <c r="F2774" s="48"/>
    </row>
    <row r="2775" spans="1:6">
      <c r="A2775" s="26"/>
      <c r="B2775" s="22"/>
      <c r="D2775" s="88"/>
      <c r="E2775" s="87"/>
      <c r="F2775" s="48"/>
    </row>
    <row r="2776" spans="1:6">
      <c r="A2776" s="26"/>
      <c r="B2776" s="22"/>
      <c r="D2776" s="88"/>
      <c r="E2776" s="87"/>
      <c r="F2776" s="48"/>
    </row>
    <row r="2777" spans="1:6">
      <c r="A2777" s="26"/>
      <c r="B2777" s="22"/>
      <c r="D2777" s="88"/>
      <c r="E2777" s="87"/>
      <c r="F2777" s="48"/>
    </row>
    <row r="2778" spans="1:6">
      <c r="A2778" s="26"/>
      <c r="B2778" s="22"/>
      <c r="D2778" s="88"/>
      <c r="E2778" s="87"/>
      <c r="F2778" s="48"/>
    </row>
    <row r="2779" spans="1:6">
      <c r="A2779" s="26"/>
      <c r="B2779" s="22"/>
      <c r="D2779" s="88"/>
      <c r="E2779" s="87"/>
      <c r="F2779" s="48"/>
    </row>
    <row r="2780" spans="1:6">
      <c r="A2780" s="26"/>
      <c r="B2780" s="22"/>
      <c r="D2780" s="88"/>
      <c r="E2780" s="87"/>
      <c r="F2780" s="48"/>
    </row>
    <row r="2781" spans="1:6">
      <c r="A2781" s="26"/>
      <c r="B2781" s="22"/>
      <c r="D2781" s="88"/>
      <c r="E2781" s="87"/>
      <c r="F2781" s="48"/>
    </row>
    <row r="2782" spans="1:6">
      <c r="A2782" s="26"/>
      <c r="B2782" s="22"/>
      <c r="D2782" s="88"/>
      <c r="E2782" s="87"/>
      <c r="F2782" s="48"/>
    </row>
    <row r="2783" spans="1:6">
      <c r="A2783" s="26"/>
      <c r="B2783" s="22"/>
      <c r="D2783" s="88"/>
      <c r="E2783" s="87"/>
      <c r="F2783" s="48"/>
    </row>
    <row r="2784" spans="1:6">
      <c r="A2784" s="26"/>
      <c r="B2784" s="22"/>
      <c r="D2784" s="88"/>
      <c r="E2784" s="87"/>
      <c r="F2784" s="48"/>
    </row>
    <row r="2785" spans="1:6">
      <c r="A2785" s="26"/>
      <c r="B2785" s="22"/>
      <c r="D2785" s="88"/>
      <c r="E2785" s="87"/>
      <c r="F2785" s="48"/>
    </row>
    <row r="2786" spans="1:6">
      <c r="A2786" s="26"/>
      <c r="B2786" s="22"/>
      <c r="D2786" s="88"/>
      <c r="E2786" s="87"/>
      <c r="F2786" s="48"/>
    </row>
    <row r="2787" spans="1:6">
      <c r="A2787" s="26"/>
      <c r="B2787" s="22"/>
      <c r="D2787" s="88"/>
      <c r="E2787" s="87"/>
      <c r="F2787" s="48"/>
    </row>
    <row r="2788" spans="1:6">
      <c r="A2788" s="26"/>
      <c r="B2788" s="22"/>
      <c r="D2788" s="88"/>
      <c r="E2788" s="87"/>
      <c r="F2788" s="48"/>
    </row>
    <row r="2789" spans="1:6">
      <c r="A2789" s="26"/>
      <c r="B2789" s="22"/>
      <c r="D2789" s="88"/>
      <c r="E2789" s="87"/>
      <c r="F2789" s="48"/>
    </row>
    <row r="2790" spans="1:6">
      <c r="A2790" s="26"/>
      <c r="B2790" s="22"/>
      <c r="D2790" s="88"/>
      <c r="E2790" s="87"/>
      <c r="F2790" s="48"/>
    </row>
    <row r="2791" spans="1:6">
      <c r="A2791" s="26"/>
      <c r="B2791" s="22"/>
      <c r="D2791" s="88"/>
      <c r="E2791" s="87"/>
      <c r="F2791" s="48"/>
    </row>
    <row r="2792" spans="1:6">
      <c r="A2792" s="26"/>
      <c r="B2792" s="22"/>
      <c r="D2792" s="88"/>
      <c r="E2792" s="87"/>
      <c r="F2792" s="48"/>
    </row>
    <row r="2793" spans="1:6">
      <c r="A2793" s="26"/>
      <c r="B2793" s="22"/>
      <c r="D2793" s="88"/>
      <c r="E2793" s="87"/>
      <c r="F2793" s="48"/>
    </row>
    <row r="2794" spans="1:6">
      <c r="A2794" s="26"/>
      <c r="B2794" s="22"/>
      <c r="D2794" s="88"/>
      <c r="E2794" s="87"/>
      <c r="F2794" s="48"/>
    </row>
    <row r="2795" spans="1:6">
      <c r="A2795" s="26"/>
      <c r="B2795" s="22"/>
      <c r="D2795" s="88"/>
      <c r="E2795" s="87"/>
      <c r="F2795" s="48"/>
    </row>
    <row r="2796" spans="1:6">
      <c r="A2796" s="26"/>
      <c r="B2796" s="22"/>
      <c r="D2796" s="88"/>
      <c r="E2796" s="87"/>
      <c r="F2796" s="48"/>
    </row>
    <row r="2797" spans="1:6">
      <c r="A2797" s="26"/>
      <c r="B2797" s="22"/>
      <c r="D2797" s="88"/>
      <c r="E2797" s="87"/>
      <c r="F2797" s="48"/>
    </row>
    <row r="2798" spans="1:6">
      <c r="A2798" s="26"/>
      <c r="B2798" s="22"/>
      <c r="D2798" s="88"/>
      <c r="E2798" s="87"/>
      <c r="F2798" s="48"/>
    </row>
    <row r="2799" spans="1:6">
      <c r="A2799" s="26"/>
      <c r="B2799" s="22"/>
      <c r="D2799" s="88"/>
      <c r="E2799" s="87"/>
      <c r="F2799" s="48"/>
    </row>
    <row r="2800" spans="1:6">
      <c r="A2800" s="26"/>
      <c r="B2800" s="22"/>
      <c r="D2800" s="88"/>
      <c r="E2800" s="87"/>
      <c r="F2800" s="48"/>
    </row>
    <row r="2801" spans="1:6">
      <c r="A2801" s="26"/>
      <c r="B2801" s="22"/>
      <c r="D2801" s="88"/>
      <c r="E2801" s="87"/>
      <c r="F2801" s="48"/>
    </row>
    <row r="2802" spans="1:6">
      <c r="A2802" s="26"/>
      <c r="B2802" s="22"/>
      <c r="D2802" s="88"/>
      <c r="E2802" s="87"/>
      <c r="F2802" s="48"/>
    </row>
    <row r="2803" spans="1:6">
      <c r="A2803" s="26"/>
      <c r="B2803" s="22"/>
      <c r="D2803" s="88"/>
      <c r="E2803" s="87"/>
      <c r="F2803" s="48"/>
    </row>
    <row r="2804" spans="1:6">
      <c r="A2804" s="26"/>
      <c r="B2804" s="22"/>
      <c r="D2804" s="88"/>
      <c r="E2804" s="87"/>
      <c r="F2804" s="48"/>
    </row>
    <row r="2805" spans="1:6">
      <c r="A2805" s="26"/>
      <c r="B2805" s="22"/>
      <c r="D2805" s="88"/>
      <c r="E2805" s="87"/>
      <c r="F2805" s="48"/>
    </row>
    <row r="2806" spans="1:6">
      <c r="A2806" s="26"/>
      <c r="B2806" s="22"/>
      <c r="D2806" s="88"/>
      <c r="E2806" s="87"/>
      <c r="F2806" s="48"/>
    </row>
    <row r="2807" spans="1:6">
      <c r="A2807" s="26"/>
      <c r="B2807" s="22"/>
      <c r="D2807" s="88"/>
      <c r="E2807" s="87"/>
      <c r="F2807" s="48"/>
    </row>
    <row r="2808" spans="1:6">
      <c r="A2808" s="26"/>
      <c r="B2808" s="22"/>
      <c r="D2808" s="88"/>
      <c r="E2808" s="87"/>
      <c r="F2808" s="48"/>
    </row>
    <row r="2809" spans="1:6">
      <c r="A2809" s="26"/>
      <c r="B2809" s="22"/>
      <c r="D2809" s="88"/>
      <c r="E2809" s="87"/>
      <c r="F2809" s="48"/>
    </row>
    <row r="2810" spans="1:6">
      <c r="A2810" s="26"/>
      <c r="B2810" s="22"/>
      <c r="D2810" s="88"/>
      <c r="E2810" s="87"/>
      <c r="F2810" s="48"/>
    </row>
  </sheetData>
  <pageMargins left="0.70866141732283472" right="0.70866141732283472" top="0.74803149606299213" bottom="0.74803149606299213" header="0.31496062992125984" footer="0.31496062992125984"/>
  <pageSetup paperSize="9" scale="87" orientation="portrait" r:id="rId1"/>
  <headerFooter>
    <oddFooter>&amp;C&amp;P</oddFooter>
  </headerFooter>
  <rowBreaks count="1" manualBreakCount="1">
    <brk id="77"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D8024-E471-421B-864E-D4C31334DB17}">
  <sheetPr>
    <tabColor theme="3" tint="0.39997558519241921"/>
  </sheetPr>
  <dimension ref="A1:J2784"/>
  <sheetViews>
    <sheetView view="pageBreakPreview" topLeftCell="A86" zoomScaleNormal="100" zoomScaleSheetLayoutView="100" workbookViewId="0">
      <selection activeCell="F105" sqref="F105"/>
    </sheetView>
  </sheetViews>
  <sheetFormatPr defaultColWidth="9.28515625" defaultRowHeight="12.75"/>
  <cols>
    <col min="1" max="1" width="6.7109375" style="43" customWidth="1"/>
    <col min="2" max="2" width="50.28515625" style="86" customWidth="1"/>
    <col min="3" max="3" width="5.7109375" style="44" customWidth="1"/>
    <col min="4" max="4" width="8.7109375" style="85" customWidth="1"/>
    <col min="5" max="5" width="10.28515625" style="84" customWidth="1"/>
    <col min="6" max="6" width="10.42578125" style="21" customWidth="1"/>
    <col min="7" max="7" width="9.28515625" style="11" customWidth="1"/>
    <col min="8" max="8" width="9.28515625" style="11"/>
    <col min="9" max="9" width="8.28515625" style="11" customWidth="1"/>
    <col min="10" max="16384" width="9.28515625" style="11"/>
  </cols>
  <sheetData>
    <row r="1" spans="1:6" ht="26.45" customHeight="1">
      <c r="A1" s="31" t="s">
        <v>0</v>
      </c>
      <c r="B1" s="49" t="s">
        <v>1</v>
      </c>
      <c r="C1" s="89" t="s">
        <v>91</v>
      </c>
      <c r="D1" s="50" t="s">
        <v>2</v>
      </c>
      <c r="E1" s="50" t="s">
        <v>92</v>
      </c>
      <c r="F1" s="51" t="s">
        <v>93</v>
      </c>
    </row>
    <row r="2" spans="1:6">
      <c r="A2" s="32"/>
      <c r="B2" s="90"/>
      <c r="C2" s="91"/>
      <c r="D2" s="92"/>
      <c r="E2" s="93"/>
      <c r="F2" s="33"/>
    </row>
    <row r="3" spans="1:6" ht="44.1" customHeight="1">
      <c r="A3" s="34" t="s">
        <v>116</v>
      </c>
      <c r="B3" s="55" t="s">
        <v>419</v>
      </c>
      <c r="C3" s="18"/>
      <c r="D3" s="94"/>
      <c r="E3" s="95"/>
      <c r="F3" s="35"/>
    </row>
    <row r="4" spans="1:6" ht="51">
      <c r="A4" s="30"/>
      <c r="B4" s="157" t="s">
        <v>150</v>
      </c>
      <c r="C4" s="18"/>
      <c r="D4" s="94"/>
      <c r="E4" s="95"/>
      <c r="F4" s="35"/>
    </row>
    <row r="5" spans="1:6">
      <c r="A5" s="30"/>
      <c r="B5" s="157"/>
      <c r="C5" s="18"/>
      <c r="D5" s="94"/>
      <c r="E5" s="95"/>
      <c r="F5" s="35"/>
    </row>
    <row r="6" spans="1:6">
      <c r="A6" s="34" t="s">
        <v>50</v>
      </c>
      <c r="B6" s="58" t="s">
        <v>29</v>
      </c>
      <c r="C6" s="18"/>
      <c r="D6" s="73"/>
      <c r="E6" s="95"/>
      <c r="F6" s="35"/>
    </row>
    <row r="7" spans="1:6">
      <c r="A7" s="34"/>
      <c r="B7" s="58"/>
      <c r="C7" s="18"/>
      <c r="D7" s="73"/>
      <c r="E7" s="95"/>
      <c r="F7" s="35"/>
    </row>
    <row r="8" spans="1:6" ht="30.2" customHeight="1">
      <c r="A8" s="30" t="s">
        <v>57</v>
      </c>
      <c r="B8" s="60" t="s">
        <v>340</v>
      </c>
      <c r="C8" s="18" t="s">
        <v>4</v>
      </c>
      <c r="D8" s="73">
        <v>24</v>
      </c>
      <c r="E8" s="95"/>
      <c r="F8" s="35">
        <f>E8*D8</f>
        <v>0</v>
      </c>
    </row>
    <row r="9" spans="1:6">
      <c r="A9" s="30"/>
      <c r="B9" s="60"/>
      <c r="C9" s="18"/>
      <c r="D9" s="73"/>
      <c r="E9" s="95"/>
      <c r="F9" s="35"/>
    </row>
    <row r="10" spans="1:6" ht="83.45" customHeight="1">
      <c r="A10" s="30" t="s">
        <v>110</v>
      </c>
      <c r="B10" s="60" t="s">
        <v>151</v>
      </c>
      <c r="C10" s="18"/>
      <c r="D10" s="35"/>
      <c r="E10" s="96"/>
      <c r="F10" s="35"/>
    </row>
    <row r="11" spans="1:6">
      <c r="A11" s="30" t="s">
        <v>102</v>
      </c>
      <c r="B11" s="2" t="s">
        <v>9</v>
      </c>
      <c r="C11" s="10" t="s">
        <v>4</v>
      </c>
      <c r="D11" s="112">
        <v>2</v>
      </c>
      <c r="E11" s="3"/>
      <c r="F11" s="175">
        <f>E11*D11</f>
        <v>0</v>
      </c>
    </row>
    <row r="12" spans="1:6">
      <c r="A12" s="30" t="s">
        <v>104</v>
      </c>
      <c r="B12" s="2" t="s">
        <v>80</v>
      </c>
      <c r="C12" s="10" t="s">
        <v>4</v>
      </c>
      <c r="D12" s="112">
        <v>4</v>
      </c>
      <c r="E12" s="3"/>
      <c r="F12" s="175">
        <f>E12*D12</f>
        <v>0</v>
      </c>
    </row>
    <row r="13" spans="1:6">
      <c r="A13" s="30"/>
      <c r="B13" s="60"/>
      <c r="C13" s="18"/>
      <c r="D13" s="35"/>
      <c r="E13" s="96"/>
      <c r="F13" s="35"/>
    </row>
    <row r="14" spans="1:6" ht="53.45" customHeight="1">
      <c r="A14" s="30" t="s">
        <v>182</v>
      </c>
      <c r="B14" s="60" t="s">
        <v>111</v>
      </c>
      <c r="C14" s="63" t="s">
        <v>4</v>
      </c>
      <c r="D14" s="73">
        <v>1</v>
      </c>
      <c r="E14" s="95"/>
      <c r="F14" s="35">
        <f>E14*D14</f>
        <v>0</v>
      </c>
    </row>
    <row r="15" spans="1:6">
      <c r="A15" s="30"/>
      <c r="B15" s="60"/>
      <c r="C15" s="63"/>
      <c r="D15" s="73"/>
      <c r="E15" s="95"/>
      <c r="F15" s="35"/>
    </row>
    <row r="16" spans="1:6" ht="13.5" thickBot="1">
      <c r="A16" s="38"/>
      <c r="B16" s="65" t="s">
        <v>95</v>
      </c>
      <c r="C16" s="39"/>
      <c r="D16" s="40"/>
      <c r="E16" s="41"/>
      <c r="F16" s="41">
        <f>SUM(F8:F15)</f>
        <v>0</v>
      </c>
    </row>
    <row r="17" spans="1:10" ht="13.5" thickTop="1">
      <c r="A17" s="30"/>
      <c r="B17" s="60"/>
      <c r="C17" s="63"/>
      <c r="D17" s="73"/>
      <c r="E17" s="95"/>
      <c r="F17" s="35"/>
    </row>
    <row r="18" spans="1:10">
      <c r="A18" s="34" t="s">
        <v>440</v>
      </c>
      <c r="B18" s="106" t="s">
        <v>94</v>
      </c>
      <c r="C18" s="63"/>
      <c r="D18" s="73"/>
      <c r="E18" s="95"/>
      <c r="F18" s="35"/>
    </row>
    <row r="19" spans="1:10">
      <c r="A19" s="34"/>
      <c r="B19" s="106"/>
      <c r="C19" s="63"/>
      <c r="D19" s="73"/>
      <c r="E19" s="95"/>
      <c r="F19" s="35"/>
    </row>
    <row r="20" spans="1:10" ht="54.75" customHeight="1">
      <c r="A20" s="30" t="s">
        <v>57</v>
      </c>
      <c r="B20" s="126" t="s">
        <v>239</v>
      </c>
      <c r="C20" s="18" t="s">
        <v>5</v>
      </c>
      <c r="D20" s="35">
        <v>17</v>
      </c>
      <c r="E20" s="35"/>
      <c r="F20" s="35">
        <f>E20*D20</f>
        <v>0</v>
      </c>
    </row>
    <row r="21" spans="1:10">
      <c r="A21" s="34"/>
      <c r="B21" s="106"/>
      <c r="C21" s="63"/>
      <c r="D21" s="73"/>
      <c r="E21" s="95"/>
      <c r="F21" s="35"/>
    </row>
    <row r="22" spans="1:10" ht="137.44999999999999" customHeight="1">
      <c r="A22" s="30" t="s">
        <v>110</v>
      </c>
      <c r="B22" s="97" t="s">
        <v>341</v>
      </c>
      <c r="C22" s="63" t="s">
        <v>5</v>
      </c>
      <c r="D22" s="19">
        <v>399</v>
      </c>
      <c r="E22" s="95"/>
      <c r="F22" s="35">
        <f>E22*D22</f>
        <v>0</v>
      </c>
      <c r="J22" s="25"/>
    </row>
    <row r="23" spans="1:10">
      <c r="A23" s="30"/>
      <c r="B23" s="97"/>
      <c r="C23" s="18"/>
      <c r="D23" s="73"/>
      <c r="E23" s="95"/>
      <c r="F23" s="35"/>
      <c r="H23" s="113"/>
    </row>
    <row r="24" spans="1:10" ht="117" customHeight="1">
      <c r="A24" s="30" t="s">
        <v>182</v>
      </c>
      <c r="B24" s="97" t="s">
        <v>379</v>
      </c>
      <c r="C24" s="63" t="s">
        <v>5</v>
      </c>
      <c r="D24" s="19">
        <v>127</v>
      </c>
      <c r="E24" s="95"/>
      <c r="F24" s="35">
        <f>E24*D24</f>
        <v>0</v>
      </c>
    </row>
    <row r="25" spans="1:10">
      <c r="A25" s="30"/>
      <c r="B25" s="97"/>
      <c r="C25" s="18"/>
      <c r="D25" s="73"/>
      <c r="E25" s="95"/>
      <c r="F25" s="35"/>
      <c r="H25" s="113"/>
    </row>
    <row r="26" spans="1:10" ht="67.900000000000006" customHeight="1">
      <c r="A26" s="30" t="s">
        <v>71</v>
      </c>
      <c r="B26" s="97" t="s">
        <v>315</v>
      </c>
      <c r="C26" s="18" t="s">
        <v>5</v>
      </c>
      <c r="D26" s="73">
        <v>30</v>
      </c>
      <c r="E26" s="95"/>
      <c r="F26" s="35">
        <f>E26*D26</f>
        <v>0</v>
      </c>
      <c r="H26" s="25"/>
    </row>
    <row r="27" spans="1:10">
      <c r="A27" s="30"/>
      <c r="B27" s="97"/>
      <c r="C27" s="18"/>
      <c r="D27" s="73"/>
      <c r="E27" s="95"/>
      <c r="F27" s="35"/>
    </row>
    <row r="28" spans="1:10" ht="25.5">
      <c r="A28" s="30" t="s">
        <v>116</v>
      </c>
      <c r="B28" s="60" t="s">
        <v>202</v>
      </c>
      <c r="C28" s="18" t="s">
        <v>6</v>
      </c>
      <c r="D28" s="73">
        <v>280</v>
      </c>
      <c r="E28" s="95"/>
      <c r="F28" s="35">
        <f>E28*D28</f>
        <v>0</v>
      </c>
    </row>
    <row r="29" spans="1:10">
      <c r="A29" s="30"/>
      <c r="B29" s="98"/>
      <c r="C29" s="18"/>
      <c r="D29" s="73"/>
      <c r="E29" s="95"/>
      <c r="F29" s="35"/>
    </row>
    <row r="30" spans="1:10" ht="54" customHeight="1">
      <c r="A30" s="30" t="s">
        <v>183</v>
      </c>
      <c r="B30" s="60" t="s">
        <v>342</v>
      </c>
      <c r="C30" s="18" t="s">
        <v>5</v>
      </c>
      <c r="D30" s="73">
        <v>28</v>
      </c>
      <c r="E30" s="95"/>
      <c r="F30" s="35">
        <f>D30*E30</f>
        <v>0</v>
      </c>
    </row>
    <row r="31" spans="1:10">
      <c r="A31" s="30"/>
      <c r="B31" s="60"/>
      <c r="C31" s="18"/>
      <c r="D31" s="73"/>
      <c r="E31" s="95"/>
      <c r="F31" s="35"/>
    </row>
    <row r="32" spans="1:10" ht="55.9" customHeight="1">
      <c r="A32" s="30" t="s">
        <v>184</v>
      </c>
      <c r="B32" s="60" t="s">
        <v>343</v>
      </c>
      <c r="C32" s="18" t="s">
        <v>5</v>
      </c>
      <c r="D32" s="73">
        <v>4</v>
      </c>
      <c r="E32" s="95"/>
      <c r="F32" s="35">
        <f>D32*E32</f>
        <v>0</v>
      </c>
    </row>
    <row r="33" spans="1:10">
      <c r="A33" s="30"/>
      <c r="B33" s="60"/>
      <c r="C33" s="18"/>
      <c r="D33" s="73"/>
      <c r="E33" s="95"/>
      <c r="F33" s="35"/>
    </row>
    <row r="34" spans="1:10" ht="40.9" customHeight="1">
      <c r="A34" s="30" t="s">
        <v>185</v>
      </c>
      <c r="B34" s="60" t="s">
        <v>317</v>
      </c>
      <c r="C34" s="18" t="s">
        <v>5</v>
      </c>
      <c r="D34" s="19">
        <v>158</v>
      </c>
      <c r="E34" s="95"/>
      <c r="F34" s="35">
        <f>D34*E34</f>
        <v>0</v>
      </c>
    </row>
    <row r="35" spans="1:10" ht="14.65" customHeight="1">
      <c r="A35" s="30"/>
      <c r="B35" s="60"/>
      <c r="C35" s="18"/>
      <c r="D35" s="243"/>
      <c r="E35" s="95"/>
      <c r="F35" s="35"/>
    </row>
    <row r="36" spans="1:10" ht="28.15" customHeight="1">
      <c r="A36" s="30" t="s">
        <v>186</v>
      </c>
      <c r="B36" s="60" t="s">
        <v>318</v>
      </c>
      <c r="C36" s="18" t="s">
        <v>5</v>
      </c>
      <c r="D36" s="19">
        <v>17</v>
      </c>
      <c r="E36" s="95"/>
      <c r="F36" s="35">
        <f>D36*E36</f>
        <v>0</v>
      </c>
    </row>
    <row r="37" spans="1:10" ht="14.65" customHeight="1">
      <c r="A37" s="30"/>
      <c r="B37" s="60"/>
      <c r="C37" s="18"/>
      <c r="D37" s="243"/>
      <c r="E37" s="95"/>
      <c r="F37" s="35"/>
    </row>
    <row r="38" spans="1:10" ht="82.15" customHeight="1">
      <c r="A38" s="30" t="s">
        <v>187</v>
      </c>
      <c r="B38" s="60" t="s">
        <v>301</v>
      </c>
      <c r="C38" s="18" t="s">
        <v>5</v>
      </c>
      <c r="D38" s="19">
        <v>213</v>
      </c>
      <c r="E38" s="96"/>
      <c r="F38" s="35">
        <f>D38*E38</f>
        <v>0</v>
      </c>
      <c r="G38" s="25"/>
      <c r="H38" s="25"/>
      <c r="J38" s="25"/>
    </row>
    <row r="39" spans="1:10">
      <c r="A39" s="30"/>
      <c r="B39" s="99"/>
      <c r="C39" s="18"/>
      <c r="D39" s="19"/>
      <c r="E39" s="95"/>
      <c r="F39" s="35"/>
    </row>
    <row r="40" spans="1:10" ht="54" customHeight="1">
      <c r="A40" s="30" t="s">
        <v>188</v>
      </c>
      <c r="B40" s="9" t="s">
        <v>322</v>
      </c>
      <c r="C40" s="18" t="s">
        <v>5</v>
      </c>
      <c r="D40" s="19">
        <v>106</v>
      </c>
      <c r="E40" s="96"/>
      <c r="F40" s="35">
        <f>D40*E40</f>
        <v>0</v>
      </c>
      <c r="H40" s="25"/>
      <c r="J40" s="25"/>
    </row>
    <row r="41" spans="1:10" ht="15" customHeight="1">
      <c r="A41" s="30"/>
      <c r="B41" s="9"/>
      <c r="C41" s="18"/>
      <c r="D41" s="19"/>
      <c r="E41" s="96"/>
      <c r="F41" s="35"/>
      <c r="H41" s="25"/>
      <c r="J41" s="25"/>
    </row>
    <row r="42" spans="1:10" ht="40.700000000000003" customHeight="1">
      <c r="A42" s="30" t="s">
        <v>189</v>
      </c>
      <c r="B42" s="60" t="s">
        <v>112</v>
      </c>
      <c r="C42" s="18" t="s">
        <v>5</v>
      </c>
      <c r="D42" s="19">
        <v>40</v>
      </c>
      <c r="E42" s="95"/>
      <c r="F42" s="35">
        <f>E42*D42</f>
        <v>0</v>
      </c>
      <c r="G42" s="25"/>
      <c r="H42" s="113"/>
      <c r="I42" s="113"/>
      <c r="J42" s="25"/>
    </row>
    <row r="43" spans="1:10">
      <c r="A43" s="30"/>
      <c r="B43" s="60"/>
      <c r="C43" s="18"/>
      <c r="D43" s="19"/>
      <c r="E43" s="95"/>
      <c r="F43" s="35"/>
      <c r="G43" s="25"/>
      <c r="H43" s="113"/>
      <c r="I43" s="113"/>
      <c r="J43" s="25"/>
    </row>
    <row r="44" spans="1:10" ht="54.75" customHeight="1">
      <c r="A44" s="30" t="s">
        <v>190</v>
      </c>
      <c r="B44" s="181" t="s">
        <v>240</v>
      </c>
      <c r="C44" s="18" t="s">
        <v>5</v>
      </c>
      <c r="D44" s="19">
        <v>17</v>
      </c>
      <c r="E44" s="19"/>
      <c r="F44" s="35">
        <f>E44*D44</f>
        <v>0</v>
      </c>
      <c r="G44" s="25"/>
      <c r="H44" s="113"/>
      <c r="I44" s="113"/>
      <c r="J44" s="25"/>
    </row>
    <row r="45" spans="1:10">
      <c r="A45" s="30"/>
      <c r="B45" s="60"/>
      <c r="C45" s="18"/>
      <c r="D45" s="242"/>
      <c r="E45" s="95"/>
      <c r="F45" s="35"/>
      <c r="G45" s="25"/>
      <c r="H45" s="113"/>
      <c r="I45" s="113"/>
      <c r="J45" s="25"/>
    </row>
    <row r="46" spans="1:10" ht="29.45" customHeight="1">
      <c r="A46" s="30" t="s">
        <v>191</v>
      </c>
      <c r="B46" s="9" t="s">
        <v>302</v>
      </c>
      <c r="C46" s="18" t="s">
        <v>6</v>
      </c>
      <c r="D46" s="35">
        <v>125</v>
      </c>
      <c r="E46" s="19"/>
      <c r="F46" s="35">
        <f>E46*D46</f>
        <v>0</v>
      </c>
      <c r="G46" s="25"/>
      <c r="H46" s="113"/>
      <c r="I46" s="113"/>
      <c r="J46" s="25"/>
    </row>
    <row r="47" spans="1:10">
      <c r="A47" s="30"/>
      <c r="B47" s="60"/>
      <c r="C47" s="18"/>
      <c r="D47" s="73"/>
      <c r="E47" s="95"/>
      <c r="F47" s="35"/>
      <c r="G47" s="25"/>
      <c r="H47" s="113"/>
      <c r="I47" s="113"/>
      <c r="J47" s="25"/>
    </row>
    <row r="48" spans="1:10" ht="13.5" thickBot="1">
      <c r="A48" s="38"/>
      <c r="B48" s="65" t="s">
        <v>99</v>
      </c>
      <c r="C48" s="39"/>
      <c r="D48" s="40"/>
      <c r="E48" s="41"/>
      <c r="F48" s="41">
        <f>SUM(F20:F46)</f>
        <v>0</v>
      </c>
      <c r="G48" s="25"/>
      <c r="H48" s="113"/>
      <c r="I48" s="113"/>
      <c r="J48" s="25"/>
    </row>
    <row r="49" spans="1:10" ht="13.5" thickTop="1">
      <c r="A49" s="75"/>
      <c r="B49" s="76"/>
      <c r="C49" s="77"/>
      <c r="D49" s="78"/>
      <c r="E49" s="79"/>
      <c r="F49" s="79"/>
      <c r="G49" s="25"/>
      <c r="H49" s="113"/>
      <c r="I49" s="113"/>
      <c r="J49" s="25"/>
    </row>
    <row r="50" spans="1:10">
      <c r="A50" s="34" t="s">
        <v>441</v>
      </c>
      <c r="B50" s="106" t="s">
        <v>113</v>
      </c>
      <c r="C50" s="18"/>
      <c r="D50" s="73"/>
      <c r="E50" s="95"/>
      <c r="F50" s="35"/>
      <c r="G50" s="25"/>
      <c r="H50" s="113"/>
      <c r="I50" s="113"/>
      <c r="J50" s="25"/>
    </row>
    <row r="51" spans="1:10">
      <c r="A51" s="30"/>
      <c r="B51" s="60"/>
      <c r="C51" s="18"/>
      <c r="D51" s="73"/>
      <c r="E51" s="95"/>
      <c r="F51" s="35"/>
      <c r="H51" s="113"/>
      <c r="I51" s="113"/>
      <c r="J51" s="25"/>
    </row>
    <row r="52" spans="1:10" ht="71.099999999999994" customHeight="1">
      <c r="A52" s="30" t="s">
        <v>57</v>
      </c>
      <c r="B52" s="70" t="s">
        <v>326</v>
      </c>
      <c r="C52" s="18" t="s">
        <v>3</v>
      </c>
      <c r="D52" s="73">
        <v>122</v>
      </c>
      <c r="E52" s="95"/>
      <c r="F52" s="35">
        <f>D52*E52</f>
        <v>0</v>
      </c>
    </row>
    <row r="53" spans="1:10">
      <c r="A53" s="30"/>
      <c r="B53" s="70"/>
      <c r="C53" s="18"/>
      <c r="D53" s="73"/>
      <c r="E53" s="95"/>
      <c r="F53" s="35"/>
    </row>
    <row r="54" spans="1:10" ht="66.75" customHeight="1">
      <c r="A54" s="30" t="s">
        <v>110</v>
      </c>
      <c r="B54" s="70" t="s">
        <v>199</v>
      </c>
      <c r="C54" s="18" t="s">
        <v>3</v>
      </c>
      <c r="D54" s="73">
        <v>57</v>
      </c>
      <c r="E54" s="95"/>
      <c r="F54" s="35">
        <f>D54*E54</f>
        <v>0</v>
      </c>
    </row>
    <row r="55" spans="1:10">
      <c r="A55" s="30"/>
      <c r="B55" s="70"/>
      <c r="C55" s="18"/>
      <c r="D55" s="73"/>
      <c r="E55" s="95"/>
      <c r="F55" s="35"/>
    </row>
    <row r="56" spans="1:10" ht="64.5" customHeight="1">
      <c r="A56" s="30" t="s">
        <v>182</v>
      </c>
      <c r="B56" s="70" t="s">
        <v>153</v>
      </c>
      <c r="C56" s="18" t="s">
        <v>3</v>
      </c>
      <c r="D56" s="73">
        <v>49</v>
      </c>
      <c r="E56" s="95"/>
      <c r="F56" s="35">
        <f>D56*E56</f>
        <v>0</v>
      </c>
      <c r="H56" s="25"/>
      <c r="J56" s="25"/>
    </row>
    <row r="57" spans="1:10">
      <c r="A57" s="30"/>
      <c r="B57" s="70"/>
      <c r="C57" s="18"/>
      <c r="D57" s="73"/>
      <c r="E57" s="95"/>
      <c r="F57" s="35"/>
    </row>
    <row r="58" spans="1:10" ht="78.75" customHeight="1">
      <c r="A58" s="30" t="s">
        <v>71</v>
      </c>
      <c r="B58" s="70" t="s">
        <v>613</v>
      </c>
      <c r="C58" s="18" t="s">
        <v>3</v>
      </c>
      <c r="D58" s="73">
        <v>80</v>
      </c>
      <c r="E58" s="95"/>
      <c r="F58" s="35">
        <f>D58*E58</f>
        <v>0</v>
      </c>
      <c r="H58" s="25"/>
    </row>
    <row r="59" spans="1:10" ht="16.5" customHeight="1">
      <c r="A59" s="30"/>
      <c r="B59" s="70"/>
      <c r="C59" s="18"/>
      <c r="D59" s="73"/>
      <c r="E59" s="95"/>
      <c r="F59" s="35"/>
      <c r="H59" s="25"/>
    </row>
    <row r="60" spans="1:10" ht="76.5" customHeight="1">
      <c r="A60" s="30" t="s">
        <v>116</v>
      </c>
      <c r="B60" s="70" t="s">
        <v>614</v>
      </c>
      <c r="C60" s="18" t="s">
        <v>3</v>
      </c>
      <c r="D60" s="73">
        <v>10</v>
      </c>
      <c r="E60" s="95"/>
      <c r="F60" s="35">
        <f>D60*E60</f>
        <v>0</v>
      </c>
      <c r="H60" s="25"/>
    </row>
    <row r="61" spans="1:10" ht="17.649999999999999" customHeight="1">
      <c r="A61" s="30"/>
      <c r="B61" s="70"/>
      <c r="C61" s="18"/>
      <c r="D61" s="73"/>
      <c r="E61" s="95"/>
      <c r="F61" s="35"/>
      <c r="H61" s="25"/>
    </row>
    <row r="62" spans="1:10" ht="15.75" customHeight="1">
      <c r="A62" s="30" t="s">
        <v>183</v>
      </c>
      <c r="B62" s="70" t="s">
        <v>81</v>
      </c>
      <c r="C62" s="18"/>
      <c r="D62" s="73"/>
      <c r="E62" s="95"/>
      <c r="F62" s="35"/>
    </row>
    <row r="63" spans="1:10" ht="15.75" customHeight="1">
      <c r="A63" s="30" t="s">
        <v>100</v>
      </c>
      <c r="B63" s="70" t="s">
        <v>141</v>
      </c>
      <c r="C63" s="18" t="s">
        <v>4</v>
      </c>
      <c r="D63" s="73">
        <v>30</v>
      </c>
      <c r="E63" s="95"/>
      <c r="F63" s="35">
        <f t="shared" ref="F63:F76" si="0">D63*E63</f>
        <v>0</v>
      </c>
    </row>
    <row r="64" spans="1:10">
      <c r="A64" s="30" t="s">
        <v>101</v>
      </c>
      <c r="B64" s="70" t="s">
        <v>139</v>
      </c>
      <c r="C64" s="18" t="s">
        <v>4</v>
      </c>
      <c r="D64" s="73">
        <v>30</v>
      </c>
      <c r="E64" s="95"/>
      <c r="F64" s="35">
        <f t="shared" si="0"/>
        <v>0</v>
      </c>
    </row>
    <row r="65" spans="1:6">
      <c r="A65" s="30" t="s">
        <v>102</v>
      </c>
      <c r="B65" s="70" t="s">
        <v>210</v>
      </c>
      <c r="C65" s="18" t="s">
        <v>4</v>
      </c>
      <c r="D65" s="73">
        <v>3</v>
      </c>
      <c r="E65" s="95"/>
      <c r="F65" s="35">
        <f t="shared" si="0"/>
        <v>0</v>
      </c>
    </row>
    <row r="66" spans="1:6">
      <c r="A66" s="182" t="s">
        <v>103</v>
      </c>
      <c r="B66" s="244" t="s">
        <v>82</v>
      </c>
      <c r="C66" s="18" t="s">
        <v>4</v>
      </c>
      <c r="D66" s="73">
        <v>2</v>
      </c>
      <c r="E66" s="95"/>
      <c r="F66" s="35">
        <f t="shared" si="0"/>
        <v>0</v>
      </c>
    </row>
    <row r="67" spans="1:6">
      <c r="A67" s="30" t="s">
        <v>104</v>
      </c>
      <c r="B67" s="70" t="s">
        <v>154</v>
      </c>
      <c r="C67" s="18" t="s">
        <v>4</v>
      </c>
      <c r="D67" s="73">
        <v>2</v>
      </c>
      <c r="E67" s="95"/>
      <c r="F67" s="35">
        <f t="shared" si="0"/>
        <v>0</v>
      </c>
    </row>
    <row r="68" spans="1:6">
      <c r="A68" s="30" t="s">
        <v>105</v>
      </c>
      <c r="B68" s="70" t="s">
        <v>327</v>
      </c>
      <c r="C68" s="18" t="s">
        <v>4</v>
      </c>
      <c r="D68" s="73">
        <v>2</v>
      </c>
      <c r="E68" s="95"/>
      <c r="F68" s="35">
        <f t="shared" si="0"/>
        <v>0</v>
      </c>
    </row>
    <row r="69" spans="1:6">
      <c r="A69" s="30" t="s">
        <v>106</v>
      </c>
      <c r="B69" s="70" t="s">
        <v>304</v>
      </c>
      <c r="C69" s="18" t="s">
        <v>4</v>
      </c>
      <c r="D69" s="73">
        <v>1</v>
      </c>
      <c r="E69" s="95"/>
      <c r="F69" s="35">
        <f t="shared" si="0"/>
        <v>0</v>
      </c>
    </row>
    <row r="70" spans="1:6">
      <c r="A70" s="30" t="s">
        <v>428</v>
      </c>
      <c r="B70" s="244" t="s">
        <v>206</v>
      </c>
      <c r="C70" s="18" t="s">
        <v>4</v>
      </c>
      <c r="D70" s="73">
        <v>1</v>
      </c>
      <c r="E70" s="95"/>
      <c r="F70" s="35">
        <f t="shared" si="0"/>
        <v>0</v>
      </c>
    </row>
    <row r="71" spans="1:6">
      <c r="A71" s="30" t="s">
        <v>429</v>
      </c>
      <c r="B71" s="70" t="s">
        <v>208</v>
      </c>
      <c r="C71" s="18" t="s">
        <v>4</v>
      </c>
      <c r="D71" s="73">
        <v>2</v>
      </c>
      <c r="E71" s="95"/>
      <c r="F71" s="35">
        <f t="shared" si="0"/>
        <v>0</v>
      </c>
    </row>
    <row r="72" spans="1:6">
      <c r="A72" s="30" t="s">
        <v>430</v>
      </c>
      <c r="B72" s="70" t="s">
        <v>212</v>
      </c>
      <c r="C72" s="18" t="s">
        <v>4</v>
      </c>
      <c r="D72" s="73">
        <v>3</v>
      </c>
      <c r="E72" s="95"/>
      <c r="F72" s="35">
        <f t="shared" si="0"/>
        <v>0</v>
      </c>
    </row>
    <row r="73" spans="1:6">
      <c r="A73" s="30" t="s">
        <v>431</v>
      </c>
      <c r="B73" s="244" t="s">
        <v>207</v>
      </c>
      <c r="C73" s="18" t="s">
        <v>4</v>
      </c>
      <c r="D73" s="73">
        <v>1</v>
      </c>
      <c r="E73" s="95"/>
      <c r="F73" s="35">
        <f t="shared" si="0"/>
        <v>0</v>
      </c>
    </row>
    <row r="74" spans="1:6">
      <c r="A74" s="30" t="s">
        <v>432</v>
      </c>
      <c r="B74" s="70" t="s">
        <v>209</v>
      </c>
      <c r="C74" s="18" t="s">
        <v>4</v>
      </c>
      <c r="D74" s="73">
        <v>8</v>
      </c>
      <c r="E74" s="95"/>
      <c r="F74" s="35">
        <f t="shared" si="0"/>
        <v>0</v>
      </c>
    </row>
    <row r="75" spans="1:6">
      <c r="A75" s="30" t="s">
        <v>3</v>
      </c>
      <c r="B75" s="70" t="s">
        <v>211</v>
      </c>
      <c r="C75" s="18" t="s">
        <v>4</v>
      </c>
      <c r="D75" s="73">
        <v>11</v>
      </c>
      <c r="E75" s="95"/>
      <c r="F75" s="35">
        <f t="shared" si="0"/>
        <v>0</v>
      </c>
    </row>
    <row r="76" spans="1:6">
      <c r="A76" s="30" t="s">
        <v>437</v>
      </c>
      <c r="B76" s="70" t="s">
        <v>213</v>
      </c>
      <c r="C76" s="18" t="s">
        <v>4</v>
      </c>
      <c r="D76" s="73">
        <v>2</v>
      </c>
      <c r="E76" s="95"/>
      <c r="F76" s="35">
        <f t="shared" si="0"/>
        <v>0</v>
      </c>
    </row>
    <row r="77" spans="1:6">
      <c r="A77" s="30"/>
      <c r="B77" s="70"/>
      <c r="C77" s="18"/>
      <c r="D77" s="73"/>
      <c r="E77" s="95"/>
      <c r="F77" s="35"/>
    </row>
    <row r="78" spans="1:6" ht="80.650000000000006" customHeight="1">
      <c r="A78" s="30" t="s">
        <v>184</v>
      </c>
      <c r="B78" s="70" t="s">
        <v>344</v>
      </c>
      <c r="C78" s="100" t="s">
        <v>4</v>
      </c>
      <c r="D78" s="19">
        <v>3</v>
      </c>
      <c r="E78" s="101"/>
      <c r="F78" s="35">
        <f>D78*E78</f>
        <v>0</v>
      </c>
    </row>
    <row r="79" spans="1:6" ht="19.5" customHeight="1">
      <c r="A79" s="30"/>
      <c r="B79" s="70"/>
      <c r="C79" s="100"/>
      <c r="D79" s="19"/>
      <c r="E79" s="101"/>
      <c r="F79" s="35"/>
    </row>
    <row r="80" spans="1:6" ht="81.400000000000006" customHeight="1">
      <c r="A80" s="30" t="s">
        <v>185</v>
      </c>
      <c r="B80" s="70" t="s">
        <v>333</v>
      </c>
      <c r="C80" s="100" t="s">
        <v>4</v>
      </c>
      <c r="D80" s="19">
        <v>3</v>
      </c>
      <c r="E80" s="101"/>
      <c r="F80" s="35">
        <f>D80*E80</f>
        <v>0</v>
      </c>
    </row>
    <row r="81" spans="1:6" ht="17.649999999999999" customHeight="1">
      <c r="A81" s="30"/>
      <c r="B81" s="70"/>
      <c r="C81" s="100"/>
      <c r="D81" s="19"/>
      <c r="E81" s="101"/>
      <c r="F81" s="35"/>
    </row>
    <row r="82" spans="1:6" ht="96.6" customHeight="1">
      <c r="A82" s="30" t="s">
        <v>186</v>
      </c>
      <c r="B82" s="159" t="s">
        <v>219</v>
      </c>
      <c r="C82" s="18" t="s">
        <v>4</v>
      </c>
      <c r="D82" s="73">
        <v>5</v>
      </c>
      <c r="E82" s="95"/>
      <c r="F82" s="35">
        <f>D82*E82</f>
        <v>0</v>
      </c>
    </row>
    <row r="83" spans="1:6" ht="13.7" customHeight="1">
      <c r="A83" s="30"/>
      <c r="B83" s="159"/>
      <c r="C83" s="18"/>
      <c r="D83" s="73"/>
      <c r="E83" s="95"/>
      <c r="F83" s="35"/>
    </row>
    <row r="84" spans="1:6" ht="25.5" customHeight="1">
      <c r="A84" s="30" t="s">
        <v>187</v>
      </c>
      <c r="B84" s="97" t="s">
        <v>334</v>
      </c>
      <c r="C84" s="18" t="s">
        <v>4</v>
      </c>
      <c r="D84" s="73">
        <v>1</v>
      </c>
      <c r="E84" s="95"/>
      <c r="F84" s="35">
        <f>D84*E84</f>
        <v>0</v>
      </c>
    </row>
    <row r="85" spans="1:6" ht="16.5" customHeight="1">
      <c r="A85" s="30"/>
      <c r="B85" s="97"/>
      <c r="C85" s="18"/>
      <c r="D85" s="73"/>
      <c r="E85" s="95"/>
      <c r="F85" s="35"/>
    </row>
    <row r="86" spans="1:6" ht="81.75" customHeight="1">
      <c r="A86" s="30" t="s">
        <v>188</v>
      </c>
      <c r="B86" s="97" t="s">
        <v>615</v>
      </c>
      <c r="C86" s="18" t="s">
        <v>4</v>
      </c>
      <c r="D86" s="73">
        <v>18</v>
      </c>
      <c r="E86" s="95"/>
      <c r="F86" s="35">
        <f>D86*E86</f>
        <v>0</v>
      </c>
    </row>
    <row r="87" spans="1:6" ht="14.25" customHeight="1">
      <c r="A87" s="30"/>
      <c r="B87" s="97"/>
      <c r="C87" s="18"/>
      <c r="D87" s="73"/>
      <c r="E87" s="95"/>
      <c r="F87" s="35"/>
    </row>
    <row r="88" spans="1:6" ht="27.75" customHeight="1">
      <c r="A88" s="30" t="s">
        <v>189</v>
      </c>
      <c r="B88" s="60" t="s">
        <v>25</v>
      </c>
      <c r="C88" s="18" t="s">
        <v>3</v>
      </c>
      <c r="D88" s="73">
        <v>318</v>
      </c>
      <c r="E88" s="95"/>
      <c r="F88" s="35">
        <f>D88*E88</f>
        <v>0</v>
      </c>
    </row>
    <row r="89" spans="1:6" ht="17.649999999999999" customHeight="1">
      <c r="A89" s="30"/>
      <c r="B89" s="60"/>
      <c r="C89" s="18"/>
      <c r="D89" s="73"/>
      <c r="E89" s="95"/>
      <c r="F89" s="35"/>
    </row>
    <row r="90" spans="1:6" ht="13.5" thickBot="1">
      <c r="A90" s="38"/>
      <c r="B90" s="65" t="s">
        <v>114</v>
      </c>
      <c r="C90" s="39"/>
      <c r="D90" s="40"/>
      <c r="E90" s="41"/>
      <c r="F90" s="41">
        <f>SUM(F52:F88)</f>
        <v>0</v>
      </c>
    </row>
    <row r="91" spans="1:6" ht="13.5" thickTop="1">
      <c r="A91" s="30"/>
      <c r="B91" s="60"/>
      <c r="C91" s="18"/>
      <c r="D91" s="73"/>
      <c r="E91" s="95"/>
      <c r="F91" s="35"/>
    </row>
    <row r="92" spans="1:6">
      <c r="A92" s="34" t="s">
        <v>442</v>
      </c>
      <c r="B92" s="106" t="s">
        <v>30</v>
      </c>
      <c r="C92" s="18"/>
      <c r="D92" s="73"/>
      <c r="E92" s="95"/>
      <c r="F92" s="35"/>
    </row>
    <row r="93" spans="1:6">
      <c r="A93" s="30"/>
      <c r="B93" s="60"/>
      <c r="C93" s="18"/>
      <c r="D93" s="73"/>
      <c r="E93" s="102"/>
      <c r="F93" s="83"/>
    </row>
    <row r="94" spans="1:6">
      <c r="A94" s="30" t="s">
        <v>57</v>
      </c>
      <c r="B94" s="60" t="s">
        <v>118</v>
      </c>
      <c r="C94" s="18" t="s">
        <v>3</v>
      </c>
      <c r="D94" s="73">
        <v>318</v>
      </c>
      <c r="E94" s="95"/>
      <c r="F94" s="35">
        <f>D94*E94</f>
        <v>0</v>
      </c>
    </row>
    <row r="95" spans="1:6">
      <c r="A95" s="30"/>
      <c r="B95" s="60"/>
      <c r="C95" s="18"/>
      <c r="D95" s="73"/>
      <c r="E95" s="102"/>
      <c r="F95" s="83"/>
    </row>
    <row r="96" spans="1:6">
      <c r="A96" s="30" t="s">
        <v>110</v>
      </c>
      <c r="B96" s="60" t="s">
        <v>115</v>
      </c>
      <c r="C96" s="18" t="s">
        <v>4</v>
      </c>
      <c r="D96" s="73">
        <v>6</v>
      </c>
      <c r="E96" s="95"/>
      <c r="F96" s="35">
        <f>D96*E96</f>
        <v>0</v>
      </c>
    </row>
    <row r="97" spans="1:6">
      <c r="A97" s="30"/>
      <c r="B97" s="60"/>
      <c r="C97" s="18"/>
      <c r="D97" s="73"/>
      <c r="E97" s="102"/>
      <c r="F97" s="83"/>
    </row>
    <row r="98" spans="1:6">
      <c r="A98" s="30" t="s">
        <v>182</v>
      </c>
      <c r="B98" s="60" t="s">
        <v>307</v>
      </c>
      <c r="C98" s="18" t="s">
        <v>3</v>
      </c>
      <c r="D98" s="73">
        <v>318</v>
      </c>
      <c r="E98" s="95"/>
      <c r="F98" s="35">
        <f>D98*E98</f>
        <v>0</v>
      </c>
    </row>
    <row r="99" spans="1:6">
      <c r="A99" s="30"/>
      <c r="B99" s="60"/>
      <c r="C99" s="18"/>
      <c r="D99" s="73"/>
      <c r="E99" s="102"/>
      <c r="F99" s="83"/>
    </row>
    <row r="100" spans="1:6">
      <c r="A100" s="30" t="s">
        <v>71</v>
      </c>
      <c r="B100" s="60" t="s">
        <v>750</v>
      </c>
      <c r="C100" s="72" t="s">
        <v>26</v>
      </c>
      <c r="D100" s="73">
        <v>10</v>
      </c>
      <c r="E100" s="95"/>
      <c r="F100" s="35">
        <f>E100*D100</f>
        <v>0</v>
      </c>
    </row>
    <row r="101" spans="1:6" ht="13.9" customHeight="1">
      <c r="A101" s="107"/>
      <c r="B101" s="108"/>
      <c r="C101" s="103"/>
      <c r="D101" s="109"/>
      <c r="E101" s="105"/>
      <c r="F101" s="104"/>
    </row>
    <row r="102" spans="1:6" ht="13.5" thickBot="1">
      <c r="A102" s="38"/>
      <c r="B102" s="65" t="s">
        <v>109</v>
      </c>
      <c r="C102" s="39"/>
      <c r="D102" s="40"/>
      <c r="E102" s="41"/>
      <c r="F102" s="41">
        <f>SUM(F94:F101)</f>
        <v>0</v>
      </c>
    </row>
    <row r="103" spans="1:6" ht="14.25" customHeight="1" thickTop="1">
      <c r="A103" s="75"/>
      <c r="B103" s="76"/>
      <c r="C103" s="77"/>
      <c r="D103" s="78"/>
      <c r="E103" s="79"/>
      <c r="F103" s="79"/>
    </row>
    <row r="104" spans="1:6" ht="39" thickBot="1">
      <c r="A104" s="110">
        <v>5</v>
      </c>
      <c r="B104" s="82" t="s">
        <v>836</v>
      </c>
      <c r="C104" s="39"/>
      <c r="D104" s="81"/>
      <c r="E104" s="81"/>
      <c r="F104" s="41">
        <f>F102+F90+F48+F16</f>
        <v>0</v>
      </c>
    </row>
    <row r="105" spans="1:6" ht="13.5" thickTop="1">
      <c r="B105" s="45"/>
    </row>
    <row r="106" spans="1:6">
      <c r="B106" s="45"/>
    </row>
    <row r="107" spans="1:6">
      <c r="B107" s="45"/>
    </row>
    <row r="108" spans="1:6">
      <c r="B108" s="45"/>
    </row>
    <row r="109" spans="1:6">
      <c r="B109" s="45"/>
    </row>
    <row r="110" spans="1:6">
      <c r="B110" s="45"/>
    </row>
    <row r="111" spans="1:6">
      <c r="B111" s="45"/>
    </row>
    <row r="112" spans="1:6">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row r="143" spans="2:2">
      <c r="B143" s="45"/>
    </row>
    <row r="144" spans="2:2">
      <c r="B144" s="45"/>
    </row>
    <row r="145" spans="2:2">
      <c r="B145" s="45"/>
    </row>
    <row r="146" spans="2:2">
      <c r="B146" s="45"/>
    </row>
    <row r="147" spans="2:2">
      <c r="B147" s="45"/>
    </row>
    <row r="148" spans="2:2">
      <c r="B148" s="45"/>
    </row>
    <row r="149" spans="2:2">
      <c r="B149" s="45"/>
    </row>
    <row r="150" spans="2:2">
      <c r="B150" s="45"/>
    </row>
    <row r="151" spans="2:2">
      <c r="B151" s="45"/>
    </row>
    <row r="152" spans="2:2">
      <c r="B152" s="45"/>
    </row>
    <row r="153" spans="2:2">
      <c r="B153" s="45"/>
    </row>
    <row r="154" spans="2:2">
      <c r="B154" s="45"/>
    </row>
    <row r="155" spans="2:2">
      <c r="B155" s="45"/>
    </row>
    <row r="156" spans="2:2">
      <c r="B156" s="45"/>
    </row>
    <row r="157" spans="2:2">
      <c r="B157" s="45"/>
    </row>
    <row r="158" spans="2:2">
      <c r="B158" s="45"/>
    </row>
    <row r="159" spans="2:2">
      <c r="B159" s="45"/>
    </row>
    <row r="160" spans="2:2">
      <c r="B160" s="45"/>
    </row>
    <row r="161" spans="2:2">
      <c r="B161" s="45"/>
    </row>
    <row r="162" spans="2:2">
      <c r="B162" s="45"/>
    </row>
    <row r="163" spans="2:2">
      <c r="B163" s="45"/>
    </row>
    <row r="164" spans="2:2">
      <c r="B164" s="45"/>
    </row>
    <row r="165" spans="2:2">
      <c r="B165" s="45"/>
    </row>
    <row r="166" spans="2:2">
      <c r="B166" s="45"/>
    </row>
    <row r="167" spans="2:2">
      <c r="B167" s="45"/>
    </row>
    <row r="168" spans="2:2">
      <c r="B168" s="45"/>
    </row>
    <row r="169" spans="2:2">
      <c r="B169" s="45"/>
    </row>
    <row r="170" spans="2:2">
      <c r="B170" s="45"/>
    </row>
    <row r="171" spans="2:2">
      <c r="B171" s="45"/>
    </row>
    <row r="172" spans="2:2">
      <c r="B172" s="45"/>
    </row>
    <row r="173" spans="2:2">
      <c r="B173" s="45"/>
    </row>
    <row r="174" spans="2:2">
      <c r="B174" s="45"/>
    </row>
    <row r="175" spans="2:2">
      <c r="B175" s="45"/>
    </row>
    <row r="176" spans="2:2">
      <c r="B176" s="45"/>
    </row>
    <row r="177" spans="2:2">
      <c r="B177" s="45"/>
    </row>
    <row r="178" spans="2:2">
      <c r="B178" s="45"/>
    </row>
    <row r="179" spans="2:2">
      <c r="B179" s="45"/>
    </row>
    <row r="180" spans="2:2">
      <c r="B180" s="45"/>
    </row>
    <row r="181" spans="2:2">
      <c r="B181" s="45"/>
    </row>
    <row r="182" spans="2:2">
      <c r="B182" s="45"/>
    </row>
    <row r="183" spans="2:2">
      <c r="B183" s="45"/>
    </row>
    <row r="184" spans="2:2">
      <c r="B184" s="45"/>
    </row>
    <row r="185" spans="2:2">
      <c r="B185" s="45"/>
    </row>
    <row r="186" spans="2:2">
      <c r="B186" s="45"/>
    </row>
    <row r="187" spans="2:2">
      <c r="B187" s="45"/>
    </row>
    <row r="188" spans="2:2">
      <c r="B188" s="45"/>
    </row>
    <row r="189" spans="2:2">
      <c r="B189" s="45"/>
    </row>
    <row r="190" spans="2:2">
      <c r="B190" s="45"/>
    </row>
    <row r="191" spans="2:2">
      <c r="B191" s="45"/>
    </row>
    <row r="192" spans="2:2">
      <c r="B192" s="45"/>
    </row>
    <row r="193" spans="2:2">
      <c r="B193" s="45"/>
    </row>
    <row r="194" spans="2:2">
      <c r="B194" s="45"/>
    </row>
    <row r="195" spans="2:2">
      <c r="B195" s="45"/>
    </row>
    <row r="196" spans="2:2">
      <c r="B196" s="45"/>
    </row>
    <row r="197" spans="2:2">
      <c r="B197" s="45"/>
    </row>
    <row r="198" spans="2:2">
      <c r="B198" s="45"/>
    </row>
    <row r="199" spans="2:2">
      <c r="B199" s="45"/>
    </row>
    <row r="200" spans="2:2">
      <c r="B200" s="45"/>
    </row>
    <row r="201" spans="2:2">
      <c r="B201" s="45"/>
    </row>
    <row r="202" spans="2:2">
      <c r="B202" s="45"/>
    </row>
    <row r="203" spans="2:2">
      <c r="B203" s="45"/>
    </row>
    <row r="204" spans="2:2">
      <c r="B204" s="45"/>
    </row>
    <row r="205" spans="2:2">
      <c r="B205" s="45"/>
    </row>
    <row r="206" spans="2:2">
      <c r="B206" s="45"/>
    </row>
    <row r="207" spans="2:2">
      <c r="B207" s="45"/>
    </row>
    <row r="208" spans="2:2">
      <c r="B208" s="45"/>
    </row>
    <row r="209" spans="2:2">
      <c r="B209" s="45"/>
    </row>
    <row r="210" spans="2:2">
      <c r="B210" s="45"/>
    </row>
    <row r="211" spans="2:2">
      <c r="B211" s="45"/>
    </row>
    <row r="212" spans="2:2">
      <c r="B212" s="45"/>
    </row>
    <row r="213" spans="2:2">
      <c r="B213" s="45"/>
    </row>
    <row r="214" spans="2:2">
      <c r="B214" s="45"/>
    </row>
    <row r="215" spans="2:2">
      <c r="B215" s="45"/>
    </row>
    <row r="216" spans="2:2">
      <c r="B216" s="45"/>
    </row>
    <row r="217" spans="2:2">
      <c r="B217" s="45"/>
    </row>
    <row r="218" spans="2:2">
      <c r="B218" s="45"/>
    </row>
    <row r="219" spans="2:2">
      <c r="B219" s="45"/>
    </row>
    <row r="220" spans="2:2">
      <c r="B220" s="45"/>
    </row>
    <row r="221" spans="2:2">
      <c r="B221" s="45"/>
    </row>
    <row r="222" spans="2:2">
      <c r="B222" s="45"/>
    </row>
    <row r="223" spans="2:2">
      <c r="B223" s="45"/>
    </row>
    <row r="224" spans="2:2">
      <c r="B224" s="45"/>
    </row>
    <row r="225" spans="2:2">
      <c r="B225" s="45"/>
    </row>
    <row r="226" spans="2:2">
      <c r="B226" s="45"/>
    </row>
    <row r="227" spans="2:2">
      <c r="B227" s="45"/>
    </row>
    <row r="228" spans="2:2">
      <c r="B228" s="45"/>
    </row>
    <row r="229" spans="2:2">
      <c r="B229" s="45"/>
    </row>
    <row r="230" spans="2:2">
      <c r="B230" s="45"/>
    </row>
    <row r="231" spans="2:2">
      <c r="B231" s="45"/>
    </row>
    <row r="232" spans="2:2">
      <c r="B232" s="45"/>
    </row>
    <row r="233" spans="2:2">
      <c r="B233" s="45"/>
    </row>
    <row r="234" spans="2:2">
      <c r="B234" s="45"/>
    </row>
    <row r="235" spans="2:2">
      <c r="B235" s="45"/>
    </row>
    <row r="236" spans="2:2">
      <c r="B236" s="45"/>
    </row>
    <row r="237" spans="2:2">
      <c r="B237" s="45"/>
    </row>
    <row r="238" spans="2:2">
      <c r="B238" s="45"/>
    </row>
    <row r="239" spans="2:2">
      <c r="B239" s="45"/>
    </row>
    <row r="240" spans="2:2">
      <c r="B240" s="45"/>
    </row>
    <row r="241" spans="2:2">
      <c r="B241" s="45"/>
    </row>
    <row r="242" spans="2:2">
      <c r="B242" s="45"/>
    </row>
    <row r="243" spans="2:2">
      <c r="B243" s="45"/>
    </row>
    <row r="244" spans="2:2">
      <c r="B244" s="45"/>
    </row>
    <row r="245" spans="2:2">
      <c r="B245" s="45"/>
    </row>
    <row r="246" spans="2:2">
      <c r="B246" s="45"/>
    </row>
    <row r="247" spans="2:2">
      <c r="B247" s="45"/>
    </row>
    <row r="248" spans="2:2">
      <c r="B248" s="45"/>
    </row>
    <row r="249" spans="2:2">
      <c r="B249" s="45"/>
    </row>
    <row r="250" spans="2:2">
      <c r="B250" s="45"/>
    </row>
    <row r="251" spans="2:2">
      <c r="B251" s="45"/>
    </row>
    <row r="252" spans="2:2">
      <c r="B252" s="45"/>
    </row>
    <row r="253" spans="2:2">
      <c r="B253" s="45"/>
    </row>
    <row r="254" spans="2:2">
      <c r="B254" s="45"/>
    </row>
    <row r="255" spans="2:2">
      <c r="B255" s="45"/>
    </row>
    <row r="256" spans="2:2">
      <c r="B256" s="45"/>
    </row>
    <row r="257" spans="2:2">
      <c r="B257" s="45"/>
    </row>
    <row r="258" spans="2:2">
      <c r="B258" s="45"/>
    </row>
    <row r="259" spans="2:2">
      <c r="B259" s="45"/>
    </row>
    <row r="260" spans="2:2">
      <c r="B260" s="45"/>
    </row>
    <row r="261" spans="2:2">
      <c r="B261" s="45"/>
    </row>
    <row r="262" spans="2:2">
      <c r="B262" s="45"/>
    </row>
    <row r="263" spans="2:2">
      <c r="B263" s="45"/>
    </row>
    <row r="264" spans="2:2">
      <c r="B264" s="45"/>
    </row>
    <row r="265" spans="2:2">
      <c r="B265" s="45"/>
    </row>
    <row r="266" spans="2:2">
      <c r="B266" s="45"/>
    </row>
    <row r="267" spans="2:2">
      <c r="B267" s="45"/>
    </row>
    <row r="268" spans="2:2">
      <c r="B268" s="45"/>
    </row>
    <row r="269" spans="2:2">
      <c r="B269" s="45"/>
    </row>
    <row r="270" spans="2:2">
      <c r="B270" s="45"/>
    </row>
    <row r="271" spans="2:2">
      <c r="B271" s="45"/>
    </row>
    <row r="272" spans="2:2">
      <c r="B272" s="45"/>
    </row>
    <row r="273" spans="2:2">
      <c r="B273" s="45"/>
    </row>
    <row r="274" spans="2:2">
      <c r="B274" s="45"/>
    </row>
    <row r="275" spans="2:2">
      <c r="B275" s="45"/>
    </row>
    <row r="276" spans="2:2">
      <c r="B276" s="45"/>
    </row>
    <row r="277" spans="2:2">
      <c r="B277" s="45"/>
    </row>
    <row r="278" spans="2:2">
      <c r="B278" s="45"/>
    </row>
    <row r="279" spans="2:2">
      <c r="B279" s="45"/>
    </row>
    <row r="280" spans="2:2">
      <c r="B280" s="45"/>
    </row>
    <row r="281" spans="2:2">
      <c r="B281" s="45"/>
    </row>
    <row r="282" spans="2:2">
      <c r="B282" s="45"/>
    </row>
    <row r="283" spans="2:2">
      <c r="B283" s="45"/>
    </row>
    <row r="284" spans="2:2">
      <c r="B284" s="45"/>
    </row>
    <row r="285" spans="2:2">
      <c r="B285" s="45"/>
    </row>
    <row r="286" spans="2:2">
      <c r="B286" s="45"/>
    </row>
    <row r="287" spans="2:2">
      <c r="B287" s="45"/>
    </row>
    <row r="288" spans="2:2">
      <c r="B288" s="45"/>
    </row>
    <row r="289" spans="2:2">
      <c r="B289" s="45"/>
    </row>
    <row r="290" spans="2:2">
      <c r="B290" s="45"/>
    </row>
    <row r="291" spans="2:2">
      <c r="B291" s="45"/>
    </row>
    <row r="292" spans="2:2">
      <c r="B292" s="45"/>
    </row>
    <row r="293" spans="2:2">
      <c r="B293" s="45"/>
    </row>
    <row r="294" spans="2:2">
      <c r="B294" s="45"/>
    </row>
    <row r="295" spans="2:2">
      <c r="B295" s="45"/>
    </row>
    <row r="296" spans="2:2">
      <c r="B296" s="45"/>
    </row>
    <row r="297" spans="2:2">
      <c r="B297" s="45"/>
    </row>
    <row r="298" spans="2:2">
      <c r="B298" s="45"/>
    </row>
    <row r="299" spans="2:2">
      <c r="B299" s="45"/>
    </row>
    <row r="300" spans="2:2">
      <c r="B300" s="45"/>
    </row>
    <row r="301" spans="2:2">
      <c r="B301" s="45"/>
    </row>
    <row r="302" spans="2:2">
      <c r="B302" s="45"/>
    </row>
    <row r="303" spans="2:2">
      <c r="B303" s="45"/>
    </row>
    <row r="304" spans="2:2">
      <c r="B304" s="45"/>
    </row>
    <row r="305" spans="2:2">
      <c r="B305" s="45"/>
    </row>
    <row r="306" spans="2:2">
      <c r="B306" s="45"/>
    </row>
    <row r="307" spans="2:2">
      <c r="B307" s="45"/>
    </row>
    <row r="308" spans="2:2">
      <c r="B308" s="45"/>
    </row>
    <row r="309" spans="2:2">
      <c r="B309" s="45"/>
    </row>
    <row r="310" spans="2:2">
      <c r="B310" s="45"/>
    </row>
    <row r="311" spans="2:2">
      <c r="B311" s="45"/>
    </row>
    <row r="312" spans="2:2">
      <c r="B312" s="45"/>
    </row>
    <row r="313" spans="2:2">
      <c r="B313" s="45"/>
    </row>
    <row r="314" spans="2:2">
      <c r="B314" s="45"/>
    </row>
    <row r="315" spans="2:2">
      <c r="B315" s="45"/>
    </row>
    <row r="316" spans="2:2">
      <c r="B316" s="45"/>
    </row>
    <row r="317" spans="2:2">
      <c r="B317" s="45"/>
    </row>
    <row r="318" spans="2:2">
      <c r="B318" s="45"/>
    </row>
    <row r="319" spans="2:2">
      <c r="B319" s="45"/>
    </row>
    <row r="320" spans="2:2">
      <c r="B320" s="45"/>
    </row>
    <row r="321" spans="2:2">
      <c r="B321" s="45"/>
    </row>
    <row r="322" spans="2:2">
      <c r="B322" s="45"/>
    </row>
    <row r="323" spans="2:2">
      <c r="B323" s="45"/>
    </row>
    <row r="324" spans="2:2">
      <c r="B324" s="45"/>
    </row>
    <row r="325" spans="2:2">
      <c r="B325" s="45"/>
    </row>
    <row r="326" spans="2:2">
      <c r="B326" s="45"/>
    </row>
    <row r="327" spans="2:2">
      <c r="B327" s="45"/>
    </row>
    <row r="328" spans="2:2">
      <c r="B328" s="45"/>
    </row>
    <row r="329" spans="2:2">
      <c r="B329" s="45"/>
    </row>
    <row r="330" spans="2:2">
      <c r="B330" s="45"/>
    </row>
    <row r="331" spans="2:2">
      <c r="B331" s="45"/>
    </row>
    <row r="332" spans="2:2">
      <c r="B332" s="45"/>
    </row>
    <row r="333" spans="2:2">
      <c r="B333" s="45"/>
    </row>
    <row r="334" spans="2:2">
      <c r="B334" s="45"/>
    </row>
    <row r="335" spans="2:2">
      <c r="B335" s="45"/>
    </row>
    <row r="336" spans="2:2">
      <c r="B336" s="45"/>
    </row>
    <row r="337" spans="2:2">
      <c r="B337" s="45"/>
    </row>
    <row r="338" spans="2:2">
      <c r="B338" s="45"/>
    </row>
    <row r="339" spans="2:2">
      <c r="B339" s="45"/>
    </row>
    <row r="340" spans="2:2">
      <c r="B340" s="45"/>
    </row>
    <row r="341" spans="2:2">
      <c r="B341" s="45"/>
    </row>
    <row r="342" spans="2:2">
      <c r="B342" s="45"/>
    </row>
    <row r="343" spans="2:2">
      <c r="B343" s="45"/>
    </row>
    <row r="344" spans="2:2">
      <c r="B344" s="45"/>
    </row>
    <row r="345" spans="2:2">
      <c r="B345" s="45"/>
    </row>
    <row r="346" spans="2:2">
      <c r="B346" s="45"/>
    </row>
    <row r="347" spans="2:2">
      <c r="B347" s="45"/>
    </row>
    <row r="348" spans="2:2">
      <c r="B348" s="45"/>
    </row>
    <row r="349" spans="2:2">
      <c r="B349" s="45"/>
    </row>
    <row r="350" spans="2:2">
      <c r="B350" s="45"/>
    </row>
    <row r="351" spans="2:2">
      <c r="B351" s="45"/>
    </row>
    <row r="352" spans="2:2">
      <c r="B352" s="45"/>
    </row>
    <row r="353" spans="2:2">
      <c r="B353" s="45"/>
    </row>
    <row r="354" spans="2:2">
      <c r="B354" s="45"/>
    </row>
    <row r="355" spans="2:2">
      <c r="B355" s="45"/>
    </row>
    <row r="356" spans="2:2">
      <c r="B356" s="45"/>
    </row>
    <row r="357" spans="2:2">
      <c r="B357" s="45"/>
    </row>
    <row r="358" spans="2:2">
      <c r="B358" s="45"/>
    </row>
    <row r="359" spans="2:2">
      <c r="B359" s="45"/>
    </row>
    <row r="360" spans="2:2">
      <c r="B360" s="45"/>
    </row>
    <row r="361" spans="2:2">
      <c r="B361" s="45"/>
    </row>
    <row r="362" spans="2:2">
      <c r="B362" s="45"/>
    </row>
    <row r="363" spans="2:2">
      <c r="B363" s="45"/>
    </row>
    <row r="364" spans="2:2">
      <c r="B364" s="45"/>
    </row>
    <row r="365" spans="2:2">
      <c r="B365" s="45"/>
    </row>
    <row r="366" spans="2:2">
      <c r="B366" s="45"/>
    </row>
    <row r="367" spans="2:2">
      <c r="B367" s="45"/>
    </row>
    <row r="368" spans="2:2">
      <c r="B368" s="45"/>
    </row>
    <row r="369" spans="2:2">
      <c r="B369" s="45"/>
    </row>
    <row r="370" spans="2:2">
      <c r="B370" s="45"/>
    </row>
    <row r="371" spans="2:2">
      <c r="B371" s="45"/>
    </row>
    <row r="372" spans="2:2">
      <c r="B372" s="45"/>
    </row>
    <row r="373" spans="2:2">
      <c r="B373" s="45"/>
    </row>
    <row r="374" spans="2:2">
      <c r="B374" s="45"/>
    </row>
    <row r="375" spans="2:2">
      <c r="B375" s="45"/>
    </row>
    <row r="376" spans="2:2">
      <c r="B376" s="45"/>
    </row>
    <row r="377" spans="2:2">
      <c r="B377" s="45"/>
    </row>
    <row r="378" spans="2:2">
      <c r="B378" s="45"/>
    </row>
    <row r="379" spans="2:2">
      <c r="B379" s="45"/>
    </row>
    <row r="380" spans="2:2">
      <c r="B380" s="45"/>
    </row>
    <row r="381" spans="2:2">
      <c r="B381" s="45"/>
    </row>
    <row r="382" spans="2:2">
      <c r="B382" s="45"/>
    </row>
    <row r="383" spans="2:2">
      <c r="B383" s="45"/>
    </row>
    <row r="384" spans="2:2">
      <c r="B384" s="45"/>
    </row>
    <row r="385" spans="2:2">
      <c r="B385" s="45"/>
    </row>
    <row r="386" spans="2:2">
      <c r="B386" s="45"/>
    </row>
    <row r="387" spans="2:2">
      <c r="B387" s="45"/>
    </row>
    <row r="388" spans="2:2">
      <c r="B388" s="45"/>
    </row>
    <row r="389" spans="2:2">
      <c r="B389" s="45"/>
    </row>
    <row r="390" spans="2:2">
      <c r="B390" s="45"/>
    </row>
    <row r="391" spans="2:2">
      <c r="B391" s="45"/>
    </row>
    <row r="392" spans="2:2">
      <c r="B392" s="45"/>
    </row>
    <row r="393" spans="2:2">
      <c r="B393" s="45"/>
    </row>
    <row r="394" spans="2:2">
      <c r="B394" s="45"/>
    </row>
    <row r="395" spans="2:2">
      <c r="B395" s="45"/>
    </row>
    <row r="396" spans="2:2">
      <c r="B396" s="45"/>
    </row>
    <row r="397" spans="2:2">
      <c r="B397" s="45"/>
    </row>
    <row r="398" spans="2:2">
      <c r="B398" s="45"/>
    </row>
    <row r="399" spans="2:2">
      <c r="B399" s="45"/>
    </row>
    <row r="400" spans="2:2">
      <c r="B400" s="45"/>
    </row>
    <row r="401" spans="2:2">
      <c r="B401" s="45"/>
    </row>
    <row r="402" spans="2:2">
      <c r="B402" s="45"/>
    </row>
    <row r="403" spans="2:2">
      <c r="B403" s="45"/>
    </row>
    <row r="404" spans="2:2">
      <c r="B404" s="45"/>
    </row>
    <row r="405" spans="2:2">
      <c r="B405" s="45"/>
    </row>
    <row r="406" spans="2:2">
      <c r="B406" s="45"/>
    </row>
    <row r="407" spans="2:2">
      <c r="B407" s="45"/>
    </row>
    <row r="408" spans="2:2">
      <c r="B408" s="45"/>
    </row>
    <row r="409" spans="2:2">
      <c r="B409" s="45"/>
    </row>
    <row r="410" spans="2:2">
      <c r="B410" s="45"/>
    </row>
    <row r="411" spans="2:2">
      <c r="B411" s="45"/>
    </row>
    <row r="412" spans="2:2">
      <c r="B412" s="45"/>
    </row>
    <row r="413" spans="2:2">
      <c r="B413" s="45"/>
    </row>
    <row r="414" spans="2:2">
      <c r="B414" s="45"/>
    </row>
    <row r="415" spans="2:2">
      <c r="B415" s="45"/>
    </row>
    <row r="416" spans="2:2">
      <c r="B416" s="45"/>
    </row>
    <row r="417" spans="2:2">
      <c r="B417" s="45"/>
    </row>
    <row r="418" spans="2:2">
      <c r="B418" s="45"/>
    </row>
    <row r="419" spans="2:2">
      <c r="B419" s="45"/>
    </row>
    <row r="420" spans="2:2">
      <c r="B420" s="45"/>
    </row>
    <row r="421" spans="2:2">
      <c r="B421" s="45"/>
    </row>
    <row r="422" spans="2:2">
      <c r="B422" s="45"/>
    </row>
    <row r="423" spans="2:2">
      <c r="B423" s="45"/>
    </row>
    <row r="424" spans="2:2">
      <c r="B424" s="45"/>
    </row>
    <row r="425" spans="2:2">
      <c r="B425" s="45"/>
    </row>
    <row r="426" spans="2:2">
      <c r="B426" s="45"/>
    </row>
    <row r="427" spans="2:2">
      <c r="B427" s="45"/>
    </row>
    <row r="428" spans="2:2">
      <c r="B428" s="45"/>
    </row>
    <row r="429" spans="2:2">
      <c r="B429" s="45"/>
    </row>
    <row r="430" spans="2:2">
      <c r="B430" s="45"/>
    </row>
    <row r="431" spans="2:2">
      <c r="B431" s="45"/>
    </row>
    <row r="432" spans="2:2">
      <c r="B432" s="45"/>
    </row>
    <row r="433" spans="2:2">
      <c r="B433" s="45"/>
    </row>
    <row r="434" spans="2:2">
      <c r="B434" s="45"/>
    </row>
    <row r="435" spans="2:2">
      <c r="B435" s="45"/>
    </row>
    <row r="436" spans="2:2">
      <c r="B436" s="45"/>
    </row>
    <row r="437" spans="2:2">
      <c r="B437" s="45"/>
    </row>
    <row r="438" spans="2:2">
      <c r="B438" s="45"/>
    </row>
    <row r="439" spans="2:2">
      <c r="B439" s="45"/>
    </row>
    <row r="440" spans="2:2">
      <c r="B440" s="45"/>
    </row>
    <row r="441" spans="2:2">
      <c r="B441" s="45"/>
    </row>
    <row r="442" spans="2:2">
      <c r="B442" s="45"/>
    </row>
    <row r="443" spans="2:2">
      <c r="B443" s="45"/>
    </row>
    <row r="444" spans="2:2">
      <c r="B444" s="45"/>
    </row>
    <row r="445" spans="2:2">
      <c r="B445" s="45"/>
    </row>
    <row r="446" spans="2:2">
      <c r="B446" s="45"/>
    </row>
    <row r="447" spans="2:2">
      <c r="B447" s="45"/>
    </row>
    <row r="448" spans="2:2">
      <c r="B448" s="45"/>
    </row>
    <row r="449" spans="2:2">
      <c r="B449" s="45"/>
    </row>
    <row r="450" spans="2:2">
      <c r="B450" s="45"/>
    </row>
    <row r="451" spans="2:2">
      <c r="B451" s="45"/>
    </row>
    <row r="452" spans="2:2">
      <c r="B452" s="45"/>
    </row>
    <row r="453" spans="2:2">
      <c r="B453" s="45"/>
    </row>
    <row r="454" spans="2:2">
      <c r="B454" s="45"/>
    </row>
    <row r="455" spans="2:2">
      <c r="B455" s="45"/>
    </row>
    <row r="456" spans="2:2">
      <c r="B456" s="45"/>
    </row>
    <row r="457" spans="2:2">
      <c r="B457" s="45"/>
    </row>
    <row r="458" spans="2:2">
      <c r="B458" s="45"/>
    </row>
    <row r="459" spans="2:2">
      <c r="B459" s="45"/>
    </row>
    <row r="460" spans="2:2">
      <c r="B460" s="45"/>
    </row>
    <row r="461" spans="2:2">
      <c r="B461" s="45"/>
    </row>
    <row r="462" spans="2:2">
      <c r="B462" s="45"/>
    </row>
    <row r="463" spans="2:2">
      <c r="B463" s="45"/>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c r="B472" s="45"/>
    </row>
    <row r="473" spans="2:2">
      <c r="B473" s="45"/>
    </row>
    <row r="474" spans="2:2">
      <c r="B474" s="45"/>
    </row>
    <row r="475" spans="2:2">
      <c r="B475" s="45"/>
    </row>
    <row r="476" spans="2:2">
      <c r="B476" s="45"/>
    </row>
    <row r="477" spans="2:2">
      <c r="B477" s="45"/>
    </row>
    <row r="478" spans="2:2">
      <c r="B478" s="45"/>
    </row>
    <row r="479" spans="2:2">
      <c r="B479" s="45"/>
    </row>
    <row r="480" spans="2:2">
      <c r="B480" s="45"/>
    </row>
    <row r="481" spans="2:2">
      <c r="B481" s="45"/>
    </row>
    <row r="482" spans="2:2">
      <c r="B482" s="45"/>
    </row>
    <row r="483" spans="2:2">
      <c r="B483" s="45"/>
    </row>
    <row r="484" spans="2:2">
      <c r="B484" s="45"/>
    </row>
    <row r="485" spans="2:2">
      <c r="B485" s="45"/>
    </row>
    <row r="486" spans="2:2">
      <c r="B486" s="45"/>
    </row>
    <row r="487" spans="2:2">
      <c r="B487" s="45"/>
    </row>
    <row r="488" spans="2:2">
      <c r="B488" s="45"/>
    </row>
    <row r="489" spans="2:2">
      <c r="B489" s="45"/>
    </row>
    <row r="490" spans="2:2">
      <c r="B490" s="45"/>
    </row>
    <row r="491" spans="2:2">
      <c r="B491" s="45"/>
    </row>
    <row r="492" spans="2:2">
      <c r="B492" s="45"/>
    </row>
    <row r="493" spans="2:2">
      <c r="B493" s="45"/>
    </row>
    <row r="494" spans="2:2">
      <c r="B494" s="45"/>
    </row>
    <row r="495" spans="2:2">
      <c r="B495" s="45"/>
    </row>
    <row r="496" spans="2:2">
      <c r="B496" s="45"/>
    </row>
    <row r="497" spans="2:2">
      <c r="B497" s="45"/>
    </row>
    <row r="498" spans="2:2">
      <c r="B498" s="45"/>
    </row>
    <row r="499" spans="2:2">
      <c r="B499" s="45"/>
    </row>
    <row r="500" spans="2:2">
      <c r="B500" s="45"/>
    </row>
    <row r="501" spans="2:2">
      <c r="B501" s="45"/>
    </row>
    <row r="502" spans="2:2">
      <c r="B502" s="45"/>
    </row>
    <row r="503" spans="2:2">
      <c r="B503" s="45"/>
    </row>
    <row r="504" spans="2:2">
      <c r="B504" s="45"/>
    </row>
    <row r="505" spans="2:2">
      <c r="B505" s="45"/>
    </row>
    <row r="506" spans="2:2">
      <c r="B506" s="45"/>
    </row>
    <row r="507" spans="2:2">
      <c r="B507" s="45"/>
    </row>
    <row r="508" spans="2:2">
      <c r="B508" s="45"/>
    </row>
    <row r="509" spans="2:2">
      <c r="B509" s="45"/>
    </row>
    <row r="510" spans="2:2">
      <c r="B510" s="45"/>
    </row>
    <row r="511" spans="2:2">
      <c r="B511" s="45"/>
    </row>
    <row r="512" spans="2:2">
      <c r="B512" s="45"/>
    </row>
    <row r="513" spans="2:2">
      <c r="B513" s="45"/>
    </row>
    <row r="514" spans="2:2">
      <c r="B514" s="45"/>
    </row>
    <row r="515" spans="2:2">
      <c r="B515" s="45"/>
    </row>
    <row r="516" spans="2:2">
      <c r="B516" s="45"/>
    </row>
    <row r="517" spans="2:2">
      <c r="B517" s="45"/>
    </row>
    <row r="518" spans="2:2">
      <c r="B518" s="45"/>
    </row>
    <row r="519" spans="2:2">
      <c r="B519" s="45"/>
    </row>
    <row r="520" spans="2:2">
      <c r="B520" s="45"/>
    </row>
    <row r="521" spans="2:2">
      <c r="B521" s="45"/>
    </row>
    <row r="522" spans="2:2">
      <c r="B522" s="45"/>
    </row>
    <row r="523" spans="2:2">
      <c r="B523" s="45"/>
    </row>
    <row r="524" spans="2:2">
      <c r="B524" s="45"/>
    </row>
    <row r="525" spans="2:2">
      <c r="B525" s="45"/>
    </row>
    <row r="526" spans="2:2">
      <c r="B526" s="45"/>
    </row>
    <row r="527" spans="2:2">
      <c r="B527" s="45"/>
    </row>
    <row r="528" spans="2:2">
      <c r="B528" s="45"/>
    </row>
    <row r="529" spans="2:2">
      <c r="B529" s="45"/>
    </row>
    <row r="530" spans="2:2">
      <c r="B530" s="45"/>
    </row>
    <row r="531" spans="2:2">
      <c r="B531" s="45"/>
    </row>
    <row r="532" spans="2:2">
      <c r="B532" s="45"/>
    </row>
    <row r="533" spans="2:2">
      <c r="B533" s="45"/>
    </row>
    <row r="534" spans="2:2">
      <c r="B534" s="45"/>
    </row>
    <row r="535" spans="2:2">
      <c r="B535" s="45"/>
    </row>
    <row r="536" spans="2:2">
      <c r="B536" s="45"/>
    </row>
    <row r="537" spans="2:2">
      <c r="B537" s="45"/>
    </row>
    <row r="538" spans="2:2">
      <c r="B538" s="45"/>
    </row>
    <row r="539" spans="2:2">
      <c r="B539" s="45"/>
    </row>
    <row r="540" spans="2:2">
      <c r="B540" s="45"/>
    </row>
    <row r="541" spans="2:2">
      <c r="B541" s="45"/>
    </row>
    <row r="542" spans="2:2">
      <c r="B542" s="45"/>
    </row>
    <row r="543" spans="2:2">
      <c r="B543" s="45"/>
    </row>
    <row r="544" spans="2:2">
      <c r="B544" s="45"/>
    </row>
    <row r="545" spans="2:2">
      <c r="B545" s="45"/>
    </row>
    <row r="546" spans="2:2">
      <c r="B546" s="45"/>
    </row>
    <row r="547" spans="2:2">
      <c r="B547" s="45"/>
    </row>
    <row r="548" spans="2:2">
      <c r="B548" s="45"/>
    </row>
    <row r="549" spans="2:2">
      <c r="B549" s="45"/>
    </row>
    <row r="550" spans="2:2">
      <c r="B550" s="45"/>
    </row>
    <row r="551" spans="2:2">
      <c r="B551" s="45"/>
    </row>
    <row r="552" spans="2:2">
      <c r="B552" s="45"/>
    </row>
    <row r="553" spans="2:2">
      <c r="B553" s="45"/>
    </row>
    <row r="554" spans="2:2">
      <c r="B554" s="45"/>
    </row>
    <row r="555" spans="2:2">
      <c r="B555" s="45"/>
    </row>
    <row r="556" spans="2:2">
      <c r="B556" s="45"/>
    </row>
    <row r="557" spans="2:2">
      <c r="B557" s="45"/>
    </row>
    <row r="558" spans="2:2">
      <c r="B558" s="45"/>
    </row>
    <row r="559" spans="2:2">
      <c r="B559" s="45"/>
    </row>
    <row r="560" spans="2:2">
      <c r="B560" s="45"/>
    </row>
    <row r="561" spans="2:2">
      <c r="B561" s="45"/>
    </row>
    <row r="562" spans="2:2">
      <c r="B562" s="45"/>
    </row>
    <row r="563" spans="2:2">
      <c r="B563" s="45"/>
    </row>
    <row r="564" spans="2:2">
      <c r="B564" s="45"/>
    </row>
    <row r="565" spans="2:2">
      <c r="B565" s="45"/>
    </row>
    <row r="566" spans="2:2">
      <c r="B566" s="45"/>
    </row>
    <row r="567" spans="2:2">
      <c r="B567" s="45"/>
    </row>
    <row r="568" spans="2:2">
      <c r="B568" s="45"/>
    </row>
    <row r="569" spans="2:2">
      <c r="B569" s="45"/>
    </row>
    <row r="570" spans="2:2">
      <c r="B570" s="45"/>
    </row>
    <row r="571" spans="2:2">
      <c r="B571" s="45"/>
    </row>
    <row r="572" spans="2:2">
      <c r="B572" s="45"/>
    </row>
    <row r="573" spans="2:2">
      <c r="B573" s="45"/>
    </row>
    <row r="574" spans="2:2">
      <c r="B574" s="45"/>
    </row>
    <row r="575" spans="2:2">
      <c r="B575" s="45"/>
    </row>
    <row r="576" spans="2:2">
      <c r="B576" s="45"/>
    </row>
    <row r="577" spans="2:2">
      <c r="B577" s="45"/>
    </row>
    <row r="578" spans="2:2">
      <c r="B578" s="45"/>
    </row>
    <row r="579" spans="2:2">
      <c r="B579" s="45"/>
    </row>
    <row r="580" spans="2:2">
      <c r="B580" s="45"/>
    </row>
    <row r="581" spans="2:2">
      <c r="B581" s="45"/>
    </row>
    <row r="582" spans="2:2">
      <c r="B582" s="45"/>
    </row>
    <row r="583" spans="2:2">
      <c r="B583" s="45"/>
    </row>
    <row r="584" spans="2:2">
      <c r="B584" s="45"/>
    </row>
    <row r="585" spans="2:2">
      <c r="B585" s="45"/>
    </row>
    <row r="586" spans="2:2">
      <c r="B586" s="45"/>
    </row>
    <row r="587" spans="2:2">
      <c r="B587" s="45"/>
    </row>
    <row r="588" spans="2:2">
      <c r="B588" s="45"/>
    </row>
    <row r="589" spans="2:2">
      <c r="B589" s="45"/>
    </row>
    <row r="590" spans="2:2">
      <c r="B590" s="45"/>
    </row>
    <row r="591" spans="2:2">
      <c r="B591" s="45"/>
    </row>
    <row r="592" spans="2:2">
      <c r="B592" s="45"/>
    </row>
    <row r="593" spans="2:2">
      <c r="B593" s="45"/>
    </row>
    <row r="594" spans="2:2">
      <c r="B594" s="45"/>
    </row>
    <row r="595" spans="2:2">
      <c r="B595" s="45"/>
    </row>
    <row r="596" spans="2:2">
      <c r="B596" s="45"/>
    </row>
    <row r="597" spans="2:2">
      <c r="B597" s="45"/>
    </row>
    <row r="598" spans="2:2">
      <c r="B598" s="45"/>
    </row>
    <row r="599" spans="2:2">
      <c r="B599" s="45"/>
    </row>
    <row r="600" spans="2:2">
      <c r="B600" s="45"/>
    </row>
    <row r="601" spans="2:2">
      <c r="B601" s="45"/>
    </row>
    <row r="602" spans="2:2">
      <c r="B602" s="45"/>
    </row>
    <row r="603" spans="2:2">
      <c r="B603" s="45"/>
    </row>
    <row r="604" spans="2:2">
      <c r="B604" s="45"/>
    </row>
    <row r="605" spans="2:2">
      <c r="B605" s="45"/>
    </row>
    <row r="606" spans="2:2">
      <c r="B606" s="45"/>
    </row>
    <row r="607" spans="2:2">
      <c r="B607" s="45"/>
    </row>
    <row r="608" spans="2:2">
      <c r="B608" s="45"/>
    </row>
    <row r="609" spans="2:2">
      <c r="B609" s="45"/>
    </row>
    <row r="610" spans="2:2">
      <c r="B610" s="45"/>
    </row>
    <row r="611" spans="2:2">
      <c r="B611" s="45"/>
    </row>
    <row r="612" spans="2:2">
      <c r="B612" s="45"/>
    </row>
    <row r="613" spans="2:2">
      <c r="B613" s="45"/>
    </row>
    <row r="614" spans="2:2">
      <c r="B614" s="45"/>
    </row>
    <row r="615" spans="2:2">
      <c r="B615" s="45"/>
    </row>
    <row r="616" spans="2:2">
      <c r="B616" s="45"/>
    </row>
    <row r="617" spans="2:2">
      <c r="B617" s="45"/>
    </row>
    <row r="618" spans="2:2">
      <c r="B618" s="45"/>
    </row>
    <row r="619" spans="2:2">
      <c r="B619" s="45"/>
    </row>
    <row r="620" spans="2:2">
      <c r="B620" s="45"/>
    </row>
    <row r="621" spans="2:2">
      <c r="B621" s="45"/>
    </row>
    <row r="622" spans="2:2">
      <c r="B622" s="45"/>
    </row>
    <row r="623" spans="2:2">
      <c r="B623" s="45"/>
    </row>
    <row r="624" spans="2:2">
      <c r="B624" s="45"/>
    </row>
    <row r="625" spans="2:2">
      <c r="B625" s="45"/>
    </row>
    <row r="626" spans="2:2">
      <c r="B626" s="45"/>
    </row>
    <row r="627" spans="2:2">
      <c r="B627" s="45"/>
    </row>
    <row r="628" spans="2:2">
      <c r="B628" s="45"/>
    </row>
    <row r="629" spans="2:2">
      <c r="B629" s="45"/>
    </row>
    <row r="630" spans="2:2">
      <c r="B630" s="45"/>
    </row>
    <row r="631" spans="2:2">
      <c r="B631" s="45"/>
    </row>
    <row r="632" spans="2:2">
      <c r="B632" s="45"/>
    </row>
    <row r="633" spans="2:2">
      <c r="B633" s="45"/>
    </row>
    <row r="634" spans="2:2">
      <c r="B634" s="45"/>
    </row>
    <row r="635" spans="2:2">
      <c r="B635" s="45"/>
    </row>
    <row r="636" spans="2:2">
      <c r="B636" s="45"/>
    </row>
    <row r="637" spans="2:2">
      <c r="B637" s="45"/>
    </row>
    <row r="638" spans="2:2">
      <c r="B638" s="45"/>
    </row>
    <row r="639" spans="2:2">
      <c r="B639" s="45"/>
    </row>
    <row r="640" spans="2:2">
      <c r="B640" s="45"/>
    </row>
    <row r="641" spans="2:2">
      <c r="B641" s="45"/>
    </row>
    <row r="642" spans="2:2">
      <c r="B642" s="45"/>
    </row>
    <row r="643" spans="2:2">
      <c r="B643" s="45"/>
    </row>
    <row r="644" spans="2:2">
      <c r="B644" s="45"/>
    </row>
    <row r="645" spans="2:2">
      <c r="B645" s="45"/>
    </row>
    <row r="646" spans="2:2">
      <c r="B646" s="45"/>
    </row>
    <row r="647" spans="2:2">
      <c r="B647" s="45"/>
    </row>
    <row r="648" spans="2:2">
      <c r="B648" s="45"/>
    </row>
    <row r="649" spans="2:2">
      <c r="B649" s="45"/>
    </row>
    <row r="650" spans="2:2">
      <c r="B650" s="45"/>
    </row>
    <row r="651" spans="2:2">
      <c r="B651" s="45"/>
    </row>
    <row r="652" spans="2:2">
      <c r="B652" s="45"/>
    </row>
    <row r="653" spans="2:2">
      <c r="B653" s="45"/>
    </row>
    <row r="654" spans="2:2">
      <c r="B654" s="45"/>
    </row>
    <row r="655" spans="2:2">
      <c r="B655" s="45"/>
    </row>
    <row r="656" spans="2:2">
      <c r="B656" s="45"/>
    </row>
    <row r="657" spans="2:2">
      <c r="B657" s="45"/>
    </row>
    <row r="658" spans="2:2">
      <c r="B658" s="45"/>
    </row>
    <row r="659" spans="2:2">
      <c r="B659" s="45"/>
    </row>
    <row r="660" spans="2:2">
      <c r="B660" s="45"/>
    </row>
    <row r="661" spans="2:2">
      <c r="B661" s="45"/>
    </row>
    <row r="662" spans="2:2">
      <c r="B662" s="45"/>
    </row>
    <row r="663" spans="2:2">
      <c r="B663" s="45"/>
    </row>
    <row r="664" spans="2:2">
      <c r="B664" s="45"/>
    </row>
    <row r="665" spans="2:2">
      <c r="B665" s="45"/>
    </row>
    <row r="666" spans="2:2">
      <c r="B666" s="45"/>
    </row>
    <row r="667" spans="2:2">
      <c r="B667" s="45"/>
    </row>
    <row r="668" spans="2:2">
      <c r="B668" s="45"/>
    </row>
    <row r="669" spans="2:2">
      <c r="B669" s="45"/>
    </row>
    <row r="670" spans="2:2">
      <c r="B670" s="45"/>
    </row>
    <row r="671" spans="2:2">
      <c r="B671" s="45"/>
    </row>
    <row r="672" spans="2:2">
      <c r="B672" s="45"/>
    </row>
    <row r="673" spans="2:2">
      <c r="B673" s="45"/>
    </row>
    <row r="674" spans="2:2">
      <c r="B674" s="45"/>
    </row>
    <row r="675" spans="2:2">
      <c r="B675" s="45"/>
    </row>
    <row r="676" spans="2:2">
      <c r="B676" s="45"/>
    </row>
    <row r="677" spans="2:2">
      <c r="B677" s="45"/>
    </row>
    <row r="678" spans="2:2">
      <c r="B678" s="45"/>
    </row>
    <row r="679" spans="2:2">
      <c r="B679" s="45"/>
    </row>
    <row r="680" spans="2:2">
      <c r="B680" s="45"/>
    </row>
    <row r="681" spans="2:2">
      <c r="B681" s="45"/>
    </row>
    <row r="682" spans="2:2">
      <c r="B682" s="45"/>
    </row>
    <row r="683" spans="2:2">
      <c r="B683" s="45"/>
    </row>
    <row r="684" spans="2:2">
      <c r="B684" s="45"/>
    </row>
    <row r="685" spans="2:2">
      <c r="B685" s="45"/>
    </row>
    <row r="686" spans="2:2">
      <c r="B686" s="45"/>
    </row>
    <row r="687" spans="2:2">
      <c r="B687" s="45"/>
    </row>
    <row r="688" spans="2:2">
      <c r="B688" s="45"/>
    </row>
    <row r="689" spans="2:2">
      <c r="B689" s="45"/>
    </row>
    <row r="690" spans="2:2">
      <c r="B690" s="45"/>
    </row>
    <row r="691" spans="2:2">
      <c r="B691" s="45"/>
    </row>
    <row r="692" spans="2:2">
      <c r="B692" s="45"/>
    </row>
    <row r="693" spans="2:2">
      <c r="B693" s="45"/>
    </row>
    <row r="694" spans="2:2">
      <c r="B694" s="45"/>
    </row>
    <row r="695" spans="2:2">
      <c r="B695" s="45"/>
    </row>
    <row r="696" spans="2:2">
      <c r="B696" s="45"/>
    </row>
    <row r="697" spans="2:2">
      <c r="B697" s="45"/>
    </row>
    <row r="698" spans="2:2">
      <c r="B698" s="45"/>
    </row>
    <row r="699" spans="2:2">
      <c r="B699" s="45"/>
    </row>
    <row r="700" spans="2:2">
      <c r="B700" s="45"/>
    </row>
    <row r="701" spans="2:2">
      <c r="B701" s="45"/>
    </row>
    <row r="702" spans="2:2">
      <c r="B702" s="45"/>
    </row>
    <row r="703" spans="2:2">
      <c r="B703" s="45"/>
    </row>
    <row r="704" spans="2:2">
      <c r="B704" s="45"/>
    </row>
    <row r="705" spans="2:2">
      <c r="B705" s="45"/>
    </row>
    <row r="706" spans="2:2">
      <c r="B706" s="45"/>
    </row>
    <row r="707" spans="2:2">
      <c r="B707" s="45"/>
    </row>
    <row r="708" spans="2:2">
      <c r="B708" s="45"/>
    </row>
    <row r="709" spans="2:2">
      <c r="B709" s="45"/>
    </row>
    <row r="710" spans="2:2">
      <c r="B710" s="45"/>
    </row>
    <row r="711" spans="2:2">
      <c r="B711" s="45"/>
    </row>
    <row r="712" spans="2:2">
      <c r="B712" s="45"/>
    </row>
    <row r="713" spans="2:2">
      <c r="B713" s="45"/>
    </row>
    <row r="714" spans="2:2">
      <c r="B714" s="45"/>
    </row>
    <row r="715" spans="2:2">
      <c r="B715" s="45"/>
    </row>
    <row r="716" spans="2:2">
      <c r="B716" s="45"/>
    </row>
    <row r="717" spans="2:2">
      <c r="B717" s="45"/>
    </row>
    <row r="718" spans="2:2">
      <c r="B718" s="45"/>
    </row>
    <row r="719" spans="2:2">
      <c r="B719" s="45"/>
    </row>
    <row r="720" spans="2:2">
      <c r="B720" s="45"/>
    </row>
    <row r="721" spans="2:2">
      <c r="B721" s="45"/>
    </row>
    <row r="722" spans="2:2">
      <c r="B722" s="45"/>
    </row>
    <row r="723" spans="2:2">
      <c r="B723" s="45"/>
    </row>
    <row r="724" spans="2:2">
      <c r="B724" s="45"/>
    </row>
    <row r="725" spans="2:2">
      <c r="B725" s="45"/>
    </row>
    <row r="726" spans="2:2">
      <c r="B726" s="45"/>
    </row>
    <row r="727" spans="2:2">
      <c r="B727" s="45"/>
    </row>
    <row r="728" spans="2:2">
      <c r="B728" s="45"/>
    </row>
    <row r="729" spans="2:2">
      <c r="B729" s="45"/>
    </row>
    <row r="730" spans="2:2">
      <c r="B730" s="45"/>
    </row>
    <row r="731" spans="2:2">
      <c r="B731" s="45"/>
    </row>
    <row r="732" spans="2:2">
      <c r="B732" s="45"/>
    </row>
    <row r="733" spans="2:2">
      <c r="B733" s="45"/>
    </row>
    <row r="734" spans="2:2">
      <c r="B734" s="45"/>
    </row>
    <row r="735" spans="2:2">
      <c r="B735" s="45"/>
    </row>
    <row r="736" spans="2:2">
      <c r="B736" s="45"/>
    </row>
    <row r="737" spans="2:2">
      <c r="B737" s="45"/>
    </row>
    <row r="738" spans="2:2">
      <c r="B738" s="45"/>
    </row>
    <row r="739" spans="2:2">
      <c r="B739" s="45"/>
    </row>
    <row r="740" spans="2:2">
      <c r="B740" s="45"/>
    </row>
    <row r="741" spans="2:2">
      <c r="B741" s="45"/>
    </row>
    <row r="742" spans="2:2">
      <c r="B742" s="45"/>
    </row>
    <row r="743" spans="2:2">
      <c r="B743" s="45"/>
    </row>
    <row r="744" spans="2:2">
      <c r="B744" s="45"/>
    </row>
    <row r="745" spans="2:2">
      <c r="B745" s="45"/>
    </row>
    <row r="746" spans="2:2">
      <c r="B746" s="45"/>
    </row>
    <row r="747" spans="2:2">
      <c r="B747" s="45"/>
    </row>
    <row r="748" spans="2:2">
      <c r="B748" s="45"/>
    </row>
    <row r="749" spans="2:2">
      <c r="B749" s="45"/>
    </row>
    <row r="750" spans="2:2">
      <c r="B750" s="45"/>
    </row>
    <row r="751" spans="2:2">
      <c r="B751" s="45"/>
    </row>
    <row r="752" spans="2:2">
      <c r="B752" s="45"/>
    </row>
    <row r="753" spans="2:2">
      <c r="B753" s="45"/>
    </row>
    <row r="754" spans="2:2">
      <c r="B754" s="45"/>
    </row>
    <row r="755" spans="2:2">
      <c r="B755" s="45"/>
    </row>
    <row r="756" spans="2:2">
      <c r="B756" s="45"/>
    </row>
    <row r="757" spans="2:2">
      <c r="B757" s="45"/>
    </row>
    <row r="758" spans="2:2">
      <c r="B758" s="45"/>
    </row>
    <row r="759" spans="2:2">
      <c r="B759" s="45"/>
    </row>
    <row r="760" spans="2:2">
      <c r="B760" s="45"/>
    </row>
    <row r="761" spans="2:2">
      <c r="B761" s="45"/>
    </row>
    <row r="762" spans="2:2">
      <c r="B762" s="45"/>
    </row>
    <row r="763" spans="2:2">
      <c r="B763" s="45"/>
    </row>
    <row r="764" spans="2:2">
      <c r="B764" s="45"/>
    </row>
    <row r="765" spans="2:2">
      <c r="B765" s="45"/>
    </row>
    <row r="766" spans="2:2">
      <c r="B766" s="45"/>
    </row>
    <row r="767" spans="2:2">
      <c r="B767" s="45"/>
    </row>
    <row r="768" spans="2:2">
      <c r="B768" s="45"/>
    </row>
    <row r="769" spans="2:2">
      <c r="B769" s="45"/>
    </row>
    <row r="770" spans="2:2">
      <c r="B770" s="45"/>
    </row>
    <row r="771" spans="2:2">
      <c r="B771" s="45"/>
    </row>
    <row r="772" spans="2:2">
      <c r="B772" s="45"/>
    </row>
    <row r="773" spans="2:2">
      <c r="B773" s="45"/>
    </row>
    <row r="774" spans="2:2">
      <c r="B774" s="45"/>
    </row>
    <row r="775" spans="2:2">
      <c r="B775" s="45"/>
    </row>
    <row r="776" spans="2:2">
      <c r="B776" s="45"/>
    </row>
    <row r="777" spans="2:2">
      <c r="B777" s="45"/>
    </row>
    <row r="778" spans="2:2">
      <c r="B778" s="45"/>
    </row>
    <row r="779" spans="2:2">
      <c r="B779" s="45"/>
    </row>
    <row r="780" spans="2:2">
      <c r="B780" s="45"/>
    </row>
    <row r="781" spans="2:2">
      <c r="B781" s="45"/>
    </row>
    <row r="782" spans="2:2">
      <c r="B782" s="45"/>
    </row>
    <row r="783" spans="2:2">
      <c r="B783" s="45"/>
    </row>
    <row r="784" spans="2:2">
      <c r="B784" s="45"/>
    </row>
    <row r="785" spans="2:2">
      <c r="B785" s="45"/>
    </row>
    <row r="786" spans="2:2">
      <c r="B786" s="45"/>
    </row>
    <row r="787" spans="2:2">
      <c r="B787" s="45"/>
    </row>
    <row r="788" spans="2:2">
      <c r="B788" s="45"/>
    </row>
    <row r="789" spans="2:2">
      <c r="B789" s="45"/>
    </row>
    <row r="790" spans="2:2">
      <c r="B790" s="45"/>
    </row>
    <row r="791" spans="2:2">
      <c r="B791" s="45"/>
    </row>
    <row r="792" spans="2:2">
      <c r="B792" s="45"/>
    </row>
    <row r="793" spans="2:2">
      <c r="B793" s="45"/>
    </row>
    <row r="794" spans="2:2">
      <c r="B794" s="45"/>
    </row>
    <row r="795" spans="2:2">
      <c r="B795" s="45"/>
    </row>
    <row r="796" spans="2:2">
      <c r="B796" s="45"/>
    </row>
    <row r="797" spans="2:2">
      <c r="B797" s="45"/>
    </row>
    <row r="798" spans="2:2">
      <c r="B798" s="45"/>
    </row>
    <row r="799" spans="2:2">
      <c r="B799" s="45"/>
    </row>
    <row r="800" spans="2:2">
      <c r="B800" s="45"/>
    </row>
    <row r="801" spans="2:2">
      <c r="B801" s="45"/>
    </row>
    <row r="802" spans="2:2">
      <c r="B802" s="45"/>
    </row>
    <row r="803" spans="2:2">
      <c r="B803" s="45"/>
    </row>
    <row r="804" spans="2:2">
      <c r="B804" s="45"/>
    </row>
    <row r="805" spans="2:2">
      <c r="B805" s="45"/>
    </row>
    <row r="806" spans="2:2">
      <c r="B806" s="45"/>
    </row>
    <row r="807" spans="2:2">
      <c r="B807" s="45"/>
    </row>
    <row r="808" spans="2:2">
      <c r="B808" s="45"/>
    </row>
    <row r="809" spans="2:2">
      <c r="B809" s="45"/>
    </row>
    <row r="810" spans="2:2">
      <c r="B810" s="45"/>
    </row>
    <row r="811" spans="2:2">
      <c r="B811" s="45"/>
    </row>
    <row r="812" spans="2:2">
      <c r="B812" s="45"/>
    </row>
    <row r="813" spans="2:2">
      <c r="B813" s="45"/>
    </row>
    <row r="814" spans="2:2">
      <c r="B814" s="45"/>
    </row>
    <row r="815" spans="2:2">
      <c r="B815" s="45"/>
    </row>
    <row r="816" spans="2:2">
      <c r="B816" s="45"/>
    </row>
    <row r="817" spans="2:2">
      <c r="B817" s="45"/>
    </row>
    <row r="818" spans="2:2">
      <c r="B818" s="45"/>
    </row>
    <row r="819" spans="2:2">
      <c r="B819" s="45"/>
    </row>
    <row r="820" spans="2:2">
      <c r="B820" s="45"/>
    </row>
    <row r="821" spans="2:2">
      <c r="B821" s="45"/>
    </row>
    <row r="822" spans="2:2">
      <c r="B822" s="45"/>
    </row>
    <row r="823" spans="2:2">
      <c r="B823" s="45"/>
    </row>
    <row r="824" spans="2:2">
      <c r="B824" s="45"/>
    </row>
    <row r="825" spans="2:2">
      <c r="B825" s="45"/>
    </row>
    <row r="826" spans="2:2">
      <c r="B826" s="45"/>
    </row>
    <row r="827" spans="2:2">
      <c r="B827" s="45"/>
    </row>
    <row r="828" spans="2:2">
      <c r="B828" s="45"/>
    </row>
    <row r="829" spans="2:2">
      <c r="B829" s="45"/>
    </row>
    <row r="830" spans="2:2">
      <c r="B830" s="45"/>
    </row>
    <row r="831" spans="2:2">
      <c r="B831" s="45"/>
    </row>
    <row r="832" spans="2:2">
      <c r="B832" s="45"/>
    </row>
    <row r="833" spans="2:2">
      <c r="B833" s="45"/>
    </row>
    <row r="834" spans="2:2">
      <c r="B834" s="45"/>
    </row>
    <row r="835" spans="2:2">
      <c r="B835" s="45"/>
    </row>
    <row r="836" spans="2:2">
      <c r="B836" s="45"/>
    </row>
    <row r="837" spans="2:2">
      <c r="B837" s="45"/>
    </row>
    <row r="1090" spans="1:6">
      <c r="A1090" s="26"/>
      <c r="E1090" s="87"/>
      <c r="F1090" s="48"/>
    </row>
    <row r="1091" spans="1:6">
      <c r="A1091" s="26"/>
      <c r="E1091" s="87"/>
      <c r="F1091" s="48"/>
    </row>
    <row r="1092" spans="1:6">
      <c r="A1092" s="26"/>
      <c r="E1092" s="87"/>
      <c r="F1092" s="48"/>
    </row>
    <row r="1093" spans="1:6">
      <c r="A1093" s="26"/>
      <c r="E1093" s="87"/>
      <c r="F1093" s="48"/>
    </row>
    <row r="1094" spans="1:6">
      <c r="A1094" s="26"/>
      <c r="E1094" s="87"/>
      <c r="F1094" s="48"/>
    </row>
    <row r="1095" spans="1:6">
      <c r="A1095" s="26"/>
      <c r="E1095" s="87"/>
      <c r="F1095" s="48"/>
    </row>
    <row r="1096" spans="1:6">
      <c r="A1096" s="26"/>
      <c r="E1096" s="87"/>
      <c r="F1096" s="48"/>
    </row>
    <row r="1097" spans="1:6">
      <c r="A1097" s="26"/>
      <c r="E1097" s="87"/>
      <c r="F1097" s="48"/>
    </row>
    <row r="1098" spans="1:6">
      <c r="A1098" s="26"/>
      <c r="E1098" s="87"/>
      <c r="F1098" s="48"/>
    </row>
    <row r="1099" spans="1:6">
      <c r="A1099" s="26"/>
      <c r="E1099" s="87"/>
      <c r="F1099" s="48"/>
    </row>
    <row r="1100" spans="1:6">
      <c r="A1100" s="26"/>
      <c r="E1100" s="87"/>
      <c r="F1100" s="48"/>
    </row>
    <row r="1101" spans="1:6">
      <c r="A1101" s="26"/>
      <c r="E1101" s="87"/>
      <c r="F1101" s="48"/>
    </row>
    <row r="1102" spans="1:6">
      <c r="A1102" s="26"/>
      <c r="E1102" s="87"/>
      <c r="F1102" s="48"/>
    </row>
    <row r="1103" spans="1:6">
      <c r="A1103" s="26"/>
      <c r="E1103" s="87"/>
      <c r="F1103" s="48"/>
    </row>
    <row r="1104" spans="1:6">
      <c r="A1104" s="26"/>
      <c r="E1104" s="87"/>
      <c r="F1104" s="48"/>
    </row>
    <row r="1105" spans="1:6">
      <c r="A1105" s="26"/>
      <c r="E1105" s="87"/>
      <c r="F1105" s="48"/>
    </row>
    <row r="1106" spans="1:6">
      <c r="A1106" s="26"/>
      <c r="E1106" s="87"/>
      <c r="F1106" s="48"/>
    </row>
    <row r="1107" spans="1:6">
      <c r="A1107" s="26"/>
      <c r="E1107" s="87"/>
      <c r="F1107" s="48"/>
    </row>
    <row r="1108" spans="1:6">
      <c r="A1108" s="26"/>
      <c r="E1108" s="87"/>
      <c r="F1108" s="48"/>
    </row>
    <row r="1109" spans="1:6">
      <c r="A1109" s="26"/>
      <c r="E1109" s="87"/>
      <c r="F1109" s="48"/>
    </row>
    <row r="1110" spans="1:6">
      <c r="A1110" s="26"/>
      <c r="E1110" s="87"/>
      <c r="F1110" s="48"/>
    </row>
    <row r="1111" spans="1:6">
      <c r="A1111" s="26"/>
      <c r="E1111" s="87"/>
      <c r="F1111" s="48"/>
    </row>
    <row r="1112" spans="1:6">
      <c r="A1112" s="26"/>
      <c r="E1112" s="87"/>
      <c r="F1112" s="48"/>
    </row>
    <row r="1113" spans="1:6">
      <c r="A1113" s="26"/>
      <c r="E1113" s="87"/>
      <c r="F1113" s="48"/>
    </row>
    <row r="1114" spans="1:6">
      <c r="A1114" s="26"/>
      <c r="E1114" s="87"/>
      <c r="F1114" s="48"/>
    </row>
    <row r="1115" spans="1:6">
      <c r="A1115" s="26"/>
      <c r="E1115" s="87"/>
      <c r="F1115" s="48"/>
    </row>
    <row r="1116" spans="1:6">
      <c r="A1116" s="26"/>
      <c r="E1116" s="87"/>
      <c r="F1116" s="48"/>
    </row>
    <row r="1117" spans="1:6">
      <c r="A1117" s="26"/>
      <c r="E1117" s="87"/>
      <c r="F1117" s="48"/>
    </row>
    <row r="1118" spans="1:6">
      <c r="A1118" s="26"/>
      <c r="E1118" s="87"/>
      <c r="F1118" s="48"/>
    </row>
    <row r="1119" spans="1:6">
      <c r="A1119" s="26"/>
      <c r="E1119" s="87"/>
      <c r="F1119" s="48"/>
    </row>
    <row r="1120" spans="1:6">
      <c r="A1120" s="26"/>
      <c r="E1120" s="87"/>
      <c r="F1120" s="48"/>
    </row>
    <row r="1121" spans="1:6">
      <c r="A1121" s="26"/>
      <c r="E1121" s="87"/>
      <c r="F1121" s="48"/>
    </row>
    <row r="1122" spans="1:6">
      <c r="A1122" s="26"/>
      <c r="E1122" s="87"/>
      <c r="F1122" s="48"/>
    </row>
    <row r="1123" spans="1:6">
      <c r="A1123" s="26"/>
      <c r="E1123" s="87"/>
      <c r="F1123" s="48"/>
    </row>
    <row r="1124" spans="1:6">
      <c r="A1124" s="26"/>
      <c r="E1124" s="87"/>
      <c r="F1124" s="48"/>
    </row>
    <row r="1125" spans="1:6">
      <c r="A1125" s="26"/>
      <c r="E1125" s="87"/>
      <c r="F1125" s="48"/>
    </row>
    <row r="1126" spans="1:6">
      <c r="A1126" s="26"/>
      <c r="E1126" s="87"/>
      <c r="F1126" s="48"/>
    </row>
    <row r="1127" spans="1:6">
      <c r="A1127" s="26"/>
      <c r="E1127" s="87"/>
      <c r="F1127" s="48"/>
    </row>
    <row r="1128" spans="1:6">
      <c r="A1128" s="26"/>
      <c r="E1128" s="87"/>
      <c r="F1128" s="48"/>
    </row>
    <row r="1129" spans="1:6">
      <c r="A1129" s="26"/>
      <c r="E1129" s="87"/>
      <c r="F1129" s="48"/>
    </row>
    <row r="1130" spans="1:6">
      <c r="A1130" s="26"/>
      <c r="E1130" s="87"/>
      <c r="F1130" s="48"/>
    </row>
    <row r="1131" spans="1:6">
      <c r="A1131" s="26"/>
      <c r="E1131" s="87"/>
      <c r="F1131" s="48"/>
    </row>
    <row r="1132" spans="1:6">
      <c r="A1132" s="26"/>
      <c r="E1132" s="87"/>
      <c r="F1132" s="48"/>
    </row>
    <row r="1133" spans="1:6">
      <c r="A1133" s="26"/>
      <c r="E1133" s="87"/>
      <c r="F1133" s="48"/>
    </row>
    <row r="1134" spans="1:6">
      <c r="A1134" s="26"/>
      <c r="E1134" s="87"/>
      <c r="F1134" s="48"/>
    </row>
    <row r="1135" spans="1:6">
      <c r="A1135" s="26"/>
      <c r="E1135" s="87"/>
      <c r="F1135" s="48"/>
    </row>
    <row r="1136" spans="1:6">
      <c r="A1136" s="26"/>
      <c r="E1136" s="87"/>
      <c r="F1136" s="48"/>
    </row>
    <row r="1137" spans="1:6">
      <c r="A1137" s="26"/>
      <c r="E1137" s="87"/>
      <c r="F1137" s="48"/>
    </row>
    <row r="1138" spans="1:6">
      <c r="A1138" s="26"/>
      <c r="E1138" s="87"/>
      <c r="F1138" s="48"/>
    </row>
    <row r="1139" spans="1:6">
      <c r="A1139" s="26"/>
      <c r="E1139" s="87"/>
      <c r="F1139" s="48"/>
    </row>
    <row r="1140" spans="1:6">
      <c r="A1140" s="26"/>
      <c r="E1140" s="87"/>
      <c r="F1140" s="48"/>
    </row>
    <row r="1141" spans="1:6">
      <c r="A1141" s="26"/>
      <c r="E1141" s="87"/>
      <c r="F1141" s="48"/>
    </row>
    <row r="1142" spans="1:6">
      <c r="A1142" s="26"/>
      <c r="E1142" s="87"/>
      <c r="F1142" s="48"/>
    </row>
    <row r="1143" spans="1:6">
      <c r="A1143" s="26"/>
      <c r="E1143" s="87"/>
      <c r="F1143" s="48"/>
    </row>
    <row r="1144" spans="1:6">
      <c r="A1144" s="26"/>
      <c r="E1144" s="87"/>
      <c r="F1144" s="48"/>
    </row>
    <row r="1145" spans="1:6">
      <c r="A1145" s="26"/>
      <c r="E1145" s="87"/>
      <c r="F1145" s="48"/>
    </row>
    <row r="1146" spans="1:6">
      <c r="A1146" s="26"/>
      <c r="E1146" s="87"/>
      <c r="F1146" s="48"/>
    </row>
    <row r="1147" spans="1:6">
      <c r="A1147" s="26"/>
      <c r="E1147" s="87"/>
      <c r="F1147" s="48"/>
    </row>
    <row r="1148" spans="1:6">
      <c r="A1148" s="26"/>
      <c r="E1148" s="87"/>
      <c r="F1148" s="48"/>
    </row>
    <row r="1149" spans="1:6">
      <c r="A1149" s="26"/>
      <c r="E1149" s="87"/>
      <c r="F1149" s="48"/>
    </row>
    <row r="1150" spans="1:6">
      <c r="A1150" s="26"/>
      <c r="E1150" s="87"/>
      <c r="F1150" s="48"/>
    </row>
    <row r="1151" spans="1:6">
      <c r="A1151" s="26"/>
      <c r="E1151" s="87"/>
      <c r="F1151" s="48"/>
    </row>
    <row r="1152" spans="1:6">
      <c r="A1152" s="26"/>
      <c r="E1152" s="87"/>
      <c r="F1152" s="48"/>
    </row>
    <row r="1153" spans="1:6">
      <c r="A1153" s="26"/>
      <c r="E1153" s="87"/>
      <c r="F1153" s="48"/>
    </row>
    <row r="1154" spans="1:6">
      <c r="A1154" s="26"/>
      <c r="E1154" s="87"/>
      <c r="F1154" s="48"/>
    </row>
    <row r="1155" spans="1:6">
      <c r="A1155" s="26"/>
      <c r="E1155" s="87"/>
      <c r="F1155" s="48"/>
    </row>
    <row r="1156" spans="1:6">
      <c r="A1156" s="26"/>
      <c r="E1156" s="87"/>
      <c r="F1156" s="48"/>
    </row>
    <row r="1157" spans="1:6">
      <c r="A1157" s="26"/>
      <c r="E1157" s="87"/>
      <c r="F1157" s="48"/>
    </row>
    <row r="1158" spans="1:6">
      <c r="A1158" s="26"/>
      <c r="E1158" s="87"/>
      <c r="F1158" s="48"/>
    </row>
    <row r="1159" spans="1:6">
      <c r="A1159" s="26"/>
      <c r="E1159" s="87"/>
      <c r="F1159" s="48"/>
    </row>
    <row r="1160" spans="1:6">
      <c r="A1160" s="26"/>
      <c r="E1160" s="87"/>
      <c r="F1160" s="48"/>
    </row>
    <row r="1161" spans="1:6">
      <c r="A1161" s="26"/>
      <c r="E1161" s="87"/>
      <c r="F1161" s="48"/>
    </row>
    <row r="1162" spans="1:6">
      <c r="A1162" s="26"/>
      <c r="E1162" s="87"/>
      <c r="F1162" s="48"/>
    </row>
    <row r="1163" spans="1:6">
      <c r="A1163" s="26"/>
      <c r="E1163" s="87"/>
      <c r="F1163" s="48"/>
    </row>
    <row r="1164" spans="1:6">
      <c r="A1164" s="26"/>
      <c r="E1164" s="87"/>
      <c r="F1164" s="48"/>
    </row>
    <row r="1165" spans="1:6">
      <c r="A1165" s="26"/>
      <c r="E1165" s="87"/>
      <c r="F1165" s="48"/>
    </row>
    <row r="1166" spans="1:6">
      <c r="A1166" s="26"/>
      <c r="E1166" s="87"/>
      <c r="F1166" s="48"/>
    </row>
    <row r="1167" spans="1:6">
      <c r="A1167" s="26"/>
      <c r="E1167" s="87"/>
      <c r="F1167" s="48"/>
    </row>
    <row r="1168" spans="1:6">
      <c r="A1168" s="26"/>
      <c r="E1168" s="87"/>
      <c r="F1168" s="48"/>
    </row>
    <row r="1169" spans="1:6">
      <c r="A1169" s="26"/>
      <c r="E1169" s="87"/>
      <c r="F1169" s="48"/>
    </row>
    <row r="1170" spans="1:6">
      <c r="A1170" s="26"/>
      <c r="E1170" s="87"/>
      <c r="F1170" s="48"/>
    </row>
    <row r="1171" spans="1:6">
      <c r="A1171" s="26"/>
      <c r="E1171" s="87"/>
      <c r="F1171" s="48"/>
    </row>
    <row r="1172" spans="1:6">
      <c r="A1172" s="26"/>
      <c r="E1172" s="87"/>
      <c r="F1172" s="48"/>
    </row>
    <row r="1173" spans="1:6">
      <c r="A1173" s="26"/>
      <c r="E1173" s="87"/>
      <c r="F1173" s="48"/>
    </row>
    <row r="1174" spans="1:6">
      <c r="A1174" s="26"/>
      <c r="E1174" s="87"/>
      <c r="F1174" s="48"/>
    </row>
    <row r="1175" spans="1:6">
      <c r="A1175" s="26"/>
      <c r="E1175" s="87"/>
      <c r="F1175" s="48"/>
    </row>
    <row r="1176" spans="1:6">
      <c r="A1176" s="26"/>
      <c r="E1176" s="87"/>
      <c r="F1176" s="48"/>
    </row>
    <row r="1177" spans="1:6">
      <c r="A1177" s="26"/>
      <c r="E1177" s="87"/>
      <c r="F1177" s="48"/>
    </row>
    <row r="1178" spans="1:6">
      <c r="A1178" s="26"/>
      <c r="E1178" s="87"/>
      <c r="F1178" s="48"/>
    </row>
    <row r="1179" spans="1:6">
      <c r="A1179" s="26"/>
      <c r="E1179" s="87"/>
      <c r="F1179" s="48"/>
    </row>
    <row r="1180" spans="1:6">
      <c r="A1180" s="26"/>
      <c r="E1180" s="87"/>
      <c r="F1180" s="48"/>
    </row>
    <row r="1181" spans="1:6">
      <c r="A1181" s="26"/>
      <c r="E1181" s="87"/>
      <c r="F1181" s="48"/>
    </row>
    <row r="1182" spans="1:6">
      <c r="A1182" s="26"/>
      <c r="E1182" s="87"/>
      <c r="F1182" s="48"/>
    </row>
    <row r="1183" spans="1:6">
      <c r="A1183" s="26"/>
      <c r="E1183" s="87"/>
      <c r="F1183" s="48"/>
    </row>
    <row r="1184" spans="1:6">
      <c r="A1184" s="26"/>
      <c r="E1184" s="87"/>
      <c r="F1184" s="48"/>
    </row>
    <row r="1185" spans="1:6">
      <c r="A1185" s="26"/>
      <c r="E1185" s="87"/>
      <c r="F1185" s="48"/>
    </row>
    <row r="1186" spans="1:6">
      <c r="A1186" s="26"/>
      <c r="E1186" s="87"/>
      <c r="F1186" s="48"/>
    </row>
    <row r="1187" spans="1:6">
      <c r="A1187" s="26"/>
      <c r="E1187" s="87"/>
      <c r="F1187" s="48"/>
    </row>
    <row r="1188" spans="1:6">
      <c r="A1188" s="26"/>
      <c r="E1188" s="87"/>
      <c r="F1188" s="48"/>
    </row>
    <row r="1189" spans="1:6">
      <c r="A1189" s="26"/>
      <c r="E1189" s="87"/>
      <c r="F1189" s="48"/>
    </row>
    <row r="1190" spans="1:6">
      <c r="A1190" s="26"/>
      <c r="E1190" s="87"/>
      <c r="F1190" s="48"/>
    </row>
    <row r="1191" spans="1:6">
      <c r="A1191" s="26"/>
      <c r="E1191" s="87"/>
      <c r="F1191" s="48"/>
    </row>
    <row r="1192" spans="1:6">
      <c r="A1192" s="26"/>
      <c r="E1192" s="87"/>
      <c r="F1192" s="48"/>
    </row>
    <row r="1193" spans="1:6">
      <c r="A1193" s="26"/>
      <c r="E1193" s="87"/>
      <c r="F1193" s="48"/>
    </row>
    <row r="1194" spans="1:6">
      <c r="A1194" s="26"/>
      <c r="E1194" s="87"/>
      <c r="F1194" s="48"/>
    </row>
    <row r="1195" spans="1:6">
      <c r="A1195" s="26"/>
      <c r="E1195" s="87"/>
      <c r="F1195" s="48"/>
    </row>
    <row r="1196" spans="1:6">
      <c r="A1196" s="26"/>
      <c r="E1196" s="87"/>
      <c r="F1196" s="48"/>
    </row>
    <row r="1197" spans="1:6">
      <c r="A1197" s="26"/>
      <c r="E1197" s="87"/>
      <c r="F1197" s="48"/>
    </row>
    <row r="1198" spans="1:6">
      <c r="A1198" s="26"/>
      <c r="E1198" s="87"/>
      <c r="F1198" s="48"/>
    </row>
    <row r="1199" spans="1:6">
      <c r="A1199" s="26"/>
      <c r="E1199" s="87"/>
      <c r="F1199" s="48"/>
    </row>
    <row r="1200" spans="1:6">
      <c r="A1200" s="26"/>
      <c r="E1200" s="87"/>
      <c r="F1200" s="48"/>
    </row>
    <row r="1201" spans="1:6">
      <c r="A1201" s="26"/>
      <c r="E1201" s="87"/>
      <c r="F1201" s="48"/>
    </row>
    <row r="1202" spans="1:6">
      <c r="A1202" s="26"/>
      <c r="E1202" s="87"/>
      <c r="F1202" s="48"/>
    </row>
    <row r="1203" spans="1:6">
      <c r="A1203" s="26"/>
      <c r="E1203" s="87"/>
      <c r="F1203" s="48"/>
    </row>
    <row r="1204" spans="1:6">
      <c r="A1204" s="26"/>
      <c r="E1204" s="87"/>
      <c r="F1204" s="48"/>
    </row>
    <row r="1205" spans="1:6">
      <c r="A1205" s="26"/>
      <c r="E1205" s="87"/>
      <c r="F1205" s="48"/>
    </row>
    <row r="1206" spans="1:6">
      <c r="A1206" s="26"/>
      <c r="E1206" s="87"/>
      <c r="F1206" s="48"/>
    </row>
    <row r="1207" spans="1:6">
      <c r="A1207" s="26"/>
      <c r="E1207" s="87"/>
      <c r="F1207" s="48"/>
    </row>
    <row r="1208" spans="1:6">
      <c r="A1208" s="26"/>
      <c r="E1208" s="87"/>
      <c r="F1208" s="48"/>
    </row>
    <row r="1209" spans="1:6">
      <c r="A1209" s="26"/>
      <c r="E1209" s="87"/>
      <c r="F1209" s="48"/>
    </row>
    <row r="1210" spans="1:6">
      <c r="A1210" s="26"/>
      <c r="E1210" s="87"/>
      <c r="F1210" s="48"/>
    </row>
    <row r="1211" spans="1:6">
      <c r="A1211" s="26"/>
      <c r="E1211" s="87"/>
      <c r="F1211" s="48"/>
    </row>
    <row r="1212" spans="1:6">
      <c r="A1212" s="26"/>
      <c r="E1212" s="87"/>
      <c r="F1212" s="48"/>
    </row>
    <row r="1213" spans="1:6">
      <c r="A1213" s="26"/>
      <c r="E1213" s="87"/>
      <c r="F1213" s="48"/>
    </row>
    <row r="1214" spans="1:6">
      <c r="A1214" s="26"/>
      <c r="E1214" s="87"/>
      <c r="F1214" s="48"/>
    </row>
    <row r="1215" spans="1:6">
      <c r="A1215" s="26"/>
      <c r="E1215" s="87"/>
      <c r="F1215" s="48"/>
    </row>
    <row r="1216" spans="1:6">
      <c r="A1216" s="26"/>
      <c r="E1216" s="87"/>
      <c r="F1216" s="48"/>
    </row>
    <row r="1217" spans="1:6">
      <c r="A1217" s="26"/>
      <c r="E1217" s="87"/>
      <c r="F1217" s="48"/>
    </row>
    <row r="1218" spans="1:6">
      <c r="A1218" s="26"/>
      <c r="E1218" s="87"/>
      <c r="F1218" s="48"/>
    </row>
    <row r="1219" spans="1:6">
      <c r="A1219" s="26"/>
      <c r="E1219" s="87"/>
      <c r="F1219" s="48"/>
    </row>
    <row r="1220" spans="1:6">
      <c r="A1220" s="26"/>
      <c r="E1220" s="87"/>
      <c r="F1220" s="48"/>
    </row>
    <row r="1221" spans="1:6">
      <c r="A1221" s="26"/>
      <c r="E1221" s="87"/>
      <c r="F1221" s="48"/>
    </row>
    <row r="1222" spans="1:6">
      <c r="A1222" s="26"/>
      <c r="E1222" s="87"/>
      <c r="F1222" s="48"/>
    </row>
    <row r="1223" spans="1:6">
      <c r="A1223" s="26"/>
      <c r="E1223" s="87"/>
      <c r="F1223" s="48"/>
    </row>
    <row r="1224" spans="1:6">
      <c r="A1224" s="26"/>
      <c r="E1224" s="87"/>
      <c r="F1224" s="48"/>
    </row>
    <row r="1225" spans="1:6">
      <c r="A1225" s="26"/>
      <c r="E1225" s="87"/>
      <c r="F1225" s="48"/>
    </row>
    <row r="1226" spans="1:6">
      <c r="A1226" s="26"/>
      <c r="E1226" s="87"/>
      <c r="F1226" s="48"/>
    </row>
    <row r="1227" spans="1:6">
      <c r="A1227" s="26"/>
      <c r="E1227" s="87"/>
      <c r="F1227" s="48"/>
    </row>
    <row r="1228" spans="1:6">
      <c r="A1228" s="26"/>
      <c r="E1228" s="87"/>
      <c r="F1228" s="48"/>
    </row>
    <row r="1229" spans="1:6">
      <c r="A1229" s="26"/>
      <c r="E1229" s="87"/>
      <c r="F1229" s="48"/>
    </row>
    <row r="1230" spans="1:6">
      <c r="A1230" s="26"/>
      <c r="E1230" s="87"/>
      <c r="F1230" s="48"/>
    </row>
    <row r="1231" spans="1:6">
      <c r="A1231" s="26"/>
      <c r="E1231" s="87"/>
      <c r="F1231" s="48"/>
    </row>
    <row r="1232" spans="1:6">
      <c r="A1232" s="26"/>
      <c r="E1232" s="87"/>
      <c r="F1232" s="48"/>
    </row>
    <row r="1233" spans="1:6">
      <c r="A1233" s="26"/>
      <c r="E1233" s="87"/>
      <c r="F1233" s="48"/>
    </row>
    <row r="1234" spans="1:6">
      <c r="A1234" s="26"/>
      <c r="E1234" s="87"/>
      <c r="F1234" s="48"/>
    </row>
    <row r="1235" spans="1:6">
      <c r="A1235" s="26"/>
      <c r="E1235" s="87"/>
      <c r="F1235" s="48"/>
    </row>
    <row r="1236" spans="1:6">
      <c r="A1236" s="26"/>
      <c r="E1236" s="87"/>
      <c r="F1236" s="48"/>
    </row>
    <row r="1237" spans="1:6">
      <c r="A1237" s="26"/>
      <c r="E1237" s="87"/>
      <c r="F1237" s="48"/>
    </row>
    <row r="1238" spans="1:6">
      <c r="A1238" s="26"/>
      <c r="E1238" s="87"/>
      <c r="F1238" s="48"/>
    </row>
    <row r="1239" spans="1:6">
      <c r="A1239" s="26"/>
      <c r="E1239" s="87"/>
      <c r="F1239" s="48"/>
    </row>
    <row r="1240" spans="1:6">
      <c r="A1240" s="26"/>
      <c r="E1240" s="87"/>
      <c r="F1240" s="48"/>
    </row>
    <row r="1241" spans="1:6">
      <c r="A1241" s="26"/>
      <c r="E1241" s="87"/>
      <c r="F1241" s="48"/>
    </row>
    <row r="1242" spans="1:6">
      <c r="A1242" s="26"/>
      <c r="E1242" s="87"/>
      <c r="F1242" s="48"/>
    </row>
    <row r="1243" spans="1:6">
      <c r="A1243" s="26"/>
      <c r="E1243" s="87"/>
      <c r="F1243" s="48"/>
    </row>
    <row r="1244" spans="1:6">
      <c r="A1244" s="26"/>
      <c r="E1244" s="87"/>
      <c r="F1244" s="48"/>
    </row>
    <row r="1245" spans="1:6">
      <c r="A1245" s="26"/>
      <c r="E1245" s="87"/>
      <c r="F1245" s="48"/>
    </row>
    <row r="1246" spans="1:6">
      <c r="A1246" s="26"/>
      <c r="E1246" s="87"/>
      <c r="F1246" s="48"/>
    </row>
    <row r="1247" spans="1:6">
      <c r="A1247" s="26"/>
      <c r="E1247" s="87"/>
      <c r="F1247" s="48"/>
    </row>
    <row r="1248" spans="1:6">
      <c r="A1248" s="26"/>
      <c r="E1248" s="87"/>
      <c r="F1248" s="48"/>
    </row>
    <row r="1249" spans="1:6">
      <c r="A1249" s="26"/>
      <c r="E1249" s="87"/>
      <c r="F1249" s="48"/>
    </row>
    <row r="1250" spans="1:6">
      <c r="A1250" s="26"/>
      <c r="E1250" s="87"/>
      <c r="F1250" s="48"/>
    </row>
    <row r="1251" spans="1:6">
      <c r="A1251" s="26"/>
      <c r="E1251" s="87"/>
      <c r="F1251" s="48"/>
    </row>
    <row r="1252" spans="1:6">
      <c r="A1252" s="26"/>
      <c r="E1252" s="87"/>
      <c r="F1252" s="48"/>
    </row>
    <row r="1253" spans="1:6">
      <c r="A1253" s="26"/>
      <c r="E1253" s="87"/>
      <c r="F1253" s="48"/>
    </row>
    <row r="1254" spans="1:6">
      <c r="A1254" s="26"/>
      <c r="E1254" s="87"/>
      <c r="F1254" s="48"/>
    </row>
    <row r="1255" spans="1:6">
      <c r="A1255" s="26"/>
      <c r="E1255" s="87"/>
      <c r="F1255" s="48"/>
    </row>
    <row r="1256" spans="1:6">
      <c r="A1256" s="26"/>
      <c r="E1256" s="87"/>
      <c r="F1256" s="48"/>
    </row>
    <row r="1257" spans="1:6">
      <c r="A1257" s="26"/>
      <c r="E1257" s="87"/>
      <c r="F1257" s="48"/>
    </row>
    <row r="1258" spans="1:6">
      <c r="A1258" s="26"/>
      <c r="E1258" s="87"/>
      <c r="F1258" s="48"/>
    </row>
    <row r="1259" spans="1:6">
      <c r="A1259" s="26"/>
      <c r="E1259" s="87"/>
      <c r="F1259" s="48"/>
    </row>
    <row r="1260" spans="1:6">
      <c r="A1260" s="26"/>
      <c r="E1260" s="87"/>
      <c r="F1260" s="48"/>
    </row>
    <row r="1261" spans="1:6">
      <c r="A1261" s="26"/>
      <c r="E1261" s="87"/>
      <c r="F1261" s="48"/>
    </row>
    <row r="1262" spans="1:6">
      <c r="A1262" s="26"/>
      <c r="E1262" s="87"/>
      <c r="F1262" s="48"/>
    </row>
    <row r="1263" spans="1:6">
      <c r="A1263" s="26"/>
      <c r="E1263" s="87"/>
      <c r="F1263" s="48"/>
    </row>
    <row r="1264" spans="1:6">
      <c r="A1264" s="26"/>
      <c r="E1264" s="87"/>
      <c r="F1264" s="48"/>
    </row>
    <row r="1265" spans="1:6">
      <c r="A1265" s="26"/>
      <c r="E1265" s="87"/>
      <c r="F1265" s="48"/>
    </row>
    <row r="1266" spans="1:6">
      <c r="A1266" s="26"/>
      <c r="E1266" s="87"/>
      <c r="F1266" s="48"/>
    </row>
    <row r="1267" spans="1:6">
      <c r="A1267" s="26"/>
      <c r="E1267" s="87"/>
      <c r="F1267" s="48"/>
    </row>
    <row r="1268" spans="1:6">
      <c r="A1268" s="26"/>
      <c r="E1268" s="87"/>
      <c r="F1268" s="48"/>
    </row>
    <row r="1269" spans="1:6">
      <c r="A1269" s="26"/>
      <c r="E1269" s="87"/>
      <c r="F1269" s="48"/>
    </row>
    <row r="1270" spans="1:6">
      <c r="A1270" s="26"/>
      <c r="E1270" s="87"/>
      <c r="F1270" s="48"/>
    </row>
    <row r="1271" spans="1:6">
      <c r="A1271" s="26"/>
      <c r="E1271" s="87"/>
      <c r="F1271" s="48"/>
    </row>
    <row r="1272" spans="1:6">
      <c r="A1272" s="26"/>
      <c r="E1272" s="87"/>
      <c r="F1272" s="48"/>
    </row>
    <row r="1273" spans="1:6">
      <c r="A1273" s="26"/>
      <c r="E1273" s="87"/>
      <c r="F1273" s="48"/>
    </row>
    <row r="1274" spans="1:6">
      <c r="A1274" s="26"/>
      <c r="E1274" s="87"/>
      <c r="F1274" s="48"/>
    </row>
    <row r="1275" spans="1:6">
      <c r="A1275" s="26"/>
      <c r="E1275" s="87"/>
      <c r="F1275" s="48"/>
    </row>
    <row r="1276" spans="1:6">
      <c r="A1276" s="26"/>
      <c r="E1276" s="87"/>
      <c r="F1276" s="48"/>
    </row>
    <row r="1277" spans="1:6">
      <c r="A1277" s="26"/>
      <c r="E1277" s="87"/>
      <c r="F1277" s="48"/>
    </row>
    <row r="1278" spans="1:6">
      <c r="A1278" s="26"/>
      <c r="E1278" s="87"/>
      <c r="F1278" s="48"/>
    </row>
    <row r="1279" spans="1:6">
      <c r="A1279" s="26"/>
      <c r="E1279" s="87"/>
      <c r="F1279" s="48"/>
    </row>
    <row r="1280" spans="1:6">
      <c r="A1280" s="26"/>
      <c r="E1280" s="87"/>
      <c r="F1280" s="48"/>
    </row>
    <row r="1281" spans="1:6">
      <c r="A1281" s="26"/>
      <c r="E1281" s="87"/>
      <c r="F1281" s="48"/>
    </row>
    <row r="1282" spans="1:6">
      <c r="A1282" s="26"/>
      <c r="E1282" s="87"/>
      <c r="F1282" s="48"/>
    </row>
    <row r="1283" spans="1:6">
      <c r="A1283" s="26"/>
      <c r="E1283" s="87"/>
      <c r="F1283" s="48"/>
    </row>
    <row r="1284" spans="1:6">
      <c r="A1284" s="26"/>
      <c r="E1284" s="87"/>
      <c r="F1284" s="48"/>
    </row>
    <row r="1285" spans="1:6">
      <c r="A1285" s="26"/>
      <c r="E1285" s="87"/>
      <c r="F1285" s="48"/>
    </row>
    <row r="1286" spans="1:6">
      <c r="A1286" s="26"/>
      <c r="E1286" s="87"/>
      <c r="F1286" s="48"/>
    </row>
    <row r="1287" spans="1:6">
      <c r="A1287" s="26"/>
      <c r="E1287" s="87"/>
      <c r="F1287" s="48"/>
    </row>
    <row r="1288" spans="1:6">
      <c r="A1288" s="26"/>
      <c r="E1288" s="87"/>
      <c r="F1288" s="48"/>
    </row>
    <row r="1289" spans="1:6">
      <c r="A1289" s="26"/>
      <c r="E1289" s="87"/>
      <c r="F1289" s="48"/>
    </row>
    <row r="1290" spans="1:6">
      <c r="A1290" s="26"/>
      <c r="E1290" s="87"/>
      <c r="F1290" s="48"/>
    </row>
    <row r="1291" spans="1:6">
      <c r="A1291" s="26"/>
      <c r="E1291" s="87"/>
      <c r="F1291" s="48"/>
    </row>
    <row r="1292" spans="1:6">
      <c r="A1292" s="26"/>
      <c r="E1292" s="87"/>
      <c r="F1292" s="48"/>
    </row>
    <row r="1293" spans="1:6">
      <c r="A1293" s="26"/>
      <c r="E1293" s="87"/>
      <c r="F1293" s="48"/>
    </row>
    <row r="1294" spans="1:6">
      <c r="A1294" s="26"/>
      <c r="E1294" s="87"/>
      <c r="F1294" s="48"/>
    </row>
    <row r="1295" spans="1:6">
      <c r="A1295" s="26"/>
      <c r="E1295" s="87"/>
      <c r="F1295" s="48"/>
    </row>
    <row r="1296" spans="1:6">
      <c r="A1296" s="26"/>
      <c r="E1296" s="87"/>
      <c r="F1296" s="48"/>
    </row>
    <row r="1297" spans="1:6">
      <c r="A1297" s="26"/>
      <c r="E1297" s="87"/>
      <c r="F1297" s="48"/>
    </row>
    <row r="1298" spans="1:6">
      <c r="A1298" s="26"/>
      <c r="E1298" s="87"/>
      <c r="F1298" s="48"/>
    </row>
    <row r="1299" spans="1:6">
      <c r="A1299" s="26"/>
      <c r="E1299" s="87"/>
      <c r="F1299" s="48"/>
    </row>
    <row r="1300" spans="1:6">
      <c r="A1300" s="26"/>
      <c r="E1300" s="87"/>
      <c r="F1300" s="48"/>
    </row>
    <row r="1301" spans="1:6">
      <c r="A1301" s="26"/>
      <c r="E1301" s="87"/>
      <c r="F1301" s="48"/>
    </row>
    <row r="1302" spans="1:6">
      <c r="A1302" s="26"/>
      <c r="E1302" s="87"/>
      <c r="F1302" s="48"/>
    </row>
    <row r="1303" spans="1:6">
      <c r="A1303" s="26"/>
      <c r="E1303" s="87"/>
      <c r="F1303" s="48"/>
    </row>
    <row r="1304" spans="1:6">
      <c r="A1304" s="26"/>
      <c r="E1304" s="87"/>
      <c r="F1304" s="48"/>
    </row>
    <row r="1305" spans="1:6">
      <c r="A1305" s="26"/>
      <c r="E1305" s="87"/>
      <c r="F1305" s="48"/>
    </row>
    <row r="1306" spans="1:6">
      <c r="A1306" s="26"/>
      <c r="E1306" s="87"/>
      <c r="F1306" s="48"/>
    </row>
    <row r="1307" spans="1:6">
      <c r="A1307" s="26"/>
      <c r="E1307" s="87"/>
      <c r="F1307" s="48"/>
    </row>
    <row r="1308" spans="1:6">
      <c r="A1308" s="26"/>
      <c r="E1308" s="87"/>
      <c r="F1308" s="48"/>
    </row>
    <row r="1309" spans="1:6">
      <c r="A1309" s="26"/>
      <c r="E1309" s="87"/>
      <c r="F1309" s="48"/>
    </row>
    <row r="1310" spans="1:6">
      <c r="A1310" s="26"/>
      <c r="E1310" s="87"/>
      <c r="F1310" s="48"/>
    </row>
    <row r="1311" spans="1:6">
      <c r="A1311" s="26"/>
      <c r="E1311" s="87"/>
      <c r="F1311" s="48"/>
    </row>
    <row r="1312" spans="1:6">
      <c r="A1312" s="26"/>
      <c r="E1312" s="87"/>
      <c r="F1312" s="48"/>
    </row>
    <row r="1313" spans="1:6">
      <c r="A1313" s="26"/>
      <c r="E1313" s="87"/>
      <c r="F1313" s="48"/>
    </row>
    <row r="1314" spans="1:6">
      <c r="A1314" s="26"/>
      <c r="E1314" s="87"/>
      <c r="F1314" s="48"/>
    </row>
    <row r="1315" spans="1:6">
      <c r="A1315" s="26"/>
      <c r="E1315" s="87"/>
      <c r="F1315" s="48"/>
    </row>
    <row r="1316" spans="1:6">
      <c r="A1316" s="26"/>
      <c r="E1316" s="87"/>
      <c r="F1316" s="48"/>
    </row>
    <row r="1317" spans="1:6">
      <c r="A1317" s="26"/>
      <c r="E1317" s="87"/>
      <c r="F1317" s="48"/>
    </row>
    <row r="1318" spans="1:6">
      <c r="A1318" s="26"/>
      <c r="E1318" s="87"/>
      <c r="F1318" s="48"/>
    </row>
    <row r="1319" spans="1:6">
      <c r="A1319" s="26"/>
      <c r="E1319" s="87"/>
      <c r="F1319" s="48"/>
    </row>
    <row r="1320" spans="1:6">
      <c r="A1320" s="26"/>
      <c r="E1320" s="87"/>
      <c r="F1320" s="48"/>
    </row>
    <row r="1321" spans="1:6">
      <c r="A1321" s="26"/>
      <c r="E1321" s="87"/>
      <c r="F1321" s="48"/>
    </row>
    <row r="1322" spans="1:6">
      <c r="A1322" s="26"/>
      <c r="E1322" s="87"/>
      <c r="F1322" s="48"/>
    </row>
    <row r="1323" spans="1:6">
      <c r="A1323" s="26"/>
      <c r="E1323" s="87"/>
      <c r="F1323" s="48"/>
    </row>
    <row r="1324" spans="1:6">
      <c r="A1324" s="26"/>
      <c r="E1324" s="87"/>
      <c r="F1324" s="48"/>
    </row>
    <row r="1325" spans="1:6">
      <c r="A1325" s="26"/>
      <c r="E1325" s="87"/>
      <c r="F1325" s="48"/>
    </row>
    <row r="1326" spans="1:6">
      <c r="A1326" s="26"/>
      <c r="E1326" s="87"/>
      <c r="F1326" s="48"/>
    </row>
    <row r="1327" spans="1:6">
      <c r="A1327" s="26"/>
      <c r="E1327" s="87"/>
      <c r="F1327" s="48"/>
    </row>
    <row r="1328" spans="1:6">
      <c r="A1328" s="26"/>
      <c r="E1328" s="87"/>
      <c r="F1328" s="48"/>
    </row>
    <row r="1329" spans="1:6">
      <c r="A1329" s="26"/>
      <c r="E1329" s="87"/>
      <c r="F1329" s="48"/>
    </row>
    <row r="1330" spans="1:6">
      <c r="A1330" s="26"/>
      <c r="E1330" s="87"/>
      <c r="F1330" s="48"/>
    </row>
    <row r="1331" spans="1:6">
      <c r="A1331" s="26"/>
      <c r="E1331" s="87"/>
      <c r="F1331" s="48"/>
    </row>
    <row r="1332" spans="1:6">
      <c r="A1332" s="26"/>
      <c r="E1332" s="87"/>
      <c r="F1332" s="48"/>
    </row>
    <row r="1333" spans="1:6">
      <c r="A1333" s="26"/>
      <c r="E1333" s="87"/>
      <c r="F1333" s="48"/>
    </row>
    <row r="1334" spans="1:6">
      <c r="A1334" s="26"/>
      <c r="E1334" s="87"/>
      <c r="F1334" s="48"/>
    </row>
    <row r="1335" spans="1:6">
      <c r="A1335" s="26"/>
      <c r="E1335" s="87"/>
      <c r="F1335" s="48"/>
    </row>
    <row r="1336" spans="1:6">
      <c r="A1336" s="26"/>
      <c r="E1336" s="87"/>
      <c r="F1336" s="48"/>
    </row>
    <row r="1337" spans="1:6">
      <c r="A1337" s="26"/>
      <c r="E1337" s="87"/>
      <c r="F1337" s="48"/>
    </row>
    <row r="1338" spans="1:6">
      <c r="A1338" s="26"/>
      <c r="E1338" s="87"/>
      <c r="F1338" s="48"/>
    </row>
    <row r="1339" spans="1:6">
      <c r="A1339" s="26"/>
      <c r="E1339" s="87"/>
      <c r="F1339" s="48"/>
    </row>
    <row r="1340" spans="1:6">
      <c r="A1340" s="26"/>
      <c r="E1340" s="87"/>
      <c r="F1340" s="48"/>
    </row>
    <row r="1341" spans="1:6">
      <c r="A1341" s="26"/>
      <c r="E1341" s="87"/>
      <c r="F1341" s="48"/>
    </row>
    <row r="1342" spans="1:6">
      <c r="A1342" s="26"/>
      <c r="E1342" s="87"/>
      <c r="F1342" s="48"/>
    </row>
    <row r="1343" spans="1:6">
      <c r="A1343" s="26"/>
      <c r="E1343" s="87"/>
      <c r="F1343" s="48"/>
    </row>
    <row r="1344" spans="1:6">
      <c r="A1344" s="26"/>
      <c r="E1344" s="87"/>
      <c r="F1344" s="48"/>
    </row>
    <row r="1345" spans="1:6">
      <c r="A1345" s="26"/>
      <c r="E1345" s="87"/>
      <c r="F1345" s="48"/>
    </row>
    <row r="1346" spans="1:6">
      <c r="A1346" s="26"/>
      <c r="E1346" s="87"/>
      <c r="F1346" s="48"/>
    </row>
    <row r="1347" spans="1:6">
      <c r="A1347" s="26"/>
      <c r="E1347" s="87"/>
      <c r="F1347" s="48"/>
    </row>
    <row r="1348" spans="1:6">
      <c r="A1348" s="26"/>
      <c r="E1348" s="87"/>
      <c r="F1348" s="48"/>
    </row>
    <row r="1349" spans="1:6">
      <c r="A1349" s="26"/>
      <c r="E1349" s="87"/>
      <c r="F1349" s="48"/>
    </row>
    <row r="1350" spans="1:6">
      <c r="A1350" s="26"/>
      <c r="E1350" s="87"/>
      <c r="F1350" s="48"/>
    </row>
    <row r="1351" spans="1:6">
      <c r="A1351" s="26"/>
      <c r="E1351" s="87"/>
      <c r="F1351" s="48"/>
    </row>
    <row r="1352" spans="1:6">
      <c r="A1352" s="26"/>
      <c r="E1352" s="87"/>
      <c r="F1352" s="48"/>
    </row>
    <row r="1353" spans="1:6">
      <c r="A1353" s="26"/>
      <c r="E1353" s="87"/>
      <c r="F1353" s="48"/>
    </row>
    <row r="1354" spans="1:6">
      <c r="A1354" s="26"/>
      <c r="E1354" s="87"/>
      <c r="F1354" s="48"/>
    </row>
    <row r="1355" spans="1:6">
      <c r="A1355" s="26"/>
      <c r="E1355" s="87"/>
      <c r="F1355" s="48"/>
    </row>
    <row r="1356" spans="1:6">
      <c r="A1356" s="26"/>
      <c r="E1356" s="87"/>
      <c r="F1356" s="48"/>
    </row>
    <row r="1357" spans="1:6">
      <c r="A1357" s="26"/>
      <c r="E1357" s="87"/>
      <c r="F1357" s="48"/>
    </row>
    <row r="1358" spans="1:6">
      <c r="A1358" s="26"/>
      <c r="E1358" s="87"/>
      <c r="F1358" s="48"/>
    </row>
    <row r="1359" spans="1:6">
      <c r="A1359" s="26"/>
      <c r="E1359" s="87"/>
      <c r="F1359" s="48"/>
    </row>
    <row r="1360" spans="1:6">
      <c r="A1360" s="26"/>
      <c r="E1360" s="87"/>
      <c r="F1360" s="48"/>
    </row>
    <row r="1361" spans="1:6">
      <c r="A1361" s="26"/>
      <c r="E1361" s="87"/>
      <c r="F1361" s="48"/>
    </row>
    <row r="1362" spans="1:6">
      <c r="A1362" s="26"/>
      <c r="E1362" s="87"/>
      <c r="F1362" s="48"/>
    </row>
    <row r="1363" spans="1:6">
      <c r="A1363" s="26"/>
      <c r="E1363" s="87"/>
      <c r="F1363" s="48"/>
    </row>
    <row r="1364" spans="1:6">
      <c r="A1364" s="26"/>
      <c r="E1364" s="87"/>
      <c r="F1364" s="48"/>
    </row>
    <row r="1365" spans="1:6">
      <c r="A1365" s="26"/>
      <c r="E1365" s="87"/>
      <c r="F1365" s="48"/>
    </row>
    <row r="1366" spans="1:6">
      <c r="A1366" s="26"/>
      <c r="E1366" s="87"/>
      <c r="F1366" s="48"/>
    </row>
    <row r="1367" spans="1:6">
      <c r="A1367" s="26"/>
      <c r="E1367" s="87"/>
      <c r="F1367" s="48"/>
    </row>
    <row r="1368" spans="1:6">
      <c r="A1368" s="26"/>
      <c r="E1368" s="87"/>
      <c r="F1368" s="48"/>
    </row>
    <row r="1369" spans="1:6">
      <c r="A1369" s="26"/>
      <c r="E1369" s="87"/>
      <c r="F1369" s="48"/>
    </row>
    <row r="1370" spans="1:6">
      <c r="A1370" s="26"/>
      <c r="E1370" s="87"/>
      <c r="F1370" s="48"/>
    </row>
    <row r="1371" spans="1:6">
      <c r="A1371" s="26"/>
      <c r="E1371" s="87"/>
      <c r="F1371" s="48"/>
    </row>
    <row r="1372" spans="1:6">
      <c r="A1372" s="26"/>
      <c r="E1372" s="87"/>
      <c r="F1372" s="48"/>
    </row>
    <row r="1373" spans="1:6">
      <c r="A1373" s="26"/>
      <c r="E1373" s="87"/>
      <c r="F1373" s="48"/>
    </row>
    <row r="1374" spans="1:6">
      <c r="A1374" s="26"/>
      <c r="E1374" s="87"/>
      <c r="F1374" s="48"/>
    </row>
    <row r="1375" spans="1:6">
      <c r="A1375" s="26"/>
      <c r="E1375" s="87"/>
      <c r="F1375" s="48"/>
    </row>
    <row r="1376" spans="1:6">
      <c r="A1376" s="26"/>
      <c r="E1376" s="87"/>
      <c r="F1376" s="48"/>
    </row>
    <row r="1377" spans="1:6">
      <c r="A1377" s="26"/>
      <c r="E1377" s="87"/>
      <c r="F1377" s="48"/>
    </row>
    <row r="1378" spans="1:6">
      <c r="A1378" s="26"/>
      <c r="E1378" s="87"/>
      <c r="F1378" s="48"/>
    </row>
    <row r="1379" spans="1:6">
      <c r="A1379" s="26"/>
      <c r="E1379" s="87"/>
      <c r="F1379" s="48"/>
    </row>
    <row r="1380" spans="1:6">
      <c r="A1380" s="26"/>
      <c r="E1380" s="87"/>
      <c r="F1380" s="48"/>
    </row>
    <row r="1381" spans="1:6">
      <c r="A1381" s="26"/>
      <c r="E1381" s="87"/>
      <c r="F1381" s="48"/>
    </row>
    <row r="1382" spans="1:6">
      <c r="A1382" s="26"/>
      <c r="E1382" s="87"/>
      <c r="F1382" s="48"/>
    </row>
    <row r="1383" spans="1:6">
      <c r="A1383" s="26"/>
      <c r="E1383" s="87"/>
      <c r="F1383" s="48"/>
    </row>
    <row r="1384" spans="1:6">
      <c r="A1384" s="26"/>
      <c r="E1384" s="87"/>
      <c r="F1384" s="48"/>
    </row>
    <row r="1385" spans="1:6">
      <c r="A1385" s="26"/>
      <c r="E1385" s="87"/>
      <c r="F1385" s="48"/>
    </row>
    <row r="1386" spans="1:6">
      <c r="A1386" s="26"/>
      <c r="E1386" s="87"/>
      <c r="F1386" s="48"/>
    </row>
    <row r="1387" spans="1:6">
      <c r="A1387" s="26"/>
      <c r="E1387" s="87"/>
      <c r="F1387" s="48"/>
    </row>
    <row r="1388" spans="1:6">
      <c r="A1388" s="26"/>
      <c r="E1388" s="87"/>
      <c r="F1388" s="48"/>
    </row>
    <row r="1389" spans="1:6">
      <c r="A1389" s="26"/>
      <c r="E1389" s="87"/>
      <c r="F1389" s="48"/>
    </row>
    <row r="1390" spans="1:6">
      <c r="A1390" s="26"/>
      <c r="E1390" s="87"/>
      <c r="F1390" s="48"/>
    </row>
    <row r="1391" spans="1:6">
      <c r="A1391" s="26"/>
      <c r="E1391" s="87"/>
      <c r="F1391" s="48"/>
    </row>
    <row r="1392" spans="1:6">
      <c r="A1392" s="26"/>
      <c r="E1392" s="87"/>
      <c r="F1392" s="48"/>
    </row>
    <row r="1393" spans="1:6">
      <c r="A1393" s="26"/>
      <c r="E1393" s="87"/>
      <c r="F1393" s="48"/>
    </row>
    <row r="1394" spans="1:6">
      <c r="A1394" s="26"/>
      <c r="E1394" s="87"/>
      <c r="F1394" s="48"/>
    </row>
    <row r="1395" spans="1:6">
      <c r="A1395" s="26"/>
      <c r="E1395" s="87"/>
      <c r="F1395" s="48"/>
    </row>
    <row r="1396" spans="1:6">
      <c r="A1396" s="26"/>
      <c r="E1396" s="87"/>
      <c r="F1396" s="48"/>
    </row>
    <row r="1397" spans="1:6">
      <c r="A1397" s="26"/>
      <c r="E1397" s="87"/>
      <c r="F1397" s="48"/>
    </row>
    <row r="1398" spans="1:6">
      <c r="A1398" s="26"/>
      <c r="E1398" s="87"/>
      <c r="F1398" s="48"/>
    </row>
    <row r="1399" spans="1:6">
      <c r="A1399" s="26"/>
      <c r="E1399" s="87"/>
      <c r="F1399" s="48"/>
    </row>
    <row r="1400" spans="1:6">
      <c r="A1400" s="26"/>
      <c r="E1400" s="87"/>
      <c r="F1400" s="48"/>
    </row>
    <row r="1401" spans="1:6">
      <c r="A1401" s="26"/>
      <c r="E1401" s="87"/>
      <c r="F1401" s="48"/>
    </row>
    <row r="1402" spans="1:6">
      <c r="A1402" s="26"/>
      <c r="E1402" s="87"/>
      <c r="F1402" s="48"/>
    </row>
    <row r="1403" spans="1:6">
      <c r="A1403" s="26"/>
      <c r="E1403" s="87"/>
      <c r="F1403" s="48"/>
    </row>
    <row r="1404" spans="1:6">
      <c r="A1404" s="26"/>
      <c r="E1404" s="87"/>
      <c r="F1404" s="48"/>
    </row>
    <row r="1405" spans="1:6">
      <c r="A1405" s="26"/>
      <c r="E1405" s="87"/>
      <c r="F1405" s="48"/>
    </row>
    <row r="1406" spans="1:6">
      <c r="A1406" s="26"/>
      <c r="E1406" s="87"/>
      <c r="F1406" s="48"/>
    </row>
    <row r="1407" spans="1:6">
      <c r="A1407" s="26"/>
      <c r="E1407" s="87"/>
      <c r="F1407" s="48"/>
    </row>
    <row r="1408" spans="1:6">
      <c r="A1408" s="26"/>
      <c r="E1408" s="87"/>
      <c r="F1408" s="48"/>
    </row>
    <row r="1409" spans="1:6">
      <c r="A1409" s="26"/>
      <c r="E1409" s="87"/>
      <c r="F1409" s="48"/>
    </row>
    <row r="1410" spans="1:6">
      <c r="A1410" s="26"/>
      <c r="E1410" s="87"/>
      <c r="F1410" s="48"/>
    </row>
    <row r="1411" spans="1:6">
      <c r="A1411" s="26"/>
      <c r="E1411" s="87"/>
      <c r="F1411" s="48"/>
    </row>
    <row r="1412" spans="1:6">
      <c r="A1412" s="26"/>
      <c r="E1412" s="87"/>
      <c r="F1412" s="48"/>
    </row>
    <row r="1413" spans="1:6">
      <c r="A1413" s="26"/>
      <c r="E1413" s="87"/>
      <c r="F1413" s="48"/>
    </row>
    <row r="1414" spans="1:6">
      <c r="A1414" s="26"/>
      <c r="E1414" s="87"/>
      <c r="F1414" s="48"/>
    </row>
    <row r="1415" spans="1:6">
      <c r="A1415" s="26"/>
      <c r="E1415" s="87"/>
      <c r="F1415" s="48"/>
    </row>
    <row r="1416" spans="1:6">
      <c r="A1416" s="26"/>
      <c r="E1416" s="87"/>
      <c r="F1416" s="48"/>
    </row>
    <row r="1417" spans="1:6">
      <c r="A1417" s="26"/>
      <c r="E1417" s="87"/>
      <c r="F1417" s="48"/>
    </row>
    <row r="1418" spans="1:6">
      <c r="A1418" s="26"/>
      <c r="E1418" s="87"/>
      <c r="F1418" s="48"/>
    </row>
    <row r="1419" spans="1:6">
      <c r="A1419" s="26"/>
      <c r="E1419" s="87"/>
      <c r="F1419" s="48"/>
    </row>
    <row r="1420" spans="1:6">
      <c r="A1420" s="26"/>
      <c r="E1420" s="87"/>
      <c r="F1420" s="48"/>
    </row>
    <row r="1421" spans="1:6">
      <c r="A1421" s="26"/>
      <c r="E1421" s="87"/>
      <c r="F1421" s="48"/>
    </row>
    <row r="1422" spans="1:6">
      <c r="A1422" s="26"/>
      <c r="E1422" s="87"/>
      <c r="F1422" s="48"/>
    </row>
    <row r="1423" spans="1:6">
      <c r="A1423" s="26"/>
      <c r="E1423" s="87"/>
      <c r="F1423" s="48"/>
    </row>
    <row r="1424" spans="1:6">
      <c r="A1424" s="26"/>
      <c r="E1424" s="87"/>
      <c r="F1424" s="48"/>
    </row>
    <row r="1425" spans="1:6">
      <c r="A1425" s="26"/>
      <c r="E1425" s="87"/>
      <c r="F1425" s="48"/>
    </row>
    <row r="1426" spans="1:6">
      <c r="A1426" s="26"/>
      <c r="E1426" s="87"/>
      <c r="F1426" s="48"/>
    </row>
    <row r="1427" spans="1:6">
      <c r="A1427" s="26"/>
      <c r="E1427" s="87"/>
      <c r="F1427" s="48"/>
    </row>
    <row r="1428" spans="1:6">
      <c r="A1428" s="26"/>
      <c r="E1428" s="87"/>
      <c r="F1428" s="48"/>
    </row>
    <row r="1429" spans="1:6">
      <c r="A1429" s="26"/>
      <c r="E1429" s="87"/>
      <c r="F1429" s="48"/>
    </row>
    <row r="1430" spans="1:6">
      <c r="A1430" s="26"/>
      <c r="E1430" s="87"/>
      <c r="F1430" s="48"/>
    </row>
    <row r="1431" spans="1:6">
      <c r="A1431" s="26"/>
      <c r="E1431" s="87"/>
      <c r="F1431" s="48"/>
    </row>
    <row r="1432" spans="1:6">
      <c r="A1432" s="26"/>
      <c r="E1432" s="87"/>
      <c r="F1432" s="48"/>
    </row>
    <row r="1433" spans="1:6">
      <c r="A1433" s="26"/>
      <c r="E1433" s="87"/>
      <c r="F1433" s="48"/>
    </row>
    <row r="1434" spans="1:6">
      <c r="A1434" s="26"/>
      <c r="E1434" s="87"/>
      <c r="F1434" s="48"/>
    </row>
    <row r="1435" spans="1:6">
      <c r="A1435" s="26"/>
      <c r="E1435" s="87"/>
      <c r="F1435" s="48"/>
    </row>
    <row r="1436" spans="1:6">
      <c r="A1436" s="26"/>
      <c r="E1436" s="87"/>
      <c r="F1436" s="48"/>
    </row>
    <row r="1437" spans="1:6">
      <c r="A1437" s="26"/>
      <c r="E1437" s="87"/>
      <c r="F1437" s="48"/>
    </row>
    <row r="1438" spans="1:6">
      <c r="A1438" s="26"/>
      <c r="E1438" s="87"/>
      <c r="F1438" s="48"/>
    </row>
    <row r="1439" spans="1:6">
      <c r="A1439" s="26"/>
      <c r="E1439" s="87"/>
      <c r="F1439" s="48"/>
    </row>
    <row r="1440" spans="1:6">
      <c r="A1440" s="26"/>
      <c r="E1440" s="87"/>
      <c r="F1440" s="48"/>
    </row>
    <row r="1441" spans="1:6">
      <c r="A1441" s="26"/>
      <c r="E1441" s="87"/>
      <c r="F1441" s="48"/>
    </row>
    <row r="1442" spans="1:6">
      <c r="A1442" s="26"/>
      <c r="E1442" s="87"/>
      <c r="F1442" s="48"/>
    </row>
    <row r="1443" spans="1:6">
      <c r="A1443" s="26"/>
      <c r="E1443" s="87"/>
      <c r="F1443" s="48"/>
    </row>
    <row r="1444" spans="1:6">
      <c r="A1444" s="26"/>
      <c r="E1444" s="87"/>
      <c r="F1444" s="48"/>
    </row>
    <row r="1445" spans="1:6">
      <c r="A1445" s="26"/>
      <c r="E1445" s="87"/>
      <c r="F1445" s="48"/>
    </row>
    <row r="1446" spans="1:6">
      <c r="A1446" s="26"/>
      <c r="E1446" s="87"/>
      <c r="F1446" s="48"/>
    </row>
    <row r="1447" spans="1:6">
      <c r="A1447" s="26"/>
      <c r="E1447" s="87"/>
      <c r="F1447" s="48"/>
    </row>
    <row r="1448" spans="1:6">
      <c r="A1448" s="26"/>
      <c r="E1448" s="87"/>
      <c r="F1448" s="48"/>
    </row>
    <row r="1449" spans="1:6">
      <c r="A1449" s="26"/>
      <c r="E1449" s="87"/>
      <c r="F1449" s="48"/>
    </row>
    <row r="1450" spans="1:6">
      <c r="A1450" s="26"/>
      <c r="E1450" s="87"/>
      <c r="F1450" s="48"/>
    </row>
    <row r="1451" spans="1:6">
      <c r="A1451" s="26"/>
      <c r="E1451" s="87"/>
      <c r="F1451" s="48"/>
    </row>
    <row r="1452" spans="1:6">
      <c r="A1452" s="26"/>
      <c r="E1452" s="87"/>
      <c r="F1452" s="48"/>
    </row>
    <row r="1453" spans="1:6">
      <c r="A1453" s="26"/>
      <c r="E1453" s="87"/>
      <c r="F1453" s="48"/>
    </row>
    <row r="1454" spans="1:6">
      <c r="A1454" s="26"/>
      <c r="E1454" s="87"/>
      <c r="F1454" s="48"/>
    </row>
    <row r="1455" spans="1:6">
      <c r="A1455" s="26"/>
      <c r="E1455" s="87"/>
      <c r="F1455" s="48"/>
    </row>
    <row r="1456" spans="1:6">
      <c r="A1456" s="26"/>
      <c r="E1456" s="87"/>
      <c r="F1456" s="48"/>
    </row>
    <row r="1457" spans="1:6">
      <c r="A1457" s="26"/>
      <c r="E1457" s="87"/>
      <c r="F1457" s="48"/>
    </row>
    <row r="1458" spans="1:6">
      <c r="A1458" s="26"/>
      <c r="E1458" s="87"/>
      <c r="F1458" s="48"/>
    </row>
    <row r="1459" spans="1:6">
      <c r="A1459" s="26"/>
      <c r="E1459" s="87"/>
      <c r="F1459" s="48"/>
    </row>
    <row r="1460" spans="1:6">
      <c r="A1460" s="26"/>
      <c r="E1460" s="87"/>
      <c r="F1460" s="48"/>
    </row>
    <row r="1461" spans="1:6">
      <c r="A1461" s="26"/>
      <c r="E1461" s="87"/>
      <c r="F1461" s="48"/>
    </row>
    <row r="1462" spans="1:6">
      <c r="A1462" s="26"/>
      <c r="E1462" s="87"/>
      <c r="F1462" s="48"/>
    </row>
    <row r="1463" spans="1:6">
      <c r="A1463" s="26"/>
      <c r="E1463" s="87"/>
      <c r="F1463" s="48"/>
    </row>
    <row r="1464" spans="1:6">
      <c r="A1464" s="26"/>
      <c r="E1464" s="87"/>
      <c r="F1464" s="48"/>
    </row>
    <row r="1465" spans="1:6">
      <c r="A1465" s="26"/>
      <c r="E1465" s="87"/>
      <c r="F1465" s="48"/>
    </row>
    <row r="1466" spans="1:6">
      <c r="A1466" s="26"/>
      <c r="E1466" s="87"/>
      <c r="F1466" s="48"/>
    </row>
    <row r="1467" spans="1:6">
      <c r="A1467" s="26"/>
      <c r="E1467" s="87"/>
      <c r="F1467" s="48"/>
    </row>
    <row r="1468" spans="1:6">
      <c r="A1468" s="26"/>
      <c r="E1468" s="87"/>
      <c r="F1468" s="48"/>
    </row>
    <row r="1469" spans="1:6">
      <c r="A1469" s="26"/>
      <c r="E1469" s="87"/>
      <c r="F1469" s="48"/>
    </row>
    <row r="1470" spans="1:6">
      <c r="A1470" s="26"/>
      <c r="E1470" s="87"/>
      <c r="F1470" s="48"/>
    </row>
    <row r="1471" spans="1:6">
      <c r="A1471" s="26"/>
      <c r="E1471" s="87"/>
      <c r="F1471" s="48"/>
    </row>
    <row r="1472" spans="1:6">
      <c r="A1472" s="26"/>
      <c r="E1472" s="87"/>
      <c r="F1472" s="48"/>
    </row>
    <row r="1473" spans="1:6">
      <c r="A1473" s="26"/>
      <c r="E1473" s="87"/>
      <c r="F1473" s="48"/>
    </row>
    <row r="1474" spans="1:6">
      <c r="A1474" s="26"/>
      <c r="E1474" s="87"/>
      <c r="F1474" s="48"/>
    </row>
    <row r="1475" spans="1:6">
      <c r="A1475" s="26"/>
      <c r="E1475" s="87"/>
      <c r="F1475" s="48"/>
    </row>
    <row r="1476" spans="1:6">
      <c r="A1476" s="26"/>
      <c r="E1476" s="87"/>
      <c r="F1476" s="48"/>
    </row>
    <row r="1477" spans="1:6">
      <c r="A1477" s="26"/>
      <c r="E1477" s="87"/>
      <c r="F1477" s="48"/>
    </row>
    <row r="1478" spans="1:6">
      <c r="A1478" s="26"/>
      <c r="E1478" s="87"/>
      <c r="F1478" s="48"/>
    </row>
    <row r="1479" spans="1:6">
      <c r="A1479" s="26"/>
      <c r="E1479" s="87"/>
      <c r="F1479" s="48"/>
    </row>
    <row r="1480" spans="1:6">
      <c r="A1480" s="26"/>
      <c r="E1480" s="87"/>
      <c r="F1480" s="48"/>
    </row>
    <row r="1481" spans="1:6">
      <c r="A1481" s="26"/>
      <c r="E1481" s="87"/>
      <c r="F1481" s="48"/>
    </row>
    <row r="1482" spans="1:6">
      <c r="A1482" s="26"/>
      <c r="E1482" s="87"/>
      <c r="F1482" s="48"/>
    </row>
    <row r="1483" spans="1:6">
      <c r="A1483" s="26"/>
      <c r="E1483" s="87"/>
      <c r="F1483" s="48"/>
    </row>
    <row r="1484" spans="1:6">
      <c r="A1484" s="26"/>
      <c r="E1484" s="87"/>
      <c r="F1484" s="48"/>
    </row>
    <row r="1485" spans="1:6">
      <c r="A1485" s="26"/>
      <c r="E1485" s="87"/>
      <c r="F1485" s="48"/>
    </row>
    <row r="1486" spans="1:6">
      <c r="A1486" s="26"/>
      <c r="E1486" s="87"/>
      <c r="F1486" s="48"/>
    </row>
    <row r="1487" spans="1:6">
      <c r="A1487" s="26"/>
      <c r="E1487" s="87"/>
      <c r="F1487" s="48"/>
    </row>
    <row r="1488" spans="1:6">
      <c r="A1488" s="26"/>
      <c r="E1488" s="87"/>
      <c r="F1488" s="48"/>
    </row>
    <row r="1489" spans="1:6">
      <c r="A1489" s="26"/>
      <c r="E1489" s="87"/>
      <c r="F1489" s="48"/>
    </row>
    <row r="1490" spans="1:6">
      <c r="A1490" s="26"/>
      <c r="E1490" s="87"/>
      <c r="F1490" s="48"/>
    </row>
    <row r="1491" spans="1:6">
      <c r="A1491" s="26"/>
      <c r="E1491" s="87"/>
      <c r="F1491" s="48"/>
    </row>
    <row r="1492" spans="1:6">
      <c r="A1492" s="26"/>
      <c r="E1492" s="87"/>
      <c r="F1492" s="48"/>
    </row>
    <row r="1493" spans="1:6">
      <c r="A1493" s="26"/>
      <c r="E1493" s="87"/>
      <c r="F1493" s="48"/>
    </row>
    <row r="1494" spans="1:6">
      <c r="A1494" s="26"/>
      <c r="E1494" s="87"/>
      <c r="F1494" s="48"/>
    </row>
    <row r="1495" spans="1:6">
      <c r="A1495" s="26"/>
      <c r="E1495" s="87"/>
      <c r="F1495" s="48"/>
    </row>
    <row r="1496" spans="1:6">
      <c r="A1496" s="26"/>
      <c r="E1496" s="87"/>
      <c r="F1496" s="48"/>
    </row>
    <row r="1497" spans="1:6">
      <c r="A1497" s="26"/>
      <c r="E1497" s="87"/>
      <c r="F1497" s="48"/>
    </row>
    <row r="1498" spans="1:6">
      <c r="A1498" s="26"/>
      <c r="E1498" s="87"/>
      <c r="F1498" s="48"/>
    </row>
    <row r="1499" spans="1:6">
      <c r="A1499" s="26"/>
      <c r="E1499" s="87"/>
      <c r="F1499" s="48"/>
    </row>
    <row r="1500" spans="1:6">
      <c r="A1500" s="26"/>
      <c r="E1500" s="87"/>
      <c r="F1500" s="48"/>
    </row>
    <row r="1501" spans="1:6">
      <c r="A1501" s="26"/>
      <c r="E1501" s="87"/>
      <c r="F1501" s="48"/>
    </row>
    <row r="1502" spans="1:6">
      <c r="A1502" s="26"/>
      <c r="E1502" s="87"/>
      <c r="F1502" s="48"/>
    </row>
    <row r="1503" spans="1:6">
      <c r="A1503" s="26"/>
      <c r="E1503" s="87"/>
      <c r="F1503" s="48"/>
    </row>
    <row r="1504" spans="1:6">
      <c r="A1504" s="26"/>
      <c r="E1504" s="87"/>
      <c r="F1504" s="48"/>
    </row>
    <row r="1505" spans="1:6">
      <c r="A1505" s="26"/>
      <c r="E1505" s="87"/>
      <c r="F1505" s="48"/>
    </row>
    <row r="1506" spans="1:6">
      <c r="A1506" s="26"/>
      <c r="E1506" s="87"/>
      <c r="F1506" s="48"/>
    </row>
    <row r="1507" spans="1:6">
      <c r="A1507" s="26"/>
      <c r="E1507" s="87"/>
      <c r="F1507" s="48"/>
    </row>
    <row r="1508" spans="1:6">
      <c r="A1508" s="26"/>
      <c r="E1508" s="87"/>
      <c r="F1508" s="48"/>
    </row>
    <row r="1509" spans="1:6">
      <c r="A1509" s="26"/>
      <c r="E1509" s="87"/>
      <c r="F1509" s="48"/>
    </row>
    <row r="1510" spans="1:6">
      <c r="A1510" s="26"/>
      <c r="E1510" s="87"/>
      <c r="F1510" s="48"/>
    </row>
    <row r="1511" spans="1:6">
      <c r="A1511" s="26"/>
      <c r="E1511" s="87"/>
      <c r="F1511" s="48"/>
    </row>
    <row r="1512" spans="1:6">
      <c r="A1512" s="26"/>
      <c r="E1512" s="87"/>
      <c r="F1512" s="48"/>
    </row>
    <row r="1513" spans="1:6">
      <c r="A1513" s="26"/>
      <c r="E1513" s="87"/>
      <c r="F1513" s="48"/>
    </row>
    <row r="1514" spans="1:6">
      <c r="A1514" s="26"/>
      <c r="E1514" s="87"/>
      <c r="F1514" s="48"/>
    </row>
    <row r="1515" spans="1:6">
      <c r="A1515" s="26"/>
      <c r="E1515" s="87"/>
      <c r="F1515" s="48"/>
    </row>
    <row r="1516" spans="1:6">
      <c r="A1516" s="26"/>
      <c r="E1516" s="87"/>
      <c r="F1516" s="48"/>
    </row>
    <row r="1517" spans="1:6">
      <c r="A1517" s="26"/>
      <c r="E1517" s="87"/>
      <c r="F1517" s="48"/>
    </row>
    <row r="1518" spans="1:6">
      <c r="A1518" s="26"/>
      <c r="E1518" s="87"/>
      <c r="F1518" s="48"/>
    </row>
    <row r="1519" spans="1:6">
      <c r="A1519" s="26"/>
      <c r="E1519" s="87"/>
      <c r="F1519" s="48"/>
    </row>
    <row r="1520" spans="1:6">
      <c r="A1520" s="26"/>
      <c r="E1520" s="87"/>
      <c r="F1520" s="48"/>
    </row>
    <row r="1521" spans="1:6">
      <c r="A1521" s="26"/>
      <c r="E1521" s="87"/>
      <c r="F1521" s="48"/>
    </row>
    <row r="1522" spans="1:6">
      <c r="A1522" s="26"/>
      <c r="E1522" s="87"/>
      <c r="F1522" s="48"/>
    </row>
    <row r="1523" spans="1:6">
      <c r="A1523" s="26"/>
      <c r="E1523" s="87"/>
      <c r="F1523" s="48"/>
    </row>
    <row r="1524" spans="1:6">
      <c r="A1524" s="26"/>
      <c r="E1524" s="87"/>
      <c r="F1524" s="48"/>
    </row>
    <row r="1525" spans="1:6">
      <c r="A1525" s="26"/>
      <c r="E1525" s="87"/>
      <c r="F1525" s="48"/>
    </row>
    <row r="1526" spans="1:6">
      <c r="A1526" s="26"/>
      <c r="E1526" s="87"/>
      <c r="F1526" s="48"/>
    </row>
    <row r="1527" spans="1:6">
      <c r="A1527" s="26"/>
      <c r="E1527" s="87"/>
      <c r="F1527" s="48"/>
    </row>
    <row r="1528" spans="1:6">
      <c r="A1528" s="26"/>
      <c r="E1528" s="87"/>
      <c r="F1528" s="48"/>
    </row>
    <row r="1529" spans="1:6">
      <c r="A1529" s="26"/>
      <c r="E1529" s="87"/>
      <c r="F1529" s="48"/>
    </row>
    <row r="1530" spans="1:6">
      <c r="A1530" s="26"/>
      <c r="E1530" s="87"/>
      <c r="F1530" s="48"/>
    </row>
    <row r="1531" spans="1:6">
      <c r="A1531" s="26"/>
      <c r="E1531" s="87"/>
      <c r="F1531" s="48"/>
    </row>
    <row r="1532" spans="1:6">
      <c r="A1532" s="26"/>
      <c r="E1532" s="87"/>
      <c r="F1532" s="48"/>
    </row>
    <row r="1533" spans="1:6">
      <c r="A1533" s="26"/>
      <c r="E1533" s="87"/>
      <c r="F1533" s="48"/>
    </row>
    <row r="1534" spans="1:6">
      <c r="A1534" s="26"/>
      <c r="E1534" s="87"/>
      <c r="F1534" s="48"/>
    </row>
    <row r="1535" spans="1:6">
      <c r="A1535" s="26"/>
      <c r="E1535" s="87"/>
      <c r="F1535" s="48"/>
    </row>
    <row r="1536" spans="1:6">
      <c r="A1536" s="26"/>
      <c r="E1536" s="87"/>
      <c r="F1536" s="48"/>
    </row>
    <row r="1537" spans="1:6">
      <c r="A1537" s="26"/>
      <c r="E1537" s="87"/>
      <c r="F1537" s="48"/>
    </row>
    <row r="1538" spans="1:6">
      <c r="A1538" s="26"/>
      <c r="B1538" s="22"/>
      <c r="D1538" s="88"/>
      <c r="E1538" s="87"/>
      <c r="F1538" s="48"/>
    </row>
    <row r="1539" spans="1:6">
      <c r="A1539" s="26"/>
      <c r="B1539" s="22"/>
      <c r="D1539" s="88"/>
      <c r="E1539" s="87"/>
      <c r="F1539" s="48"/>
    </row>
    <row r="1540" spans="1:6">
      <c r="A1540" s="26"/>
      <c r="B1540" s="22"/>
      <c r="D1540" s="88"/>
      <c r="E1540" s="87"/>
      <c r="F1540" s="48"/>
    </row>
    <row r="1541" spans="1:6">
      <c r="A1541" s="26"/>
      <c r="B1541" s="22"/>
      <c r="D1541" s="88"/>
      <c r="E1541" s="87"/>
      <c r="F1541" s="48"/>
    </row>
    <row r="1542" spans="1:6">
      <c r="A1542" s="26"/>
      <c r="B1542" s="22"/>
      <c r="D1542" s="88"/>
      <c r="E1542" s="87"/>
      <c r="F1542" s="48"/>
    </row>
    <row r="1543" spans="1:6">
      <c r="A1543" s="26"/>
      <c r="B1543" s="22"/>
      <c r="D1543" s="88"/>
      <c r="E1543" s="87"/>
      <c r="F1543" s="48"/>
    </row>
    <row r="1544" spans="1:6">
      <c r="A1544" s="26"/>
      <c r="B1544" s="22"/>
      <c r="D1544" s="88"/>
      <c r="E1544" s="87"/>
      <c r="F1544" s="48"/>
    </row>
    <row r="1545" spans="1:6">
      <c r="A1545" s="26"/>
      <c r="B1545" s="22"/>
      <c r="D1545" s="88"/>
      <c r="E1545" s="87"/>
      <c r="F1545" s="48"/>
    </row>
    <row r="1546" spans="1:6">
      <c r="A1546" s="26"/>
      <c r="B1546" s="22"/>
      <c r="D1546" s="88"/>
      <c r="E1546" s="87"/>
      <c r="F1546" s="48"/>
    </row>
    <row r="1547" spans="1:6">
      <c r="A1547" s="26"/>
      <c r="B1547" s="22"/>
      <c r="D1547" s="88"/>
      <c r="E1547" s="87"/>
      <c r="F1547" s="48"/>
    </row>
    <row r="1548" spans="1:6">
      <c r="A1548" s="26"/>
      <c r="B1548" s="22"/>
      <c r="D1548" s="88"/>
      <c r="E1548" s="87"/>
      <c r="F1548" s="48"/>
    </row>
    <row r="1549" spans="1:6">
      <c r="A1549" s="26"/>
      <c r="B1549" s="22"/>
      <c r="D1549" s="88"/>
      <c r="E1549" s="87"/>
      <c r="F1549" s="48"/>
    </row>
    <row r="1550" spans="1:6">
      <c r="A1550" s="26"/>
      <c r="B1550" s="22"/>
      <c r="D1550" s="88"/>
      <c r="E1550" s="87"/>
      <c r="F1550" s="48"/>
    </row>
    <row r="1551" spans="1:6">
      <c r="A1551" s="26"/>
      <c r="B1551" s="22"/>
      <c r="D1551" s="88"/>
      <c r="E1551" s="87"/>
      <c r="F1551" s="48"/>
    </row>
    <row r="1552" spans="1:6">
      <c r="A1552" s="26"/>
      <c r="B1552" s="22"/>
      <c r="D1552" s="88"/>
      <c r="E1552" s="87"/>
      <c r="F1552" s="48"/>
    </row>
    <row r="1553" spans="1:6">
      <c r="A1553" s="26"/>
      <c r="B1553" s="22"/>
      <c r="D1553" s="88"/>
      <c r="E1553" s="87"/>
      <c r="F1553" s="48"/>
    </row>
    <row r="1554" spans="1:6">
      <c r="A1554" s="26"/>
      <c r="B1554" s="22"/>
      <c r="D1554" s="88"/>
      <c r="E1554" s="87"/>
      <c r="F1554" s="48"/>
    </row>
    <row r="1555" spans="1:6">
      <c r="A1555" s="26"/>
      <c r="B1555" s="22"/>
      <c r="D1555" s="88"/>
      <c r="E1555" s="87"/>
      <c r="F1555" s="48"/>
    </row>
    <row r="1556" spans="1:6">
      <c r="A1556" s="26"/>
      <c r="B1556" s="22"/>
      <c r="D1556" s="88"/>
      <c r="E1556" s="87"/>
      <c r="F1556" s="48"/>
    </row>
    <row r="1557" spans="1:6">
      <c r="A1557" s="26"/>
      <c r="B1557" s="22"/>
      <c r="D1557" s="88"/>
      <c r="E1557" s="87"/>
      <c r="F1557" s="48"/>
    </row>
    <row r="1558" spans="1:6">
      <c r="A1558" s="26"/>
      <c r="B1558" s="22"/>
      <c r="D1558" s="88"/>
      <c r="E1558" s="87"/>
      <c r="F1558" s="48"/>
    </row>
    <row r="1559" spans="1:6">
      <c r="A1559" s="26"/>
      <c r="B1559" s="22"/>
      <c r="D1559" s="88"/>
      <c r="E1559" s="87"/>
      <c r="F1559" s="48"/>
    </row>
    <row r="1560" spans="1:6">
      <c r="A1560" s="26"/>
      <c r="B1560" s="22"/>
      <c r="D1560" s="88"/>
      <c r="E1560" s="87"/>
      <c r="F1560" s="48"/>
    </row>
    <row r="1561" spans="1:6">
      <c r="A1561" s="26"/>
      <c r="B1561" s="22"/>
      <c r="D1561" s="88"/>
      <c r="E1561" s="87"/>
      <c r="F1561" s="48"/>
    </row>
    <row r="1562" spans="1:6">
      <c r="A1562" s="26"/>
      <c r="B1562" s="22"/>
      <c r="D1562" s="88"/>
      <c r="E1562" s="87"/>
      <c r="F1562" s="48"/>
    </row>
    <row r="1563" spans="1:6">
      <c r="A1563" s="26"/>
      <c r="B1563" s="22"/>
      <c r="D1563" s="88"/>
      <c r="E1563" s="87"/>
      <c r="F1563" s="48"/>
    </row>
    <row r="1564" spans="1:6">
      <c r="A1564" s="26"/>
      <c r="B1564" s="22"/>
      <c r="D1564" s="88"/>
      <c r="E1564" s="87"/>
      <c r="F1564" s="48"/>
    </row>
    <row r="1565" spans="1:6">
      <c r="A1565" s="26"/>
      <c r="B1565" s="22"/>
      <c r="D1565" s="88"/>
      <c r="E1565" s="87"/>
      <c r="F1565" s="48"/>
    </row>
    <row r="1566" spans="1:6">
      <c r="A1566" s="26"/>
      <c r="B1566" s="22"/>
      <c r="D1566" s="88"/>
      <c r="E1566" s="87"/>
      <c r="F1566" s="48"/>
    </row>
    <row r="1567" spans="1:6">
      <c r="A1567" s="26"/>
      <c r="B1567" s="22"/>
      <c r="D1567" s="88"/>
      <c r="E1567" s="87"/>
      <c r="F1567" s="48"/>
    </row>
    <row r="1568" spans="1:6">
      <c r="A1568" s="26"/>
      <c r="B1568" s="22"/>
      <c r="D1568" s="88"/>
      <c r="E1568" s="87"/>
      <c r="F1568" s="48"/>
    </row>
    <row r="1569" spans="1:6">
      <c r="A1569" s="26"/>
      <c r="B1569" s="22"/>
      <c r="D1569" s="88"/>
      <c r="E1569" s="87"/>
      <c r="F1569" s="48"/>
    </row>
    <row r="1570" spans="1:6">
      <c r="A1570" s="26"/>
      <c r="B1570" s="22"/>
      <c r="D1570" s="88"/>
      <c r="E1570" s="87"/>
      <c r="F1570" s="48"/>
    </row>
    <row r="1571" spans="1:6">
      <c r="A1571" s="26"/>
      <c r="B1571" s="22"/>
      <c r="D1571" s="88"/>
      <c r="E1571" s="87"/>
      <c r="F1571" s="48"/>
    </row>
    <row r="1572" spans="1:6">
      <c r="A1572" s="26"/>
      <c r="B1572" s="22"/>
      <c r="D1572" s="88"/>
      <c r="E1572" s="87"/>
      <c r="F1572" s="48"/>
    </row>
    <row r="1573" spans="1:6">
      <c r="A1573" s="26"/>
      <c r="B1573" s="22"/>
      <c r="D1573" s="88"/>
      <c r="E1573" s="87"/>
      <c r="F1573" s="48"/>
    </row>
    <row r="1574" spans="1:6">
      <c r="A1574" s="26"/>
      <c r="B1574" s="22"/>
      <c r="D1574" s="88"/>
      <c r="E1574" s="87"/>
      <c r="F1574" s="48"/>
    </row>
    <row r="1575" spans="1:6">
      <c r="A1575" s="26"/>
      <c r="B1575" s="22"/>
      <c r="D1575" s="88"/>
      <c r="E1575" s="87"/>
      <c r="F1575" s="48"/>
    </row>
    <row r="1576" spans="1:6">
      <c r="A1576" s="26"/>
      <c r="B1576" s="22"/>
      <c r="D1576" s="88"/>
      <c r="E1576" s="87"/>
      <c r="F1576" s="48"/>
    </row>
    <row r="1577" spans="1:6">
      <c r="A1577" s="26"/>
      <c r="B1577" s="22"/>
      <c r="D1577" s="88"/>
      <c r="E1577" s="87"/>
      <c r="F1577" s="48"/>
    </row>
    <row r="1578" spans="1:6">
      <c r="A1578" s="26"/>
      <c r="B1578" s="22"/>
      <c r="D1578" s="88"/>
      <c r="E1578" s="87"/>
      <c r="F1578" s="48"/>
    </row>
    <row r="1579" spans="1:6">
      <c r="A1579" s="26"/>
      <c r="B1579" s="22"/>
      <c r="D1579" s="88"/>
      <c r="E1579" s="87"/>
      <c r="F1579" s="48"/>
    </row>
    <row r="1580" spans="1:6">
      <c r="A1580" s="26"/>
      <c r="B1580" s="22"/>
      <c r="D1580" s="88"/>
      <c r="E1580" s="87"/>
      <c r="F1580" s="48"/>
    </row>
    <row r="1581" spans="1:6">
      <c r="A1581" s="26"/>
      <c r="B1581" s="22"/>
      <c r="D1581" s="88"/>
      <c r="E1581" s="87"/>
      <c r="F1581" s="48"/>
    </row>
    <row r="1582" spans="1:6">
      <c r="A1582" s="26"/>
      <c r="B1582" s="22"/>
      <c r="D1582" s="88"/>
      <c r="E1582" s="87"/>
      <c r="F1582" s="48"/>
    </row>
    <row r="1583" spans="1:6">
      <c r="A1583" s="26"/>
      <c r="B1583" s="22"/>
      <c r="D1583" s="88"/>
      <c r="E1583" s="87"/>
      <c r="F1583" s="48"/>
    </row>
    <row r="1584" spans="1:6">
      <c r="A1584" s="26"/>
      <c r="B1584" s="22"/>
      <c r="D1584" s="88"/>
      <c r="E1584" s="87"/>
      <c r="F1584" s="48"/>
    </row>
    <row r="1585" spans="1:6">
      <c r="A1585" s="26"/>
      <c r="B1585" s="22"/>
      <c r="D1585" s="88"/>
      <c r="E1585" s="87"/>
      <c r="F1585" s="48"/>
    </row>
    <row r="1586" spans="1:6">
      <c r="A1586" s="26"/>
      <c r="B1586" s="22"/>
      <c r="D1586" s="88"/>
      <c r="E1586" s="87"/>
      <c r="F1586" s="48"/>
    </row>
    <row r="1587" spans="1:6">
      <c r="A1587" s="26"/>
      <c r="B1587" s="22"/>
      <c r="D1587" s="88"/>
      <c r="E1587" s="87"/>
      <c r="F1587" s="48"/>
    </row>
    <row r="1588" spans="1:6">
      <c r="A1588" s="26"/>
      <c r="B1588" s="22"/>
      <c r="D1588" s="88"/>
      <c r="E1588" s="87"/>
      <c r="F1588" s="48"/>
    </row>
    <row r="1589" spans="1:6">
      <c r="A1589" s="26"/>
      <c r="B1589" s="22"/>
      <c r="D1589" s="88"/>
      <c r="E1589" s="87"/>
      <c r="F1589" s="48"/>
    </row>
    <row r="1590" spans="1:6">
      <c r="A1590" s="26"/>
      <c r="B1590" s="22"/>
      <c r="D1590" s="88"/>
      <c r="E1590" s="87"/>
      <c r="F1590" s="48"/>
    </row>
    <row r="1591" spans="1:6">
      <c r="A1591" s="26"/>
      <c r="B1591" s="22"/>
      <c r="D1591" s="88"/>
      <c r="E1591" s="87"/>
      <c r="F1591" s="48"/>
    </row>
    <row r="1592" spans="1:6">
      <c r="A1592" s="26"/>
      <c r="B1592" s="22"/>
      <c r="D1592" s="88"/>
      <c r="E1592" s="87"/>
      <c r="F1592" s="48"/>
    </row>
    <row r="1593" spans="1:6">
      <c r="A1593" s="26"/>
      <c r="B1593" s="22"/>
      <c r="D1593" s="88"/>
      <c r="E1593" s="87"/>
      <c r="F1593" s="48"/>
    </row>
    <row r="1594" spans="1:6">
      <c r="A1594" s="26"/>
      <c r="B1594" s="22"/>
      <c r="D1594" s="88"/>
      <c r="E1594" s="87"/>
      <c r="F1594" s="48"/>
    </row>
    <row r="1595" spans="1:6">
      <c r="A1595" s="26"/>
      <c r="B1595" s="22"/>
      <c r="D1595" s="88"/>
      <c r="E1595" s="87"/>
      <c r="F1595" s="48"/>
    </row>
    <row r="1596" spans="1:6">
      <c r="A1596" s="26"/>
      <c r="B1596" s="22"/>
      <c r="D1596" s="88"/>
      <c r="E1596" s="87"/>
      <c r="F1596" s="48"/>
    </row>
    <row r="1597" spans="1:6">
      <c r="A1597" s="26"/>
      <c r="B1597" s="22"/>
      <c r="D1597" s="88"/>
      <c r="E1597" s="87"/>
      <c r="F1597" s="48"/>
    </row>
    <row r="1598" spans="1:6">
      <c r="A1598" s="26"/>
      <c r="B1598" s="22"/>
      <c r="D1598" s="88"/>
      <c r="E1598" s="87"/>
      <c r="F1598" s="48"/>
    </row>
    <row r="1599" spans="1:6">
      <c r="A1599" s="26"/>
      <c r="B1599" s="22"/>
      <c r="D1599" s="88"/>
      <c r="E1599" s="87"/>
      <c r="F1599" s="48"/>
    </row>
    <row r="1600" spans="1:6">
      <c r="A1600" s="26"/>
      <c r="B1600" s="22"/>
      <c r="D1600" s="88"/>
      <c r="E1600" s="87"/>
      <c r="F1600" s="48"/>
    </row>
    <row r="1601" spans="1:6">
      <c r="A1601" s="26"/>
      <c r="B1601" s="22"/>
      <c r="D1601" s="88"/>
      <c r="E1601" s="87"/>
      <c r="F1601" s="48"/>
    </row>
    <row r="1602" spans="1:6">
      <c r="A1602" s="26"/>
      <c r="B1602" s="22"/>
      <c r="D1602" s="88"/>
      <c r="E1602" s="87"/>
      <c r="F1602" s="48"/>
    </row>
    <row r="1603" spans="1:6">
      <c r="A1603" s="26"/>
      <c r="B1603" s="22"/>
      <c r="D1603" s="88"/>
      <c r="E1603" s="87"/>
      <c r="F1603" s="48"/>
    </row>
    <row r="1604" spans="1:6">
      <c r="A1604" s="26"/>
      <c r="B1604" s="22"/>
      <c r="D1604" s="88"/>
      <c r="E1604" s="87"/>
      <c r="F1604" s="48"/>
    </row>
    <row r="1605" spans="1:6">
      <c r="A1605" s="26"/>
      <c r="B1605" s="22"/>
      <c r="D1605" s="88"/>
      <c r="E1605" s="87"/>
      <c r="F1605" s="48"/>
    </row>
    <row r="1606" spans="1:6">
      <c r="A1606" s="26"/>
      <c r="B1606" s="22"/>
      <c r="D1606" s="88"/>
      <c r="E1606" s="87"/>
      <c r="F1606" s="48"/>
    </row>
    <row r="1607" spans="1:6">
      <c r="A1607" s="26"/>
      <c r="B1607" s="22"/>
      <c r="D1607" s="88"/>
      <c r="E1607" s="87"/>
      <c r="F1607" s="48"/>
    </row>
    <row r="1608" spans="1:6">
      <c r="A1608" s="26"/>
      <c r="B1608" s="22"/>
      <c r="D1608" s="88"/>
      <c r="E1608" s="87"/>
      <c r="F1608" s="48"/>
    </row>
    <row r="1609" spans="1:6">
      <c r="A1609" s="26"/>
      <c r="B1609" s="22"/>
      <c r="D1609" s="88"/>
      <c r="E1609" s="87"/>
      <c r="F1609" s="48"/>
    </row>
    <row r="1610" spans="1:6">
      <c r="A1610" s="26"/>
      <c r="B1610" s="22"/>
      <c r="D1610" s="88"/>
      <c r="E1610" s="87"/>
      <c r="F1610" s="48"/>
    </row>
    <row r="1611" spans="1:6">
      <c r="A1611" s="26"/>
      <c r="B1611" s="22"/>
      <c r="D1611" s="88"/>
      <c r="E1611" s="87"/>
      <c r="F1611" s="48"/>
    </row>
    <row r="1612" spans="1:6">
      <c r="A1612" s="26"/>
      <c r="B1612" s="22"/>
      <c r="D1612" s="88"/>
      <c r="E1612" s="87"/>
      <c r="F1612" s="48"/>
    </row>
    <row r="1613" spans="1:6">
      <c r="A1613" s="26"/>
      <c r="B1613" s="22"/>
      <c r="D1613" s="88"/>
      <c r="E1613" s="87"/>
      <c r="F1613" s="48"/>
    </row>
    <row r="1614" spans="1:6">
      <c r="A1614" s="26"/>
      <c r="B1614" s="22"/>
      <c r="D1614" s="88"/>
      <c r="E1614" s="87"/>
      <c r="F1614" s="48"/>
    </row>
    <row r="1615" spans="1:6">
      <c r="A1615" s="26"/>
      <c r="B1615" s="22"/>
      <c r="D1615" s="88"/>
      <c r="E1615" s="87"/>
      <c r="F1615" s="48"/>
    </row>
    <row r="1616" spans="1:6">
      <c r="A1616" s="26"/>
      <c r="B1616" s="22"/>
      <c r="D1616" s="88"/>
      <c r="E1616" s="87"/>
      <c r="F1616" s="48"/>
    </row>
    <row r="1617" spans="1:6">
      <c r="A1617" s="26"/>
      <c r="B1617" s="22"/>
      <c r="D1617" s="88"/>
      <c r="E1617" s="87"/>
      <c r="F1617" s="48"/>
    </row>
    <row r="1618" spans="1:6">
      <c r="A1618" s="26"/>
      <c r="B1618" s="22"/>
      <c r="D1618" s="88"/>
      <c r="E1618" s="87"/>
      <c r="F1618" s="48"/>
    </row>
    <row r="1619" spans="1:6">
      <c r="A1619" s="26"/>
      <c r="B1619" s="22"/>
      <c r="D1619" s="88"/>
      <c r="E1619" s="87"/>
      <c r="F1619" s="48"/>
    </row>
    <row r="1620" spans="1:6">
      <c r="A1620" s="26"/>
      <c r="B1620" s="22"/>
      <c r="D1620" s="88"/>
      <c r="E1620" s="87"/>
      <c r="F1620" s="48"/>
    </row>
    <row r="1621" spans="1:6">
      <c r="A1621" s="26"/>
      <c r="B1621" s="22"/>
      <c r="D1621" s="88"/>
      <c r="E1621" s="87"/>
      <c r="F1621" s="48"/>
    </row>
    <row r="1622" spans="1:6">
      <c r="A1622" s="26"/>
      <c r="B1622" s="22"/>
      <c r="D1622" s="88"/>
      <c r="E1622" s="87"/>
      <c r="F1622" s="48"/>
    </row>
    <row r="1623" spans="1:6">
      <c r="A1623" s="26"/>
      <c r="B1623" s="22"/>
      <c r="D1623" s="88"/>
      <c r="E1623" s="87"/>
      <c r="F1623" s="48"/>
    </row>
    <row r="1624" spans="1:6">
      <c r="A1624" s="26"/>
      <c r="B1624" s="22"/>
      <c r="D1624" s="88"/>
      <c r="E1624" s="87"/>
      <c r="F1624" s="48"/>
    </row>
    <row r="1625" spans="1:6">
      <c r="A1625" s="26"/>
      <c r="B1625" s="22"/>
      <c r="D1625" s="88"/>
      <c r="E1625" s="87"/>
      <c r="F1625" s="48"/>
    </row>
    <row r="1626" spans="1:6">
      <c r="A1626" s="26"/>
      <c r="B1626" s="22"/>
      <c r="D1626" s="88"/>
      <c r="E1626" s="87"/>
      <c r="F1626" s="48"/>
    </row>
    <row r="1627" spans="1:6">
      <c r="A1627" s="26"/>
      <c r="B1627" s="22"/>
      <c r="D1627" s="88"/>
      <c r="E1627" s="87"/>
      <c r="F1627" s="48"/>
    </row>
    <row r="1628" spans="1:6">
      <c r="A1628" s="26"/>
      <c r="B1628" s="22"/>
      <c r="D1628" s="88"/>
      <c r="E1628" s="87"/>
      <c r="F1628" s="48"/>
    </row>
    <row r="1629" spans="1:6">
      <c r="A1629" s="26"/>
      <c r="B1629" s="22"/>
      <c r="D1629" s="88"/>
      <c r="E1629" s="87"/>
      <c r="F1629" s="48"/>
    </row>
    <row r="1630" spans="1:6">
      <c r="A1630" s="26"/>
      <c r="B1630" s="22"/>
      <c r="D1630" s="88"/>
      <c r="E1630" s="87"/>
      <c r="F1630" s="48"/>
    </row>
    <row r="1631" spans="1:6">
      <c r="A1631" s="26"/>
      <c r="B1631" s="22"/>
      <c r="D1631" s="88"/>
      <c r="E1631" s="87"/>
      <c r="F1631" s="48"/>
    </row>
    <row r="1632" spans="1:6">
      <c r="A1632" s="26"/>
      <c r="B1632" s="22"/>
      <c r="D1632" s="88"/>
      <c r="E1632" s="87"/>
      <c r="F1632" s="48"/>
    </row>
    <row r="1633" spans="1:6">
      <c r="A1633" s="26"/>
      <c r="B1633" s="22"/>
      <c r="D1633" s="88"/>
      <c r="E1633" s="87"/>
      <c r="F1633" s="48"/>
    </row>
    <row r="1634" spans="1:6">
      <c r="A1634" s="26"/>
      <c r="B1634" s="22"/>
      <c r="D1634" s="88"/>
      <c r="E1634" s="87"/>
      <c r="F1634" s="48"/>
    </row>
    <row r="1635" spans="1:6">
      <c r="A1635" s="26"/>
      <c r="B1635" s="22"/>
      <c r="D1635" s="88"/>
      <c r="E1635" s="87"/>
      <c r="F1635" s="48"/>
    </row>
    <row r="1636" spans="1:6">
      <c r="A1636" s="26"/>
      <c r="B1636" s="22"/>
      <c r="D1636" s="88"/>
      <c r="E1636" s="87"/>
      <c r="F1636" s="48"/>
    </row>
    <row r="1637" spans="1:6">
      <c r="A1637" s="26"/>
      <c r="B1637" s="22"/>
      <c r="D1637" s="88"/>
      <c r="E1637" s="87"/>
      <c r="F1637" s="48"/>
    </row>
    <row r="1638" spans="1:6">
      <c r="A1638" s="26"/>
      <c r="B1638" s="22"/>
      <c r="D1638" s="88"/>
      <c r="E1638" s="87"/>
      <c r="F1638" s="48"/>
    </row>
    <row r="1639" spans="1:6">
      <c r="A1639" s="26"/>
      <c r="B1639" s="22"/>
      <c r="D1639" s="88"/>
      <c r="E1639" s="87"/>
      <c r="F1639" s="48"/>
    </row>
    <row r="1640" spans="1:6">
      <c r="A1640" s="26"/>
      <c r="B1640" s="22"/>
      <c r="D1640" s="88"/>
      <c r="E1640" s="87"/>
      <c r="F1640" s="48"/>
    </row>
    <row r="1641" spans="1:6">
      <c r="A1641" s="26"/>
      <c r="B1641" s="22"/>
      <c r="D1641" s="88"/>
      <c r="E1641" s="87"/>
      <c r="F1641" s="48"/>
    </row>
    <row r="1642" spans="1:6">
      <c r="A1642" s="26"/>
      <c r="B1642" s="22"/>
      <c r="D1642" s="88"/>
      <c r="E1642" s="87"/>
      <c r="F1642" s="48"/>
    </row>
    <row r="1643" spans="1:6">
      <c r="A1643" s="26"/>
      <c r="B1643" s="22"/>
      <c r="D1643" s="88"/>
      <c r="E1643" s="87"/>
      <c r="F1643" s="48"/>
    </row>
    <row r="1644" spans="1:6">
      <c r="A1644" s="26"/>
      <c r="B1644" s="22"/>
      <c r="D1644" s="88"/>
      <c r="E1644" s="87"/>
      <c r="F1644" s="48"/>
    </row>
    <row r="1645" spans="1:6">
      <c r="A1645" s="26"/>
      <c r="B1645" s="22"/>
      <c r="D1645" s="88"/>
      <c r="E1645" s="87"/>
      <c r="F1645" s="48"/>
    </row>
    <row r="1646" spans="1:6">
      <c r="A1646" s="26"/>
      <c r="B1646" s="22"/>
      <c r="D1646" s="88"/>
      <c r="E1646" s="87"/>
      <c r="F1646" s="48"/>
    </row>
    <row r="1647" spans="1:6">
      <c r="A1647" s="26"/>
      <c r="B1647" s="22"/>
      <c r="D1647" s="88"/>
      <c r="E1647" s="87"/>
      <c r="F1647" s="48"/>
    </row>
    <row r="1648" spans="1:6">
      <c r="A1648" s="26"/>
      <c r="B1648" s="22"/>
      <c r="D1648" s="88"/>
      <c r="E1648" s="87"/>
      <c r="F1648" s="48"/>
    </row>
    <row r="1649" spans="1:6">
      <c r="A1649" s="26"/>
      <c r="B1649" s="22"/>
      <c r="D1649" s="88"/>
      <c r="E1649" s="87"/>
      <c r="F1649" s="48"/>
    </row>
    <row r="1650" spans="1:6">
      <c r="A1650" s="26"/>
      <c r="B1650" s="22"/>
      <c r="D1650" s="88"/>
      <c r="E1650" s="87"/>
      <c r="F1650" s="48"/>
    </row>
    <row r="1651" spans="1:6">
      <c r="A1651" s="26"/>
      <c r="B1651" s="22"/>
      <c r="D1651" s="88"/>
      <c r="E1651" s="87"/>
      <c r="F1651" s="48"/>
    </row>
    <row r="1652" spans="1:6">
      <c r="A1652" s="26"/>
      <c r="B1652" s="22"/>
      <c r="D1652" s="88"/>
      <c r="E1652" s="87"/>
      <c r="F1652" s="48"/>
    </row>
    <row r="1653" spans="1:6">
      <c r="A1653" s="26"/>
      <c r="B1653" s="22"/>
      <c r="D1653" s="88"/>
      <c r="E1653" s="87"/>
      <c r="F1653" s="48"/>
    </row>
    <row r="1654" spans="1:6">
      <c r="A1654" s="26"/>
      <c r="B1654" s="22"/>
      <c r="D1654" s="88"/>
      <c r="E1654" s="87"/>
      <c r="F1654" s="48"/>
    </row>
    <row r="1655" spans="1:6">
      <c r="A1655" s="26"/>
      <c r="B1655" s="22"/>
      <c r="D1655" s="88"/>
      <c r="E1655" s="87"/>
      <c r="F1655" s="48"/>
    </row>
    <row r="1656" spans="1:6">
      <c r="A1656" s="26"/>
      <c r="B1656" s="22"/>
      <c r="D1656" s="88"/>
      <c r="E1656" s="87"/>
      <c r="F1656" s="48"/>
    </row>
    <row r="1657" spans="1:6">
      <c r="A1657" s="26"/>
      <c r="B1657" s="22"/>
      <c r="D1657" s="88"/>
      <c r="E1657" s="87"/>
      <c r="F1657" s="48"/>
    </row>
    <row r="1658" spans="1:6">
      <c r="A1658" s="26"/>
      <c r="B1658" s="22"/>
      <c r="D1658" s="88"/>
      <c r="E1658" s="87"/>
      <c r="F1658" s="48"/>
    </row>
    <row r="1659" spans="1:6">
      <c r="A1659" s="26"/>
      <c r="B1659" s="22"/>
      <c r="D1659" s="88"/>
      <c r="E1659" s="87"/>
      <c r="F1659" s="48"/>
    </row>
    <row r="1660" spans="1:6">
      <c r="A1660" s="26"/>
      <c r="B1660" s="22"/>
      <c r="D1660" s="88"/>
      <c r="E1660" s="87"/>
      <c r="F1660" s="48"/>
    </row>
    <row r="1661" spans="1:6">
      <c r="A1661" s="26"/>
      <c r="B1661" s="22"/>
      <c r="D1661" s="88"/>
      <c r="E1661" s="87"/>
      <c r="F1661" s="48"/>
    </row>
    <row r="1662" spans="1:6">
      <c r="A1662" s="26"/>
      <c r="B1662" s="22"/>
      <c r="D1662" s="88"/>
      <c r="E1662" s="87"/>
      <c r="F1662" s="48"/>
    </row>
    <row r="1663" spans="1:6">
      <c r="A1663" s="26"/>
      <c r="B1663" s="22"/>
      <c r="D1663" s="88"/>
      <c r="E1663" s="87"/>
      <c r="F1663" s="48"/>
    </row>
    <row r="1664" spans="1:6">
      <c r="A1664" s="26"/>
      <c r="B1664" s="22"/>
      <c r="D1664" s="88"/>
      <c r="E1664" s="87"/>
      <c r="F1664" s="48"/>
    </row>
    <row r="1665" spans="1:6">
      <c r="A1665" s="26"/>
      <c r="B1665" s="22"/>
      <c r="D1665" s="88"/>
      <c r="E1665" s="87"/>
      <c r="F1665" s="48"/>
    </row>
    <row r="1666" spans="1:6">
      <c r="A1666" s="26"/>
      <c r="B1666" s="22"/>
      <c r="D1666" s="88"/>
      <c r="E1666" s="87"/>
      <c r="F1666" s="48"/>
    </row>
    <row r="1667" spans="1:6">
      <c r="A1667" s="26"/>
      <c r="B1667" s="22"/>
      <c r="D1667" s="88"/>
      <c r="E1667" s="87"/>
      <c r="F1667" s="48"/>
    </row>
    <row r="1668" spans="1:6">
      <c r="A1668" s="26"/>
      <c r="B1668" s="22"/>
      <c r="D1668" s="88"/>
      <c r="E1668" s="87"/>
      <c r="F1668" s="48"/>
    </row>
    <row r="1669" spans="1:6">
      <c r="A1669" s="26"/>
      <c r="B1669" s="22"/>
      <c r="D1669" s="88"/>
      <c r="E1669" s="87"/>
      <c r="F1669" s="48"/>
    </row>
    <row r="1670" spans="1:6">
      <c r="A1670" s="26"/>
      <c r="B1670" s="22"/>
      <c r="D1670" s="88"/>
      <c r="E1670" s="87"/>
      <c r="F1670" s="48"/>
    </row>
    <row r="1671" spans="1:6">
      <c r="A1671" s="26"/>
      <c r="B1671" s="22"/>
      <c r="D1671" s="88"/>
      <c r="E1671" s="87"/>
      <c r="F1671" s="48"/>
    </row>
    <row r="1672" spans="1:6">
      <c r="A1672" s="26"/>
      <c r="B1672" s="22"/>
      <c r="D1672" s="88"/>
      <c r="E1672" s="87"/>
      <c r="F1672" s="48"/>
    </row>
    <row r="1673" spans="1:6">
      <c r="A1673" s="26"/>
      <c r="B1673" s="22"/>
      <c r="D1673" s="88"/>
      <c r="E1673" s="87"/>
      <c r="F1673" s="48"/>
    </row>
    <row r="1674" spans="1:6">
      <c r="A1674" s="26"/>
      <c r="B1674" s="22"/>
      <c r="D1674" s="88"/>
      <c r="E1674" s="87"/>
      <c r="F1674" s="48"/>
    </row>
    <row r="1675" spans="1:6">
      <c r="A1675" s="26"/>
      <c r="B1675" s="22"/>
      <c r="D1675" s="88"/>
      <c r="E1675" s="87"/>
      <c r="F1675" s="48"/>
    </row>
    <row r="1676" spans="1:6">
      <c r="A1676" s="26"/>
      <c r="B1676" s="22"/>
      <c r="D1676" s="88"/>
      <c r="E1676" s="87"/>
      <c r="F1676" s="48"/>
    </row>
    <row r="1677" spans="1:6">
      <c r="A1677" s="26"/>
      <c r="B1677" s="22"/>
      <c r="D1677" s="88"/>
      <c r="E1677" s="87"/>
      <c r="F1677" s="48"/>
    </row>
    <row r="1678" spans="1:6">
      <c r="A1678" s="26"/>
      <c r="B1678" s="22"/>
      <c r="D1678" s="88"/>
      <c r="E1678" s="87"/>
      <c r="F1678" s="48"/>
    </row>
    <row r="1679" spans="1:6">
      <c r="A1679" s="26"/>
      <c r="B1679" s="22"/>
      <c r="D1679" s="88"/>
      <c r="E1679" s="87"/>
      <c r="F1679" s="48"/>
    </row>
    <row r="1680" spans="1:6">
      <c r="A1680" s="26"/>
      <c r="B1680" s="22"/>
      <c r="D1680" s="88"/>
      <c r="E1680" s="87"/>
      <c r="F1680" s="48"/>
    </row>
    <row r="1681" spans="1:6">
      <c r="A1681" s="26"/>
      <c r="B1681" s="22"/>
      <c r="D1681" s="88"/>
      <c r="E1681" s="87"/>
      <c r="F1681" s="48"/>
    </row>
    <row r="1682" spans="1:6">
      <c r="A1682" s="26"/>
      <c r="B1682" s="22"/>
      <c r="D1682" s="88"/>
      <c r="E1682" s="87"/>
      <c r="F1682" s="48"/>
    </row>
    <row r="1683" spans="1:6">
      <c r="A1683" s="26"/>
      <c r="B1683" s="22"/>
      <c r="D1683" s="88"/>
      <c r="E1683" s="87"/>
      <c r="F1683" s="48"/>
    </row>
    <row r="1684" spans="1:6">
      <c r="A1684" s="26"/>
      <c r="B1684" s="22"/>
      <c r="D1684" s="88"/>
      <c r="E1684" s="87"/>
      <c r="F1684" s="48"/>
    </row>
    <row r="1685" spans="1:6">
      <c r="A1685" s="26"/>
      <c r="B1685" s="22"/>
      <c r="D1685" s="88"/>
      <c r="E1685" s="87"/>
      <c r="F1685" s="48"/>
    </row>
    <row r="1686" spans="1:6">
      <c r="A1686" s="26"/>
      <c r="B1686" s="22"/>
      <c r="D1686" s="88"/>
      <c r="E1686" s="87"/>
      <c r="F1686" s="48"/>
    </row>
    <row r="1687" spans="1:6">
      <c r="A1687" s="26"/>
      <c r="B1687" s="22"/>
      <c r="D1687" s="88"/>
      <c r="E1687" s="87"/>
      <c r="F1687" s="48"/>
    </row>
    <row r="1688" spans="1:6">
      <c r="A1688" s="26"/>
      <c r="B1688" s="22"/>
      <c r="D1688" s="88"/>
      <c r="E1688" s="87"/>
      <c r="F1688" s="48"/>
    </row>
    <row r="1689" spans="1:6">
      <c r="A1689" s="26"/>
      <c r="B1689" s="22"/>
      <c r="D1689" s="88"/>
      <c r="E1689" s="87"/>
      <c r="F1689" s="48"/>
    </row>
    <row r="1690" spans="1:6">
      <c r="A1690" s="26"/>
      <c r="B1690" s="22"/>
      <c r="D1690" s="88"/>
      <c r="E1690" s="87"/>
      <c r="F1690" s="48"/>
    </row>
    <row r="1691" spans="1:6">
      <c r="A1691" s="26"/>
      <c r="B1691" s="22"/>
      <c r="D1691" s="88"/>
      <c r="E1691" s="87"/>
      <c r="F1691" s="48"/>
    </row>
    <row r="1692" spans="1:6">
      <c r="A1692" s="26"/>
      <c r="B1692" s="22"/>
      <c r="D1692" s="88"/>
      <c r="E1692" s="87"/>
      <c r="F1692" s="48"/>
    </row>
    <row r="1693" spans="1:6">
      <c r="A1693" s="26"/>
      <c r="B1693" s="22"/>
      <c r="D1693" s="88"/>
      <c r="E1693" s="87"/>
      <c r="F1693" s="48"/>
    </row>
    <row r="1694" spans="1:6">
      <c r="A1694" s="26"/>
      <c r="B1694" s="22"/>
      <c r="D1694" s="88"/>
      <c r="E1694" s="87"/>
      <c r="F1694" s="48"/>
    </row>
    <row r="1695" spans="1:6">
      <c r="A1695" s="26"/>
      <c r="B1695" s="22"/>
      <c r="D1695" s="88"/>
      <c r="E1695" s="87"/>
      <c r="F1695" s="48"/>
    </row>
    <row r="1696" spans="1:6">
      <c r="A1696" s="26"/>
      <c r="B1696" s="22"/>
      <c r="D1696" s="88"/>
      <c r="E1696" s="87"/>
      <c r="F1696" s="48"/>
    </row>
    <row r="1697" spans="1:6">
      <c r="A1697" s="26"/>
      <c r="B1697" s="22"/>
      <c r="D1697" s="88"/>
      <c r="E1697" s="87"/>
      <c r="F1697" s="48"/>
    </row>
    <row r="1698" spans="1:6">
      <c r="A1698" s="26"/>
      <c r="B1698" s="22"/>
      <c r="D1698" s="88"/>
      <c r="E1698" s="87"/>
      <c r="F1698" s="48"/>
    </row>
    <row r="1699" spans="1:6">
      <c r="A1699" s="26"/>
      <c r="B1699" s="22"/>
      <c r="D1699" s="88"/>
      <c r="E1699" s="87"/>
      <c r="F1699" s="48"/>
    </row>
    <row r="1700" spans="1:6">
      <c r="A1700" s="26"/>
      <c r="B1700" s="22"/>
      <c r="D1700" s="88"/>
      <c r="E1700" s="87"/>
      <c r="F1700" s="48"/>
    </row>
    <row r="1701" spans="1:6">
      <c r="A1701" s="26"/>
      <c r="B1701" s="22"/>
      <c r="D1701" s="88"/>
      <c r="E1701" s="87"/>
      <c r="F1701" s="48"/>
    </row>
    <row r="1702" spans="1:6">
      <c r="A1702" s="26"/>
      <c r="B1702" s="22"/>
      <c r="D1702" s="88"/>
      <c r="E1702" s="87"/>
      <c r="F1702" s="48"/>
    </row>
    <row r="1703" spans="1:6">
      <c r="A1703" s="26"/>
      <c r="B1703" s="22"/>
      <c r="D1703" s="88"/>
      <c r="E1703" s="87"/>
      <c r="F1703" s="48"/>
    </row>
    <row r="1704" spans="1:6">
      <c r="A1704" s="26"/>
      <c r="B1704" s="22"/>
      <c r="D1704" s="88"/>
      <c r="E1704" s="87"/>
      <c r="F1704" s="48"/>
    </row>
    <row r="1705" spans="1:6">
      <c r="A1705" s="26"/>
      <c r="B1705" s="22"/>
      <c r="D1705" s="88"/>
      <c r="E1705" s="87"/>
      <c r="F1705" s="48"/>
    </row>
    <row r="1706" spans="1:6">
      <c r="A1706" s="26"/>
      <c r="B1706" s="22"/>
      <c r="D1706" s="88"/>
      <c r="E1706" s="87"/>
      <c r="F1706" s="48"/>
    </row>
    <row r="1707" spans="1:6">
      <c r="A1707" s="26"/>
      <c r="B1707" s="22"/>
      <c r="D1707" s="88"/>
      <c r="E1707" s="87"/>
      <c r="F1707" s="48"/>
    </row>
    <row r="1708" spans="1:6">
      <c r="A1708" s="26"/>
      <c r="B1708" s="22"/>
      <c r="D1708" s="88"/>
      <c r="E1708" s="87"/>
      <c r="F1708" s="48"/>
    </row>
    <row r="1709" spans="1:6">
      <c r="A1709" s="26"/>
      <c r="B1709" s="22"/>
      <c r="D1709" s="88"/>
      <c r="E1709" s="87"/>
      <c r="F1709" s="48"/>
    </row>
    <row r="1710" spans="1:6">
      <c r="A1710" s="26"/>
      <c r="B1710" s="22"/>
      <c r="D1710" s="88"/>
      <c r="E1710" s="87"/>
      <c r="F1710" s="48"/>
    </row>
    <row r="1711" spans="1:6">
      <c r="A1711" s="26"/>
      <c r="B1711" s="22"/>
      <c r="D1711" s="88"/>
      <c r="E1711" s="87"/>
      <c r="F1711" s="48"/>
    </row>
    <row r="1712" spans="1:6">
      <c r="A1712" s="26"/>
      <c r="B1712" s="22"/>
      <c r="D1712" s="88"/>
      <c r="E1712" s="87"/>
      <c r="F1712" s="48"/>
    </row>
    <row r="1713" spans="1:6">
      <c r="A1713" s="26"/>
      <c r="B1713" s="22"/>
      <c r="D1713" s="88"/>
      <c r="E1713" s="87"/>
      <c r="F1713" s="48"/>
    </row>
    <row r="1714" spans="1:6">
      <c r="A1714" s="26"/>
      <c r="B1714" s="22"/>
      <c r="D1714" s="88"/>
      <c r="E1714" s="87"/>
      <c r="F1714" s="48"/>
    </row>
    <row r="1715" spans="1:6">
      <c r="A1715" s="26"/>
      <c r="B1715" s="22"/>
      <c r="D1715" s="88"/>
      <c r="E1715" s="87"/>
      <c r="F1715" s="48"/>
    </row>
    <row r="1716" spans="1:6">
      <c r="A1716" s="26"/>
      <c r="B1716" s="22"/>
      <c r="D1716" s="88"/>
      <c r="E1716" s="87"/>
      <c r="F1716" s="48"/>
    </row>
    <row r="1717" spans="1:6">
      <c r="A1717" s="26"/>
      <c r="B1717" s="22"/>
      <c r="D1717" s="88"/>
      <c r="E1717" s="87"/>
      <c r="F1717" s="48"/>
    </row>
    <row r="1718" spans="1:6">
      <c r="A1718" s="26"/>
      <c r="B1718" s="22"/>
      <c r="D1718" s="88"/>
      <c r="E1718" s="87"/>
      <c r="F1718" s="48"/>
    </row>
    <row r="1719" spans="1:6">
      <c r="A1719" s="26"/>
      <c r="B1719" s="22"/>
      <c r="D1719" s="88"/>
      <c r="E1719" s="87"/>
      <c r="F1719" s="48"/>
    </row>
    <row r="1720" spans="1:6">
      <c r="A1720" s="26"/>
      <c r="B1720" s="22"/>
      <c r="D1720" s="88"/>
      <c r="E1720" s="87"/>
      <c r="F1720" s="48"/>
    </row>
    <row r="1721" spans="1:6">
      <c r="A1721" s="26"/>
      <c r="B1721" s="22"/>
      <c r="D1721" s="88"/>
      <c r="E1721" s="87"/>
      <c r="F1721" s="48"/>
    </row>
    <row r="1722" spans="1:6">
      <c r="A1722" s="26"/>
      <c r="B1722" s="22"/>
      <c r="D1722" s="88"/>
      <c r="E1722" s="87"/>
      <c r="F1722" s="48"/>
    </row>
    <row r="1723" spans="1:6">
      <c r="A1723" s="26"/>
      <c r="B1723" s="22"/>
      <c r="D1723" s="88"/>
      <c r="E1723" s="87"/>
      <c r="F1723" s="48"/>
    </row>
    <row r="1724" spans="1:6">
      <c r="A1724" s="26"/>
      <c r="B1724" s="22"/>
      <c r="D1724" s="88"/>
      <c r="E1724" s="87"/>
      <c r="F1724" s="48"/>
    </row>
    <row r="1725" spans="1:6">
      <c r="A1725" s="26"/>
      <c r="B1725" s="22"/>
      <c r="D1725" s="88"/>
      <c r="E1725" s="87"/>
      <c r="F1725" s="48"/>
    </row>
    <row r="1726" spans="1:6">
      <c r="A1726" s="26"/>
      <c r="B1726" s="22"/>
      <c r="D1726" s="88"/>
      <c r="E1726" s="87"/>
      <c r="F1726" s="48"/>
    </row>
    <row r="1727" spans="1:6">
      <c r="A1727" s="26"/>
      <c r="B1727" s="22"/>
      <c r="D1727" s="88"/>
      <c r="E1727" s="87"/>
      <c r="F1727" s="48"/>
    </row>
    <row r="1728" spans="1:6">
      <c r="A1728" s="26"/>
      <c r="B1728" s="22"/>
      <c r="D1728" s="88"/>
      <c r="E1728" s="87"/>
      <c r="F1728" s="48"/>
    </row>
    <row r="1729" spans="1:6">
      <c r="A1729" s="26"/>
      <c r="B1729" s="22"/>
      <c r="D1729" s="88"/>
      <c r="E1729" s="87"/>
      <c r="F1729" s="48"/>
    </row>
    <row r="1730" spans="1:6">
      <c r="A1730" s="26"/>
      <c r="B1730" s="22"/>
      <c r="D1730" s="88"/>
      <c r="E1730" s="87"/>
      <c r="F1730" s="48"/>
    </row>
    <row r="1731" spans="1:6">
      <c r="A1731" s="26"/>
      <c r="B1731" s="22"/>
      <c r="D1731" s="88"/>
      <c r="E1731" s="87"/>
      <c r="F1731" s="48"/>
    </row>
    <row r="1732" spans="1:6">
      <c r="A1732" s="26"/>
      <c r="B1732" s="22"/>
      <c r="D1732" s="88"/>
      <c r="E1732" s="87"/>
      <c r="F1732" s="48"/>
    </row>
    <row r="1733" spans="1:6">
      <c r="A1733" s="26"/>
      <c r="B1733" s="22"/>
      <c r="D1733" s="88"/>
      <c r="E1733" s="87"/>
      <c r="F1733" s="48"/>
    </row>
    <row r="1734" spans="1:6">
      <c r="A1734" s="26"/>
      <c r="B1734" s="22"/>
      <c r="D1734" s="88"/>
      <c r="E1734" s="87"/>
      <c r="F1734" s="48"/>
    </row>
    <row r="1735" spans="1:6">
      <c r="A1735" s="26"/>
      <c r="B1735" s="22"/>
      <c r="D1735" s="88"/>
      <c r="E1735" s="87"/>
      <c r="F1735" s="48"/>
    </row>
    <row r="1736" spans="1:6">
      <c r="A1736" s="26"/>
      <c r="B1736" s="22"/>
      <c r="D1736" s="88"/>
      <c r="E1736" s="87"/>
      <c r="F1736" s="48"/>
    </row>
    <row r="1737" spans="1:6">
      <c r="A1737" s="26"/>
      <c r="B1737" s="22"/>
      <c r="D1737" s="88"/>
      <c r="E1737" s="87"/>
      <c r="F1737" s="48"/>
    </row>
    <row r="1738" spans="1:6">
      <c r="A1738" s="26"/>
      <c r="B1738" s="22"/>
      <c r="D1738" s="88"/>
      <c r="E1738" s="87"/>
      <c r="F1738" s="48"/>
    </row>
    <row r="1739" spans="1:6">
      <c r="A1739" s="26"/>
      <c r="B1739" s="22"/>
      <c r="D1739" s="88"/>
      <c r="E1739" s="87"/>
      <c r="F1739" s="48"/>
    </row>
    <row r="1740" spans="1:6">
      <c r="A1740" s="26"/>
      <c r="B1740" s="22"/>
      <c r="D1740" s="88"/>
      <c r="E1740" s="87"/>
      <c r="F1740" s="48"/>
    </row>
    <row r="1741" spans="1:6">
      <c r="A1741" s="26"/>
      <c r="B1741" s="22"/>
      <c r="D1741" s="88"/>
      <c r="E1741" s="87"/>
      <c r="F1741" s="48"/>
    </row>
    <row r="1742" spans="1:6">
      <c r="A1742" s="26"/>
      <c r="B1742" s="22"/>
      <c r="D1742" s="88"/>
      <c r="E1742" s="87"/>
      <c r="F1742" s="48"/>
    </row>
    <row r="1743" spans="1:6">
      <c r="A1743" s="26"/>
      <c r="B1743" s="22"/>
      <c r="D1743" s="88"/>
      <c r="E1743" s="87"/>
      <c r="F1743" s="48"/>
    </row>
    <row r="1744" spans="1:6">
      <c r="A1744" s="26"/>
      <c r="B1744" s="22"/>
      <c r="D1744" s="88"/>
      <c r="E1744" s="87"/>
      <c r="F1744" s="48"/>
    </row>
    <row r="1745" spans="1:6">
      <c r="A1745" s="26"/>
      <c r="B1745" s="22"/>
      <c r="D1745" s="88"/>
      <c r="E1745" s="87"/>
      <c r="F1745" s="48"/>
    </row>
    <row r="1746" spans="1:6">
      <c r="A1746" s="26"/>
      <c r="B1746" s="22"/>
      <c r="D1746" s="88"/>
      <c r="E1746" s="87"/>
      <c r="F1746" s="48"/>
    </row>
    <row r="1747" spans="1:6">
      <c r="A1747" s="26"/>
      <c r="B1747" s="22"/>
      <c r="D1747" s="88"/>
      <c r="E1747" s="87"/>
      <c r="F1747" s="48"/>
    </row>
    <row r="1748" spans="1:6">
      <c r="A1748" s="26"/>
      <c r="B1748" s="22"/>
      <c r="D1748" s="88"/>
      <c r="E1748" s="87"/>
      <c r="F1748" s="48"/>
    </row>
    <row r="1749" spans="1:6">
      <c r="A1749" s="26"/>
      <c r="B1749" s="22"/>
      <c r="D1749" s="88"/>
      <c r="E1749" s="87"/>
      <c r="F1749" s="48"/>
    </row>
    <row r="1750" spans="1:6">
      <c r="A1750" s="26"/>
      <c r="B1750" s="22"/>
      <c r="D1750" s="88"/>
      <c r="E1750" s="87"/>
      <c r="F1750" s="48"/>
    </row>
    <row r="1751" spans="1:6">
      <c r="A1751" s="26"/>
      <c r="B1751" s="22"/>
      <c r="D1751" s="88"/>
      <c r="E1751" s="87"/>
      <c r="F1751" s="48"/>
    </row>
    <row r="1752" spans="1:6">
      <c r="A1752" s="26"/>
      <c r="B1752" s="22"/>
      <c r="D1752" s="88"/>
      <c r="E1752" s="87"/>
      <c r="F1752" s="48"/>
    </row>
    <row r="1753" spans="1:6">
      <c r="A1753" s="26"/>
      <c r="B1753" s="22"/>
      <c r="D1753" s="88"/>
      <c r="E1753" s="87"/>
      <c r="F1753" s="48"/>
    </row>
    <row r="1754" spans="1:6">
      <c r="A1754" s="26"/>
      <c r="B1754" s="22"/>
      <c r="D1754" s="88"/>
      <c r="E1754" s="87"/>
      <c r="F1754" s="48"/>
    </row>
    <row r="1755" spans="1:6">
      <c r="A1755" s="26"/>
      <c r="B1755" s="22"/>
      <c r="D1755" s="88"/>
      <c r="E1755" s="87"/>
      <c r="F1755" s="48"/>
    </row>
    <row r="1756" spans="1:6">
      <c r="A1756" s="26"/>
      <c r="B1756" s="22"/>
      <c r="D1756" s="88"/>
      <c r="E1756" s="87"/>
      <c r="F1756" s="48"/>
    </row>
    <row r="1757" spans="1:6">
      <c r="A1757" s="26"/>
      <c r="B1757" s="22"/>
      <c r="D1757" s="88"/>
      <c r="E1757" s="87"/>
      <c r="F1757" s="48"/>
    </row>
    <row r="1758" spans="1:6">
      <c r="A1758" s="26"/>
      <c r="B1758" s="22"/>
      <c r="D1758" s="88"/>
      <c r="E1758" s="87"/>
      <c r="F1758" s="48"/>
    </row>
    <row r="1759" spans="1:6">
      <c r="A1759" s="26"/>
      <c r="B1759" s="22"/>
      <c r="D1759" s="88"/>
      <c r="E1759" s="87"/>
      <c r="F1759" s="48"/>
    </row>
    <row r="1760" spans="1:6">
      <c r="A1760" s="26"/>
      <c r="B1760" s="22"/>
      <c r="D1760" s="88"/>
      <c r="E1760" s="87"/>
      <c r="F1760" s="48"/>
    </row>
    <row r="1761" spans="1:6">
      <c r="A1761" s="26"/>
      <c r="B1761" s="22"/>
      <c r="D1761" s="88"/>
      <c r="E1761" s="87"/>
      <c r="F1761" s="48"/>
    </row>
    <row r="1762" spans="1:6">
      <c r="A1762" s="26"/>
      <c r="B1762" s="22"/>
      <c r="D1762" s="88"/>
      <c r="E1762" s="87"/>
      <c r="F1762" s="48"/>
    </row>
    <row r="1763" spans="1:6">
      <c r="A1763" s="26"/>
      <c r="B1763" s="22"/>
      <c r="D1763" s="88"/>
      <c r="E1763" s="87"/>
      <c r="F1763" s="48"/>
    </row>
    <row r="1764" spans="1:6">
      <c r="A1764" s="26"/>
      <c r="B1764" s="22"/>
      <c r="D1764" s="88"/>
      <c r="E1764" s="87"/>
      <c r="F1764" s="48"/>
    </row>
    <row r="1765" spans="1:6">
      <c r="A1765" s="26"/>
      <c r="B1765" s="22"/>
      <c r="D1765" s="88"/>
      <c r="E1765" s="87"/>
      <c r="F1765" s="48"/>
    </row>
    <row r="1766" spans="1:6">
      <c r="A1766" s="26"/>
      <c r="B1766" s="22"/>
      <c r="D1766" s="88"/>
      <c r="E1766" s="87"/>
      <c r="F1766" s="48"/>
    </row>
    <row r="1767" spans="1:6">
      <c r="A1767" s="26"/>
      <c r="B1767" s="22"/>
      <c r="D1767" s="88"/>
      <c r="E1767" s="87"/>
      <c r="F1767" s="48"/>
    </row>
    <row r="1768" spans="1:6">
      <c r="A1768" s="26"/>
      <c r="B1768" s="22"/>
      <c r="D1768" s="88"/>
      <c r="E1768" s="87"/>
      <c r="F1768" s="48"/>
    </row>
    <row r="1769" spans="1:6">
      <c r="A1769" s="26"/>
      <c r="B1769" s="22"/>
      <c r="D1769" s="88"/>
      <c r="E1769" s="87"/>
      <c r="F1769" s="48"/>
    </row>
    <row r="1770" spans="1:6">
      <c r="A1770" s="26"/>
      <c r="B1770" s="22"/>
      <c r="D1770" s="88"/>
      <c r="E1770" s="87"/>
      <c r="F1770" s="48"/>
    </row>
    <row r="1771" spans="1:6">
      <c r="A1771" s="26"/>
      <c r="B1771" s="22"/>
      <c r="D1771" s="88"/>
      <c r="E1771" s="87"/>
      <c r="F1771" s="48"/>
    </row>
    <row r="1772" spans="1:6">
      <c r="A1772" s="26"/>
      <c r="B1772" s="22"/>
      <c r="D1772" s="88"/>
      <c r="E1772" s="87"/>
      <c r="F1772" s="48"/>
    </row>
    <row r="1773" spans="1:6">
      <c r="A1773" s="26"/>
      <c r="B1773" s="22"/>
      <c r="D1773" s="88"/>
      <c r="E1773" s="87"/>
      <c r="F1773" s="48"/>
    </row>
    <row r="1774" spans="1:6">
      <c r="A1774" s="26"/>
      <c r="B1774" s="22"/>
      <c r="D1774" s="88"/>
      <c r="E1774" s="87"/>
      <c r="F1774" s="48"/>
    </row>
    <row r="1775" spans="1:6">
      <c r="A1775" s="26"/>
      <c r="B1775" s="22"/>
      <c r="D1775" s="88"/>
      <c r="E1775" s="87"/>
      <c r="F1775" s="48"/>
    </row>
    <row r="1776" spans="1:6">
      <c r="A1776" s="26"/>
      <c r="B1776" s="22"/>
      <c r="D1776" s="88"/>
      <c r="E1776" s="87"/>
      <c r="F1776" s="48"/>
    </row>
    <row r="1777" spans="1:6">
      <c r="A1777" s="26"/>
      <c r="B1777" s="22"/>
      <c r="D1777" s="88"/>
      <c r="E1777" s="87"/>
      <c r="F1777" s="48"/>
    </row>
    <row r="1778" spans="1:6">
      <c r="A1778" s="26"/>
      <c r="B1778" s="22"/>
      <c r="D1778" s="88"/>
      <c r="E1778" s="87"/>
      <c r="F1778" s="48"/>
    </row>
    <row r="1779" spans="1:6">
      <c r="A1779" s="26"/>
      <c r="B1779" s="22"/>
      <c r="D1779" s="88"/>
      <c r="E1779" s="87"/>
      <c r="F1779" s="48"/>
    </row>
    <row r="1780" spans="1:6">
      <c r="A1780" s="26"/>
      <c r="B1780" s="22"/>
      <c r="D1780" s="88"/>
      <c r="E1780" s="87"/>
      <c r="F1780" s="48"/>
    </row>
    <row r="1781" spans="1:6">
      <c r="A1781" s="26"/>
      <c r="B1781" s="22"/>
      <c r="D1781" s="88"/>
      <c r="E1781" s="87"/>
      <c r="F1781" s="48"/>
    </row>
    <row r="1782" spans="1:6">
      <c r="A1782" s="26"/>
      <c r="B1782" s="22"/>
      <c r="D1782" s="88"/>
      <c r="E1782" s="87"/>
      <c r="F1782" s="48"/>
    </row>
    <row r="1783" spans="1:6">
      <c r="A1783" s="26"/>
      <c r="B1783" s="22"/>
      <c r="D1783" s="88"/>
      <c r="E1783" s="87"/>
      <c r="F1783" s="48"/>
    </row>
    <row r="1784" spans="1:6">
      <c r="A1784" s="26"/>
      <c r="B1784" s="22"/>
      <c r="D1784" s="88"/>
      <c r="E1784" s="87"/>
      <c r="F1784" s="48"/>
    </row>
    <row r="1785" spans="1:6">
      <c r="A1785" s="26"/>
      <c r="B1785" s="22"/>
      <c r="D1785" s="88"/>
      <c r="E1785" s="87"/>
      <c r="F1785" s="48"/>
    </row>
    <row r="1786" spans="1:6">
      <c r="A1786" s="26"/>
      <c r="B1786" s="22"/>
      <c r="D1786" s="88"/>
      <c r="E1786" s="87"/>
      <c r="F1786" s="48"/>
    </row>
    <row r="1787" spans="1:6">
      <c r="A1787" s="26"/>
      <c r="B1787" s="22"/>
      <c r="D1787" s="88"/>
      <c r="E1787" s="87"/>
      <c r="F1787" s="48"/>
    </row>
    <row r="1788" spans="1:6">
      <c r="A1788" s="26"/>
      <c r="B1788" s="22"/>
      <c r="D1788" s="88"/>
      <c r="E1788" s="87"/>
      <c r="F1788" s="48"/>
    </row>
    <row r="1789" spans="1:6">
      <c r="A1789" s="26"/>
      <c r="B1789" s="22"/>
      <c r="D1789" s="88"/>
      <c r="E1789" s="87"/>
      <c r="F1789" s="48"/>
    </row>
    <row r="1790" spans="1:6">
      <c r="A1790" s="26"/>
      <c r="B1790" s="22"/>
      <c r="D1790" s="88"/>
      <c r="E1790" s="87"/>
      <c r="F1790" s="48"/>
    </row>
    <row r="1791" spans="1:6">
      <c r="A1791" s="26"/>
      <c r="B1791" s="22"/>
      <c r="D1791" s="88"/>
      <c r="E1791" s="87"/>
      <c r="F1791" s="48"/>
    </row>
    <row r="1792" spans="1:6">
      <c r="A1792" s="26"/>
      <c r="B1792" s="22"/>
      <c r="D1792" s="88"/>
      <c r="E1792" s="87"/>
      <c r="F1792" s="48"/>
    </row>
    <row r="1793" spans="1:6">
      <c r="A1793" s="26"/>
      <c r="B1793" s="22"/>
      <c r="D1793" s="88"/>
      <c r="E1793" s="87"/>
      <c r="F1793" s="48"/>
    </row>
    <row r="1794" spans="1:6">
      <c r="A1794" s="26"/>
      <c r="B1794" s="22"/>
      <c r="D1794" s="88"/>
      <c r="E1794" s="87"/>
      <c r="F1794" s="48"/>
    </row>
    <row r="1795" spans="1:6">
      <c r="A1795" s="26"/>
      <c r="B1795" s="22"/>
      <c r="D1795" s="88"/>
      <c r="E1795" s="87"/>
      <c r="F1795" s="48"/>
    </row>
    <row r="1796" spans="1:6">
      <c r="A1796" s="26"/>
      <c r="B1796" s="22"/>
      <c r="D1796" s="88"/>
      <c r="E1796" s="87"/>
      <c r="F1796" s="48"/>
    </row>
    <row r="1797" spans="1:6">
      <c r="A1797" s="26"/>
      <c r="B1797" s="22"/>
      <c r="D1797" s="88"/>
      <c r="E1797" s="87"/>
      <c r="F1797" s="48"/>
    </row>
    <row r="1798" spans="1:6">
      <c r="A1798" s="26"/>
      <c r="B1798" s="22"/>
      <c r="D1798" s="88"/>
      <c r="E1798" s="87"/>
      <c r="F1798" s="48"/>
    </row>
    <row r="1799" spans="1:6">
      <c r="A1799" s="26"/>
      <c r="B1799" s="22"/>
      <c r="D1799" s="88"/>
      <c r="E1799" s="87"/>
      <c r="F1799" s="48"/>
    </row>
    <row r="1800" spans="1:6">
      <c r="A1800" s="26"/>
      <c r="B1800" s="22"/>
      <c r="D1800" s="88"/>
      <c r="E1800" s="87"/>
      <c r="F1800" s="48"/>
    </row>
    <row r="1801" spans="1:6">
      <c r="A1801" s="26"/>
      <c r="B1801" s="22"/>
      <c r="D1801" s="88"/>
      <c r="E1801" s="87"/>
      <c r="F1801" s="48"/>
    </row>
    <row r="1802" spans="1:6">
      <c r="A1802" s="26"/>
      <c r="B1802" s="22"/>
      <c r="D1802" s="88"/>
      <c r="E1802" s="87"/>
      <c r="F1802" s="48"/>
    </row>
    <row r="1803" spans="1:6">
      <c r="A1803" s="26"/>
      <c r="B1803" s="22"/>
      <c r="D1803" s="88"/>
      <c r="E1803" s="87"/>
      <c r="F1803" s="48"/>
    </row>
    <row r="1804" spans="1:6">
      <c r="A1804" s="26"/>
      <c r="B1804" s="22"/>
      <c r="D1804" s="88"/>
      <c r="E1804" s="87"/>
      <c r="F1804" s="48"/>
    </row>
    <row r="1805" spans="1:6">
      <c r="A1805" s="26"/>
      <c r="B1805" s="22"/>
      <c r="D1805" s="88"/>
      <c r="E1805" s="87"/>
      <c r="F1805" s="48"/>
    </row>
    <row r="1806" spans="1:6">
      <c r="A1806" s="26"/>
      <c r="B1806" s="22"/>
      <c r="D1806" s="88"/>
      <c r="E1806" s="87"/>
      <c r="F1806" s="48"/>
    </row>
    <row r="1807" spans="1:6">
      <c r="A1807" s="26"/>
      <c r="B1807" s="22"/>
      <c r="D1807" s="88"/>
      <c r="E1807" s="87"/>
      <c r="F1807" s="48"/>
    </row>
    <row r="1808" spans="1:6">
      <c r="A1808" s="26"/>
      <c r="B1808" s="22"/>
      <c r="D1808" s="88"/>
      <c r="E1808" s="87"/>
      <c r="F1808" s="48"/>
    </row>
    <row r="1809" spans="1:6">
      <c r="A1809" s="26"/>
      <c r="B1809" s="22"/>
      <c r="D1809" s="88"/>
      <c r="E1809" s="87"/>
      <c r="F1809" s="48"/>
    </row>
    <row r="1810" spans="1:6">
      <c r="A1810" s="26"/>
      <c r="B1810" s="22"/>
      <c r="D1810" s="88"/>
      <c r="E1810" s="87"/>
      <c r="F1810" s="48"/>
    </row>
    <row r="1811" spans="1:6">
      <c r="A1811" s="26"/>
      <c r="B1811" s="22"/>
      <c r="D1811" s="88"/>
      <c r="E1811" s="87"/>
      <c r="F1811" s="48"/>
    </row>
    <row r="1812" spans="1:6">
      <c r="A1812" s="26"/>
      <c r="B1812" s="22"/>
      <c r="D1812" s="88"/>
      <c r="E1812" s="87"/>
      <c r="F1812" s="48"/>
    </row>
    <row r="1813" spans="1:6">
      <c r="A1813" s="26"/>
      <c r="B1813" s="22"/>
      <c r="D1813" s="88"/>
      <c r="E1813" s="87"/>
      <c r="F1813" s="48"/>
    </row>
    <row r="1814" spans="1:6">
      <c r="A1814" s="26"/>
      <c r="B1814" s="22"/>
      <c r="D1814" s="88"/>
      <c r="E1814" s="87"/>
      <c r="F1814" s="48"/>
    </row>
    <row r="1815" spans="1:6">
      <c r="A1815" s="26"/>
      <c r="B1815" s="22"/>
      <c r="D1815" s="88"/>
      <c r="E1815" s="87"/>
      <c r="F1815" s="48"/>
    </row>
    <row r="1816" spans="1:6">
      <c r="A1816" s="26"/>
      <c r="B1816" s="22"/>
      <c r="D1816" s="88"/>
      <c r="E1816" s="87"/>
      <c r="F1816" s="48"/>
    </row>
    <row r="1817" spans="1:6">
      <c r="A1817" s="26"/>
      <c r="B1817" s="22"/>
      <c r="D1817" s="88"/>
      <c r="E1817" s="87"/>
      <c r="F1817" s="48"/>
    </row>
    <row r="1818" spans="1:6">
      <c r="A1818" s="26"/>
      <c r="B1818" s="22"/>
      <c r="D1818" s="88"/>
      <c r="E1818" s="87"/>
      <c r="F1818" s="48"/>
    </row>
    <row r="1819" spans="1:6">
      <c r="A1819" s="26"/>
      <c r="B1819" s="22"/>
      <c r="D1819" s="88"/>
      <c r="E1819" s="87"/>
      <c r="F1819" s="48"/>
    </row>
    <row r="1820" spans="1:6">
      <c r="A1820" s="26"/>
      <c r="B1820" s="22"/>
      <c r="D1820" s="88"/>
      <c r="E1820" s="87"/>
      <c r="F1820" s="48"/>
    </row>
    <row r="1821" spans="1:6">
      <c r="A1821" s="26"/>
      <c r="B1821" s="22"/>
      <c r="D1821" s="88"/>
      <c r="E1821" s="87"/>
      <c r="F1821" s="48"/>
    </row>
    <row r="1822" spans="1:6">
      <c r="A1822" s="26"/>
      <c r="B1822" s="22"/>
      <c r="D1822" s="88"/>
      <c r="E1822" s="87"/>
      <c r="F1822" s="48"/>
    </row>
    <row r="1823" spans="1:6">
      <c r="A1823" s="26"/>
      <c r="B1823" s="22"/>
      <c r="D1823" s="88"/>
      <c r="E1823" s="87"/>
      <c r="F1823" s="48"/>
    </row>
    <row r="1824" spans="1:6">
      <c r="A1824" s="26"/>
      <c r="B1824" s="22"/>
      <c r="D1824" s="88"/>
      <c r="E1824" s="87"/>
      <c r="F1824" s="48"/>
    </row>
    <row r="1825" spans="1:6">
      <c r="A1825" s="26"/>
      <c r="B1825" s="22"/>
      <c r="D1825" s="88"/>
      <c r="E1825" s="87"/>
      <c r="F1825" s="48"/>
    </row>
    <row r="1826" spans="1:6">
      <c r="A1826" s="26"/>
      <c r="B1826" s="22"/>
      <c r="D1826" s="88"/>
      <c r="E1826" s="87"/>
      <c r="F1826" s="48"/>
    </row>
    <row r="1827" spans="1:6">
      <c r="A1827" s="26"/>
      <c r="B1827" s="22"/>
      <c r="D1827" s="88"/>
      <c r="E1827" s="87"/>
      <c r="F1827" s="48"/>
    </row>
    <row r="1828" spans="1:6">
      <c r="A1828" s="26"/>
      <c r="B1828" s="22"/>
      <c r="D1828" s="88"/>
      <c r="E1828" s="87"/>
      <c r="F1828" s="48"/>
    </row>
    <row r="1829" spans="1:6">
      <c r="A1829" s="26"/>
      <c r="B1829" s="22"/>
      <c r="D1829" s="88"/>
      <c r="E1829" s="87"/>
      <c r="F1829" s="48"/>
    </row>
    <row r="1830" spans="1:6">
      <c r="A1830" s="26"/>
      <c r="B1830" s="22"/>
      <c r="D1830" s="88"/>
      <c r="E1830" s="87"/>
      <c r="F1830" s="48"/>
    </row>
    <row r="1831" spans="1:6">
      <c r="A1831" s="26"/>
      <c r="B1831" s="22"/>
      <c r="D1831" s="88"/>
      <c r="E1831" s="87"/>
      <c r="F1831" s="48"/>
    </row>
    <row r="1832" spans="1:6">
      <c r="A1832" s="26"/>
      <c r="B1832" s="22"/>
      <c r="D1832" s="88"/>
      <c r="E1832" s="87"/>
      <c r="F1832" s="48"/>
    </row>
    <row r="1833" spans="1:6">
      <c r="A1833" s="26"/>
      <c r="B1833" s="22"/>
      <c r="D1833" s="88"/>
      <c r="E1833" s="87"/>
      <c r="F1833" s="48"/>
    </row>
    <row r="1834" spans="1:6">
      <c r="A1834" s="26"/>
      <c r="B1834" s="22"/>
      <c r="D1834" s="88"/>
      <c r="E1834" s="87"/>
      <c r="F1834" s="48"/>
    </row>
    <row r="1835" spans="1:6">
      <c r="A1835" s="26"/>
      <c r="B1835" s="22"/>
      <c r="D1835" s="88"/>
      <c r="E1835" s="87"/>
      <c r="F1835" s="48"/>
    </row>
    <row r="1836" spans="1:6">
      <c r="A1836" s="26"/>
      <c r="B1836" s="22"/>
      <c r="D1836" s="88"/>
      <c r="E1836" s="87"/>
      <c r="F1836" s="48"/>
    </row>
    <row r="1837" spans="1:6">
      <c r="A1837" s="26"/>
      <c r="B1837" s="22"/>
      <c r="D1837" s="88"/>
      <c r="E1837" s="87"/>
      <c r="F1837" s="48"/>
    </row>
    <row r="1838" spans="1:6">
      <c r="A1838" s="26"/>
      <c r="B1838" s="22"/>
      <c r="D1838" s="88"/>
      <c r="E1838" s="87"/>
      <c r="F1838" s="48"/>
    </row>
    <row r="1839" spans="1:6">
      <c r="A1839" s="26"/>
      <c r="B1839" s="22"/>
      <c r="D1839" s="88"/>
      <c r="E1839" s="87"/>
      <c r="F1839" s="48"/>
    </row>
    <row r="1840" spans="1:6">
      <c r="A1840" s="26"/>
      <c r="B1840" s="22"/>
      <c r="D1840" s="88"/>
      <c r="E1840" s="87"/>
      <c r="F1840" s="48"/>
    </row>
    <row r="1841" spans="1:6">
      <c r="A1841" s="26"/>
      <c r="B1841" s="22"/>
      <c r="D1841" s="88"/>
      <c r="E1841" s="87"/>
      <c r="F1841" s="48"/>
    </row>
    <row r="1842" spans="1:6">
      <c r="A1842" s="26"/>
      <c r="B1842" s="22"/>
      <c r="D1842" s="88"/>
      <c r="E1842" s="87"/>
      <c r="F1842" s="48"/>
    </row>
    <row r="1843" spans="1:6">
      <c r="A1843" s="26"/>
      <c r="B1843" s="22"/>
      <c r="D1843" s="88"/>
      <c r="E1843" s="87"/>
      <c r="F1843" s="48"/>
    </row>
    <row r="1844" spans="1:6">
      <c r="A1844" s="26"/>
      <c r="B1844" s="22"/>
      <c r="D1844" s="88"/>
      <c r="E1844" s="87"/>
      <c r="F1844" s="48"/>
    </row>
    <row r="1845" spans="1:6">
      <c r="A1845" s="26"/>
      <c r="B1845" s="22"/>
      <c r="D1845" s="88"/>
      <c r="E1845" s="87"/>
      <c r="F1845" s="48"/>
    </row>
    <row r="1846" spans="1:6">
      <c r="A1846" s="26"/>
      <c r="B1846" s="22"/>
      <c r="D1846" s="88"/>
      <c r="E1846" s="87"/>
      <c r="F1846" s="48"/>
    </row>
    <row r="1847" spans="1:6">
      <c r="A1847" s="26"/>
      <c r="B1847" s="22"/>
      <c r="D1847" s="88"/>
      <c r="E1847" s="87"/>
      <c r="F1847" s="48"/>
    </row>
    <row r="1848" spans="1:6">
      <c r="A1848" s="26"/>
      <c r="B1848" s="22"/>
      <c r="D1848" s="88"/>
      <c r="E1848" s="87"/>
      <c r="F1848" s="48"/>
    </row>
    <row r="1849" spans="1:6">
      <c r="A1849" s="26"/>
      <c r="B1849" s="22"/>
      <c r="D1849" s="88"/>
      <c r="E1849" s="87"/>
      <c r="F1849" s="48"/>
    </row>
    <row r="1850" spans="1:6">
      <c r="A1850" s="26"/>
      <c r="B1850" s="22"/>
      <c r="D1850" s="88"/>
      <c r="E1850" s="87"/>
      <c r="F1850" s="48"/>
    </row>
    <row r="1851" spans="1:6">
      <c r="A1851" s="26"/>
      <c r="B1851" s="22"/>
      <c r="D1851" s="88"/>
      <c r="E1851" s="87"/>
      <c r="F1851" s="48"/>
    </row>
    <row r="1852" spans="1:6">
      <c r="A1852" s="26"/>
      <c r="B1852" s="22"/>
      <c r="D1852" s="88"/>
      <c r="E1852" s="87"/>
      <c r="F1852" s="48"/>
    </row>
    <row r="1853" spans="1:6">
      <c r="A1853" s="26"/>
      <c r="B1853" s="22"/>
      <c r="D1853" s="88"/>
      <c r="E1853" s="87"/>
      <c r="F1853" s="48"/>
    </row>
    <row r="1854" spans="1:6">
      <c r="A1854" s="26"/>
      <c r="B1854" s="22"/>
      <c r="D1854" s="88"/>
      <c r="E1854" s="87"/>
      <c r="F1854" s="48"/>
    </row>
    <row r="1855" spans="1:6">
      <c r="A1855" s="26"/>
      <c r="B1855" s="22"/>
      <c r="D1855" s="88"/>
      <c r="E1855" s="87"/>
      <c r="F1855" s="48"/>
    </row>
    <row r="1856" spans="1:6">
      <c r="A1856" s="26"/>
      <c r="B1856" s="22"/>
      <c r="D1856" s="88"/>
      <c r="E1856" s="87"/>
      <c r="F1856" s="48"/>
    </row>
    <row r="1857" spans="1:6">
      <c r="A1857" s="26"/>
      <c r="B1857" s="22"/>
      <c r="D1857" s="88"/>
      <c r="E1857" s="87"/>
      <c r="F1857" s="48"/>
    </row>
    <row r="1858" spans="1:6">
      <c r="A1858" s="26"/>
      <c r="B1858" s="22"/>
      <c r="D1858" s="88"/>
      <c r="E1858" s="87"/>
      <c r="F1858" s="48"/>
    </row>
    <row r="1859" spans="1:6">
      <c r="A1859" s="26"/>
      <c r="B1859" s="22"/>
      <c r="D1859" s="88"/>
      <c r="E1859" s="87"/>
      <c r="F1859" s="48"/>
    </row>
    <row r="1860" spans="1:6">
      <c r="A1860" s="26"/>
      <c r="B1860" s="22"/>
      <c r="D1860" s="88"/>
      <c r="E1860" s="87"/>
      <c r="F1860" s="48"/>
    </row>
    <row r="1861" spans="1:6">
      <c r="A1861" s="26"/>
      <c r="B1861" s="22"/>
      <c r="D1861" s="88"/>
      <c r="E1861" s="87"/>
      <c r="F1861" s="48"/>
    </row>
    <row r="1862" spans="1:6">
      <c r="A1862" s="26"/>
      <c r="B1862" s="22"/>
      <c r="D1862" s="88"/>
      <c r="E1862" s="87"/>
      <c r="F1862" s="48"/>
    </row>
    <row r="1863" spans="1:6">
      <c r="A1863" s="26"/>
      <c r="B1863" s="22"/>
      <c r="D1863" s="88"/>
      <c r="E1863" s="87"/>
      <c r="F1863" s="48"/>
    </row>
    <row r="1864" spans="1:6">
      <c r="A1864" s="26"/>
      <c r="B1864" s="22"/>
      <c r="D1864" s="88"/>
      <c r="E1864" s="87"/>
      <c r="F1864" s="48"/>
    </row>
    <row r="1865" spans="1:6">
      <c r="A1865" s="26"/>
      <c r="B1865" s="22"/>
      <c r="D1865" s="88"/>
      <c r="E1865" s="87"/>
      <c r="F1865" s="48"/>
    </row>
    <row r="1866" spans="1:6">
      <c r="A1866" s="26"/>
      <c r="B1866" s="22"/>
      <c r="D1866" s="88"/>
      <c r="E1866" s="87"/>
      <c r="F1866" s="48"/>
    </row>
    <row r="1867" spans="1:6">
      <c r="A1867" s="26"/>
      <c r="B1867" s="22"/>
      <c r="D1867" s="88"/>
      <c r="E1867" s="87"/>
      <c r="F1867" s="48"/>
    </row>
    <row r="1868" spans="1:6">
      <c r="A1868" s="26"/>
      <c r="B1868" s="22"/>
      <c r="D1868" s="88"/>
      <c r="E1868" s="87"/>
      <c r="F1868" s="48"/>
    </row>
    <row r="1869" spans="1:6">
      <c r="A1869" s="26"/>
      <c r="B1869" s="22"/>
      <c r="D1869" s="88"/>
      <c r="E1869" s="87"/>
      <c r="F1869" s="48"/>
    </row>
    <row r="1870" spans="1:6">
      <c r="A1870" s="26"/>
      <c r="B1870" s="22"/>
      <c r="D1870" s="88"/>
      <c r="E1870" s="87"/>
      <c r="F1870" s="48"/>
    </row>
    <row r="1871" spans="1:6">
      <c r="A1871" s="26"/>
      <c r="B1871" s="22"/>
      <c r="D1871" s="88"/>
      <c r="E1871" s="87"/>
      <c r="F1871" s="48"/>
    </row>
    <row r="1872" spans="1:6">
      <c r="A1872" s="26"/>
      <c r="B1872" s="22"/>
      <c r="D1872" s="88"/>
      <c r="E1872" s="87"/>
      <c r="F1872" s="48"/>
    </row>
    <row r="1873" spans="1:6">
      <c r="A1873" s="26"/>
      <c r="B1873" s="22"/>
      <c r="D1873" s="88"/>
      <c r="E1873" s="87"/>
      <c r="F1873" s="48"/>
    </row>
    <row r="1874" spans="1:6">
      <c r="A1874" s="26"/>
      <c r="B1874" s="22"/>
      <c r="D1874" s="88"/>
      <c r="E1874" s="87"/>
      <c r="F1874" s="48"/>
    </row>
    <row r="1875" spans="1:6">
      <c r="A1875" s="26"/>
      <c r="B1875" s="22"/>
      <c r="D1875" s="88"/>
      <c r="E1875" s="87"/>
      <c r="F1875" s="48"/>
    </row>
    <row r="1876" spans="1:6">
      <c r="A1876" s="26"/>
      <c r="B1876" s="22"/>
      <c r="D1876" s="88"/>
      <c r="E1876" s="87"/>
      <c r="F1876" s="48"/>
    </row>
    <row r="1877" spans="1:6">
      <c r="A1877" s="26"/>
      <c r="B1877" s="22"/>
      <c r="D1877" s="88"/>
      <c r="E1877" s="87"/>
      <c r="F1877" s="48"/>
    </row>
    <row r="1878" spans="1:6">
      <c r="A1878" s="26"/>
      <c r="B1878" s="22"/>
      <c r="D1878" s="88"/>
      <c r="E1878" s="87"/>
      <c r="F1878" s="48"/>
    </row>
    <row r="1879" spans="1:6">
      <c r="A1879" s="26"/>
      <c r="B1879" s="22"/>
      <c r="D1879" s="88"/>
      <c r="E1879" s="87"/>
      <c r="F1879" s="48"/>
    </row>
    <row r="1880" spans="1:6">
      <c r="A1880" s="26"/>
      <c r="B1880" s="22"/>
      <c r="D1880" s="88"/>
      <c r="E1880" s="87"/>
      <c r="F1880" s="48"/>
    </row>
    <row r="1881" spans="1:6">
      <c r="A1881" s="26"/>
      <c r="B1881" s="22"/>
      <c r="D1881" s="88"/>
      <c r="E1881" s="87"/>
      <c r="F1881" s="48"/>
    </row>
    <row r="1882" spans="1:6">
      <c r="A1882" s="26"/>
      <c r="B1882" s="22"/>
      <c r="D1882" s="88"/>
      <c r="E1882" s="87"/>
      <c r="F1882" s="48"/>
    </row>
    <row r="1883" spans="1:6">
      <c r="A1883" s="26"/>
      <c r="B1883" s="22"/>
      <c r="D1883" s="88"/>
      <c r="E1883" s="87"/>
      <c r="F1883" s="48"/>
    </row>
    <row r="1884" spans="1:6">
      <c r="A1884" s="26"/>
      <c r="B1884" s="22"/>
      <c r="D1884" s="88"/>
      <c r="E1884" s="87"/>
      <c r="F1884" s="48"/>
    </row>
    <row r="1885" spans="1:6">
      <c r="A1885" s="26"/>
      <c r="B1885" s="22"/>
      <c r="D1885" s="88"/>
      <c r="E1885" s="87"/>
      <c r="F1885" s="48"/>
    </row>
    <row r="1886" spans="1:6">
      <c r="A1886" s="26"/>
      <c r="B1886" s="22"/>
      <c r="D1886" s="88"/>
      <c r="E1886" s="87"/>
      <c r="F1886" s="48"/>
    </row>
    <row r="1887" spans="1:6">
      <c r="A1887" s="26"/>
      <c r="B1887" s="22"/>
      <c r="D1887" s="88"/>
      <c r="E1887" s="87"/>
      <c r="F1887" s="48"/>
    </row>
    <row r="1888" spans="1:6">
      <c r="A1888" s="26"/>
      <c r="B1888" s="22"/>
      <c r="D1888" s="88"/>
      <c r="E1888" s="87"/>
      <c r="F1888" s="48"/>
    </row>
    <row r="1889" spans="1:6">
      <c r="A1889" s="26"/>
      <c r="B1889" s="22"/>
      <c r="D1889" s="88"/>
      <c r="E1889" s="87"/>
      <c r="F1889" s="48"/>
    </row>
    <row r="1890" spans="1:6">
      <c r="A1890" s="26"/>
      <c r="B1890" s="22"/>
      <c r="D1890" s="88"/>
      <c r="E1890" s="87"/>
      <c r="F1890" s="48"/>
    </row>
    <row r="1891" spans="1:6">
      <c r="A1891" s="26"/>
      <c r="B1891" s="22"/>
      <c r="D1891" s="88"/>
      <c r="E1891" s="87"/>
      <c r="F1891" s="48"/>
    </row>
    <row r="1892" spans="1:6">
      <c r="A1892" s="26"/>
      <c r="B1892" s="22"/>
      <c r="D1892" s="88"/>
      <c r="E1892" s="87"/>
      <c r="F1892" s="48"/>
    </row>
    <row r="1893" spans="1:6">
      <c r="A1893" s="26"/>
      <c r="B1893" s="22"/>
      <c r="D1893" s="88"/>
      <c r="E1893" s="87"/>
      <c r="F1893" s="48"/>
    </row>
    <row r="1894" spans="1:6">
      <c r="A1894" s="26"/>
      <c r="B1894" s="22"/>
      <c r="D1894" s="88"/>
      <c r="E1894" s="87"/>
      <c r="F1894" s="48"/>
    </row>
    <row r="1895" spans="1:6">
      <c r="A1895" s="26"/>
      <c r="B1895" s="22"/>
      <c r="D1895" s="88"/>
      <c r="E1895" s="87"/>
      <c r="F1895" s="48"/>
    </row>
    <row r="1896" spans="1:6">
      <c r="A1896" s="26"/>
      <c r="B1896" s="22"/>
      <c r="D1896" s="88"/>
      <c r="E1896" s="87"/>
      <c r="F1896" s="48"/>
    </row>
    <row r="1897" spans="1:6">
      <c r="A1897" s="26"/>
      <c r="B1897" s="22"/>
      <c r="D1897" s="88"/>
      <c r="E1897" s="87"/>
      <c r="F1897" s="48"/>
    </row>
    <row r="1898" spans="1:6">
      <c r="A1898" s="26"/>
      <c r="B1898" s="22"/>
      <c r="D1898" s="88"/>
      <c r="E1898" s="87"/>
      <c r="F1898" s="48"/>
    </row>
    <row r="1899" spans="1:6">
      <c r="A1899" s="26"/>
      <c r="B1899" s="22"/>
      <c r="D1899" s="88"/>
      <c r="E1899" s="87"/>
      <c r="F1899" s="48"/>
    </row>
    <row r="1900" spans="1:6">
      <c r="A1900" s="26"/>
      <c r="B1900" s="22"/>
      <c r="D1900" s="88"/>
      <c r="E1900" s="87"/>
      <c r="F1900" s="48"/>
    </row>
    <row r="1901" spans="1:6">
      <c r="A1901" s="26"/>
      <c r="B1901" s="22"/>
      <c r="D1901" s="88"/>
      <c r="E1901" s="87"/>
      <c r="F1901" s="48"/>
    </row>
    <row r="1902" spans="1:6">
      <c r="A1902" s="26"/>
      <c r="B1902" s="22"/>
      <c r="D1902" s="88"/>
      <c r="E1902" s="87"/>
      <c r="F1902" s="48"/>
    </row>
    <row r="1903" spans="1:6">
      <c r="A1903" s="26"/>
      <c r="B1903" s="22"/>
      <c r="D1903" s="88"/>
      <c r="E1903" s="87"/>
      <c r="F1903" s="48"/>
    </row>
    <row r="1904" spans="1:6">
      <c r="A1904" s="26"/>
      <c r="B1904" s="22"/>
      <c r="D1904" s="88"/>
      <c r="E1904" s="87"/>
      <c r="F1904" s="48"/>
    </row>
    <row r="1905" spans="1:6">
      <c r="A1905" s="26"/>
      <c r="B1905" s="22"/>
      <c r="D1905" s="88"/>
      <c r="E1905" s="87"/>
      <c r="F1905" s="48"/>
    </row>
    <row r="1906" spans="1:6">
      <c r="A1906" s="26"/>
      <c r="B1906" s="22"/>
      <c r="D1906" s="88"/>
      <c r="E1906" s="87"/>
      <c r="F1906" s="48"/>
    </row>
    <row r="1907" spans="1:6">
      <c r="A1907" s="26"/>
      <c r="B1907" s="22"/>
      <c r="D1907" s="88"/>
      <c r="E1907" s="87"/>
      <c r="F1907" s="48"/>
    </row>
    <row r="1908" spans="1:6">
      <c r="A1908" s="26"/>
      <c r="B1908" s="22"/>
      <c r="D1908" s="88"/>
      <c r="E1908" s="87"/>
      <c r="F1908" s="48"/>
    </row>
    <row r="1909" spans="1:6">
      <c r="A1909" s="26"/>
      <c r="B1909" s="22"/>
      <c r="D1909" s="88"/>
      <c r="E1909" s="87"/>
      <c r="F1909" s="48"/>
    </row>
    <row r="1910" spans="1:6">
      <c r="A1910" s="26"/>
      <c r="B1910" s="22"/>
      <c r="D1910" s="88"/>
      <c r="E1910" s="87"/>
      <c r="F1910" s="48"/>
    </row>
    <row r="1911" spans="1:6">
      <c r="A1911" s="26"/>
      <c r="B1911" s="22"/>
      <c r="D1911" s="88"/>
      <c r="E1911" s="87"/>
      <c r="F1911" s="48"/>
    </row>
    <row r="1912" spans="1:6">
      <c r="A1912" s="26"/>
      <c r="B1912" s="22"/>
      <c r="D1912" s="88"/>
      <c r="E1912" s="87"/>
      <c r="F1912" s="48"/>
    </row>
    <row r="1913" spans="1:6">
      <c r="A1913" s="26"/>
      <c r="B1913" s="22"/>
      <c r="D1913" s="88"/>
      <c r="E1913" s="87"/>
      <c r="F1913" s="48"/>
    </row>
    <row r="1914" spans="1:6">
      <c r="A1914" s="26"/>
      <c r="B1914" s="22"/>
      <c r="D1914" s="88"/>
      <c r="E1914" s="87"/>
      <c r="F1914" s="48"/>
    </row>
    <row r="1915" spans="1:6">
      <c r="A1915" s="26"/>
      <c r="B1915" s="22"/>
      <c r="D1915" s="88"/>
      <c r="E1915" s="87"/>
      <c r="F1915" s="48"/>
    </row>
    <row r="1916" spans="1:6">
      <c r="A1916" s="26"/>
      <c r="B1916" s="22"/>
      <c r="D1916" s="88"/>
      <c r="E1916" s="87"/>
      <c r="F1916" s="48"/>
    </row>
    <row r="1917" spans="1:6">
      <c r="A1917" s="26"/>
      <c r="B1917" s="22"/>
      <c r="D1917" s="88"/>
      <c r="E1917" s="87"/>
      <c r="F1917" s="48"/>
    </row>
    <row r="1918" spans="1:6">
      <c r="A1918" s="26"/>
      <c r="B1918" s="22"/>
      <c r="D1918" s="88"/>
      <c r="E1918" s="87"/>
      <c r="F1918" s="48"/>
    </row>
    <row r="1919" spans="1:6">
      <c r="A1919" s="26"/>
      <c r="B1919" s="22"/>
      <c r="D1919" s="88"/>
      <c r="E1919" s="87"/>
      <c r="F1919" s="48"/>
    </row>
    <row r="1920" spans="1:6">
      <c r="A1920" s="26"/>
      <c r="B1920" s="22"/>
      <c r="D1920" s="88"/>
      <c r="E1920" s="87"/>
      <c r="F1920" s="48"/>
    </row>
    <row r="1921" spans="1:6">
      <c r="A1921" s="26"/>
      <c r="B1921" s="22"/>
      <c r="D1921" s="88"/>
      <c r="E1921" s="87"/>
      <c r="F1921" s="48"/>
    </row>
    <row r="1922" spans="1:6">
      <c r="A1922" s="26"/>
      <c r="B1922" s="22"/>
      <c r="D1922" s="88"/>
      <c r="E1922" s="87"/>
      <c r="F1922" s="48"/>
    </row>
    <row r="1923" spans="1:6">
      <c r="A1923" s="26"/>
      <c r="B1923" s="22"/>
      <c r="D1923" s="88"/>
      <c r="E1923" s="87"/>
      <c r="F1923" s="48"/>
    </row>
    <row r="1924" spans="1:6">
      <c r="A1924" s="26"/>
      <c r="B1924" s="22"/>
      <c r="D1924" s="88"/>
      <c r="E1924" s="87"/>
      <c r="F1924" s="48"/>
    </row>
    <row r="1925" spans="1:6">
      <c r="A1925" s="26"/>
      <c r="B1925" s="22"/>
      <c r="D1925" s="88"/>
      <c r="E1925" s="87"/>
      <c r="F1925" s="48"/>
    </row>
    <row r="1926" spans="1:6">
      <c r="A1926" s="26"/>
      <c r="B1926" s="22"/>
      <c r="D1926" s="88"/>
      <c r="E1926" s="87"/>
      <c r="F1926" s="48"/>
    </row>
    <row r="1927" spans="1:6">
      <c r="A1927" s="26"/>
      <c r="B1927" s="22"/>
      <c r="D1927" s="88"/>
      <c r="E1927" s="87"/>
      <c r="F1927" s="48"/>
    </row>
    <row r="1928" spans="1:6">
      <c r="A1928" s="26"/>
      <c r="B1928" s="22"/>
      <c r="D1928" s="88"/>
      <c r="E1928" s="87"/>
      <c r="F1928" s="48"/>
    </row>
    <row r="1929" spans="1:6">
      <c r="A1929" s="26"/>
      <c r="B1929" s="22"/>
      <c r="D1929" s="88"/>
      <c r="E1929" s="87"/>
      <c r="F1929" s="48"/>
    </row>
    <row r="1930" spans="1:6">
      <c r="A1930" s="26"/>
      <c r="B1930" s="22"/>
      <c r="D1930" s="88"/>
      <c r="E1930" s="87"/>
      <c r="F1930" s="48"/>
    </row>
    <row r="1931" spans="1:6">
      <c r="A1931" s="26"/>
      <c r="B1931" s="22"/>
      <c r="D1931" s="88"/>
      <c r="E1931" s="87"/>
      <c r="F1931" s="48"/>
    </row>
    <row r="1932" spans="1:6">
      <c r="A1932" s="26"/>
      <c r="B1932" s="22"/>
      <c r="D1932" s="88"/>
      <c r="E1932" s="87"/>
      <c r="F1932" s="48"/>
    </row>
    <row r="1933" spans="1:6">
      <c r="A1933" s="26"/>
      <c r="B1933" s="22"/>
      <c r="D1933" s="88"/>
      <c r="E1933" s="87"/>
      <c r="F1933" s="48"/>
    </row>
    <row r="1934" spans="1:6">
      <c r="A1934" s="26"/>
      <c r="B1934" s="22"/>
      <c r="D1934" s="88"/>
      <c r="E1934" s="87"/>
      <c r="F1934" s="48"/>
    </row>
    <row r="1935" spans="1:6">
      <c r="A1935" s="26"/>
      <c r="B1935" s="22"/>
      <c r="D1935" s="88"/>
      <c r="E1935" s="87"/>
      <c r="F1935" s="48"/>
    </row>
    <row r="1936" spans="1:6">
      <c r="A1936" s="26"/>
      <c r="B1936" s="22"/>
      <c r="D1936" s="88"/>
      <c r="E1936" s="87"/>
      <c r="F1936" s="48"/>
    </row>
    <row r="1937" spans="1:6">
      <c r="A1937" s="26"/>
      <c r="B1937" s="22"/>
      <c r="D1937" s="88"/>
      <c r="E1937" s="87"/>
      <c r="F1937" s="48"/>
    </row>
    <row r="1938" spans="1:6">
      <c r="A1938" s="26"/>
      <c r="B1938" s="22"/>
      <c r="D1938" s="88"/>
      <c r="E1938" s="87"/>
      <c r="F1938" s="48"/>
    </row>
    <row r="1939" spans="1:6">
      <c r="A1939" s="26"/>
      <c r="B1939" s="22"/>
      <c r="D1939" s="88"/>
      <c r="E1939" s="87"/>
      <c r="F1939" s="48"/>
    </row>
    <row r="1940" spans="1:6">
      <c r="A1940" s="26"/>
      <c r="B1940" s="22"/>
      <c r="D1940" s="88"/>
      <c r="E1940" s="87"/>
      <c r="F1940" s="48"/>
    </row>
    <row r="1941" spans="1:6">
      <c r="A1941" s="26"/>
      <c r="B1941" s="22"/>
      <c r="D1941" s="88"/>
      <c r="E1941" s="87"/>
      <c r="F1941" s="48"/>
    </row>
    <row r="1942" spans="1:6">
      <c r="A1942" s="26"/>
      <c r="B1942" s="22"/>
      <c r="D1942" s="88"/>
      <c r="E1942" s="87"/>
      <c r="F1942" s="48"/>
    </row>
    <row r="1943" spans="1:6">
      <c r="A1943" s="26"/>
      <c r="B1943" s="22"/>
      <c r="D1943" s="88"/>
      <c r="E1943" s="87"/>
      <c r="F1943" s="48"/>
    </row>
    <row r="1944" spans="1:6">
      <c r="A1944" s="26"/>
      <c r="B1944" s="22"/>
      <c r="D1944" s="88"/>
      <c r="E1944" s="87"/>
      <c r="F1944" s="48"/>
    </row>
    <row r="1945" spans="1:6">
      <c r="A1945" s="26"/>
      <c r="B1945" s="22"/>
      <c r="D1945" s="88"/>
      <c r="E1945" s="87"/>
      <c r="F1945" s="48"/>
    </row>
    <row r="1946" spans="1:6">
      <c r="A1946" s="26"/>
      <c r="B1946" s="22"/>
      <c r="D1946" s="88"/>
      <c r="E1946" s="87"/>
      <c r="F1946" s="48"/>
    </row>
    <row r="1947" spans="1:6">
      <c r="A1947" s="26"/>
      <c r="B1947" s="22"/>
      <c r="D1947" s="88"/>
      <c r="E1947" s="87"/>
      <c r="F1947" s="48"/>
    </row>
    <row r="1948" spans="1:6">
      <c r="A1948" s="26"/>
      <c r="B1948" s="22"/>
      <c r="D1948" s="88"/>
      <c r="E1948" s="87"/>
      <c r="F1948" s="48"/>
    </row>
    <row r="1949" spans="1:6">
      <c r="A1949" s="26"/>
      <c r="B1949" s="22"/>
      <c r="D1949" s="88"/>
      <c r="E1949" s="87"/>
      <c r="F1949" s="48"/>
    </row>
    <row r="1950" spans="1:6">
      <c r="A1950" s="26"/>
      <c r="B1950" s="22"/>
      <c r="D1950" s="88"/>
      <c r="E1950" s="87"/>
      <c r="F1950" s="48"/>
    </row>
    <row r="1951" spans="1:6">
      <c r="A1951" s="26"/>
      <c r="B1951" s="22"/>
      <c r="D1951" s="88"/>
      <c r="E1951" s="87"/>
      <c r="F1951" s="48"/>
    </row>
    <row r="1952" spans="1:6">
      <c r="A1952" s="26"/>
      <c r="B1952" s="22"/>
      <c r="D1952" s="88"/>
      <c r="E1952" s="87"/>
      <c r="F1952" s="48"/>
    </row>
    <row r="1953" spans="1:6">
      <c r="A1953" s="26"/>
      <c r="B1953" s="22"/>
      <c r="D1953" s="88"/>
      <c r="E1953" s="87"/>
      <c r="F1953" s="48"/>
    </row>
    <row r="1954" spans="1:6">
      <c r="A1954" s="26"/>
      <c r="B1954" s="22"/>
      <c r="D1954" s="88"/>
      <c r="E1954" s="87"/>
      <c r="F1954" s="48"/>
    </row>
    <row r="1955" spans="1:6">
      <c r="A1955" s="26"/>
      <c r="B1955" s="22"/>
      <c r="D1955" s="88"/>
      <c r="E1955" s="87"/>
      <c r="F1955" s="48"/>
    </row>
    <row r="1956" spans="1:6">
      <c r="A1956" s="26"/>
      <c r="B1956" s="22"/>
      <c r="D1956" s="88"/>
      <c r="E1956" s="87"/>
      <c r="F1956" s="48"/>
    </row>
    <row r="1957" spans="1:6">
      <c r="A1957" s="26"/>
      <c r="B1957" s="22"/>
      <c r="D1957" s="88"/>
      <c r="E1957" s="87"/>
      <c r="F1957" s="48"/>
    </row>
    <row r="1958" spans="1:6">
      <c r="A1958" s="26"/>
      <c r="B1958" s="22"/>
      <c r="D1958" s="88"/>
      <c r="E1958" s="87"/>
      <c r="F1958" s="48"/>
    </row>
    <row r="1959" spans="1:6">
      <c r="A1959" s="26"/>
      <c r="B1959" s="22"/>
      <c r="D1959" s="88"/>
      <c r="E1959" s="87"/>
      <c r="F1959" s="48"/>
    </row>
    <row r="1960" spans="1:6">
      <c r="A1960" s="26"/>
      <c r="B1960" s="22"/>
      <c r="D1960" s="88"/>
      <c r="E1960" s="87"/>
      <c r="F1960" s="48"/>
    </row>
    <row r="1961" spans="1:6">
      <c r="A1961" s="26"/>
      <c r="B1961" s="22"/>
      <c r="D1961" s="88"/>
      <c r="E1961" s="87"/>
      <c r="F1961" s="48"/>
    </row>
    <row r="1962" spans="1:6">
      <c r="A1962" s="26"/>
      <c r="B1962" s="22"/>
      <c r="D1962" s="88"/>
      <c r="E1962" s="87"/>
      <c r="F1962" s="48"/>
    </row>
    <row r="1963" spans="1:6">
      <c r="A1963" s="26"/>
      <c r="B1963" s="22"/>
      <c r="D1963" s="88"/>
      <c r="E1963" s="87"/>
      <c r="F1963" s="48"/>
    </row>
    <row r="1964" spans="1:6">
      <c r="A1964" s="26"/>
      <c r="B1964" s="22"/>
      <c r="D1964" s="88"/>
      <c r="E1964" s="87"/>
      <c r="F1964" s="48"/>
    </row>
    <row r="1965" spans="1:6">
      <c r="A1965" s="26"/>
      <c r="B1965" s="22"/>
      <c r="D1965" s="88"/>
      <c r="E1965" s="87"/>
      <c r="F1965" s="48"/>
    </row>
    <row r="1966" spans="1:6">
      <c r="A1966" s="26"/>
      <c r="B1966" s="22"/>
      <c r="D1966" s="88"/>
      <c r="E1966" s="87"/>
      <c r="F1966" s="48"/>
    </row>
    <row r="1967" spans="1:6">
      <c r="A1967" s="26"/>
      <c r="B1967" s="22"/>
      <c r="D1967" s="88"/>
      <c r="E1967" s="87"/>
      <c r="F1967" s="48"/>
    </row>
    <row r="1968" spans="1:6">
      <c r="A1968" s="26"/>
      <c r="B1968" s="22"/>
      <c r="D1968" s="88"/>
      <c r="E1968" s="87"/>
      <c r="F1968" s="48"/>
    </row>
    <row r="1969" spans="1:6">
      <c r="A1969" s="26"/>
      <c r="B1969" s="22"/>
      <c r="D1969" s="88"/>
      <c r="E1969" s="87"/>
      <c r="F1969" s="48"/>
    </row>
    <row r="1970" spans="1:6">
      <c r="A1970" s="26"/>
      <c r="B1970" s="22"/>
      <c r="D1970" s="88"/>
      <c r="E1970" s="87"/>
      <c r="F1970" s="48"/>
    </row>
    <row r="1971" spans="1:6">
      <c r="A1971" s="26"/>
      <c r="B1971" s="22"/>
      <c r="D1971" s="88"/>
      <c r="E1971" s="87"/>
      <c r="F1971" s="48"/>
    </row>
    <row r="1972" spans="1:6">
      <c r="A1972" s="26"/>
      <c r="B1972" s="22"/>
      <c r="D1972" s="88"/>
      <c r="E1972" s="87"/>
      <c r="F1972" s="48"/>
    </row>
    <row r="1973" spans="1:6">
      <c r="A1973" s="26"/>
      <c r="B1973" s="22"/>
      <c r="D1973" s="88"/>
      <c r="E1973" s="87"/>
      <c r="F1973" s="48"/>
    </row>
    <row r="1974" spans="1:6">
      <c r="A1974" s="26"/>
      <c r="B1974" s="22"/>
      <c r="D1974" s="88"/>
      <c r="E1974" s="87"/>
      <c r="F1974" s="48"/>
    </row>
    <row r="1975" spans="1:6">
      <c r="A1975" s="26"/>
      <c r="B1975" s="22"/>
      <c r="D1975" s="88"/>
      <c r="E1975" s="87"/>
      <c r="F1975" s="48"/>
    </row>
    <row r="1976" spans="1:6">
      <c r="A1976" s="26"/>
      <c r="B1976" s="22"/>
      <c r="D1976" s="88"/>
      <c r="E1976" s="87"/>
      <c r="F1976" s="48"/>
    </row>
    <row r="1977" spans="1:6">
      <c r="A1977" s="26"/>
      <c r="B1977" s="22"/>
      <c r="D1977" s="88"/>
      <c r="E1977" s="87"/>
      <c r="F1977" s="48"/>
    </row>
    <row r="1978" spans="1:6">
      <c r="A1978" s="26"/>
      <c r="B1978" s="22"/>
      <c r="D1978" s="88"/>
      <c r="E1978" s="87"/>
      <c r="F1978" s="48"/>
    </row>
    <row r="1979" spans="1:6">
      <c r="A1979" s="26"/>
      <c r="B1979" s="22"/>
      <c r="D1979" s="88"/>
      <c r="E1979" s="87"/>
      <c r="F1979" s="48"/>
    </row>
    <row r="1980" spans="1:6">
      <c r="A1980" s="26"/>
      <c r="B1980" s="22"/>
      <c r="D1980" s="88"/>
      <c r="E1980" s="87"/>
      <c r="F1980" s="48"/>
    </row>
    <row r="1981" spans="1:6">
      <c r="A1981" s="26"/>
      <c r="B1981" s="22"/>
      <c r="D1981" s="88"/>
      <c r="E1981" s="87"/>
      <c r="F1981" s="48"/>
    </row>
    <row r="1982" spans="1:6">
      <c r="A1982" s="26"/>
      <c r="B1982" s="22"/>
      <c r="D1982" s="88"/>
      <c r="E1982" s="87"/>
      <c r="F1982" s="48"/>
    </row>
    <row r="1983" spans="1:6">
      <c r="A1983" s="26"/>
      <c r="B1983" s="22"/>
      <c r="D1983" s="88"/>
      <c r="E1983" s="87"/>
      <c r="F1983" s="48"/>
    </row>
    <row r="1984" spans="1:6">
      <c r="A1984" s="26"/>
      <c r="B1984" s="22"/>
      <c r="D1984" s="88"/>
      <c r="E1984" s="87"/>
      <c r="F1984" s="48"/>
    </row>
    <row r="1985" spans="1:6">
      <c r="A1985" s="26"/>
      <c r="B1985" s="22"/>
      <c r="D1985" s="88"/>
      <c r="E1985" s="87"/>
      <c r="F1985" s="48"/>
    </row>
    <row r="1986" spans="1:6">
      <c r="A1986" s="26"/>
      <c r="B1986" s="22"/>
      <c r="D1986" s="88"/>
      <c r="E1986" s="87"/>
      <c r="F1986" s="48"/>
    </row>
    <row r="1987" spans="1:6">
      <c r="A1987" s="26"/>
      <c r="B1987" s="22"/>
      <c r="D1987" s="88"/>
      <c r="E1987" s="87"/>
      <c r="F1987" s="48"/>
    </row>
    <row r="1988" spans="1:6">
      <c r="A1988" s="26"/>
      <c r="B1988" s="22"/>
      <c r="D1988" s="88"/>
      <c r="E1988" s="87"/>
      <c r="F1988" s="48"/>
    </row>
    <row r="1989" spans="1:6">
      <c r="A1989" s="26"/>
      <c r="B1989" s="22"/>
      <c r="D1989" s="88"/>
      <c r="E1989" s="87"/>
      <c r="F1989" s="48"/>
    </row>
    <row r="1990" spans="1:6">
      <c r="A1990" s="26"/>
      <c r="B1990" s="22"/>
      <c r="D1990" s="88"/>
      <c r="E1990" s="87"/>
      <c r="F1990" s="48"/>
    </row>
    <row r="1991" spans="1:6">
      <c r="A1991" s="26"/>
      <c r="B1991" s="22"/>
      <c r="D1991" s="88"/>
      <c r="E1991" s="87"/>
      <c r="F1991" s="48"/>
    </row>
    <row r="1992" spans="1:6">
      <c r="A1992" s="26"/>
      <c r="B1992" s="22"/>
      <c r="D1992" s="88"/>
      <c r="E1992" s="87"/>
      <c r="F1992" s="48"/>
    </row>
    <row r="1993" spans="1:6">
      <c r="A1993" s="26"/>
      <c r="B1993" s="22"/>
      <c r="D1993" s="88"/>
      <c r="E1993" s="87"/>
      <c r="F1993" s="48"/>
    </row>
    <row r="1994" spans="1:6">
      <c r="A1994" s="26"/>
      <c r="B1994" s="22"/>
      <c r="D1994" s="88"/>
      <c r="E1994" s="87"/>
      <c r="F1994" s="48"/>
    </row>
    <row r="1995" spans="1:6">
      <c r="A1995" s="26"/>
      <c r="B1995" s="22"/>
      <c r="D1995" s="88"/>
      <c r="E1995" s="87"/>
      <c r="F1995" s="48"/>
    </row>
    <row r="1996" spans="1:6">
      <c r="A1996" s="26"/>
      <c r="B1996" s="22"/>
      <c r="D1996" s="88"/>
      <c r="E1996" s="87"/>
      <c r="F1996" s="48"/>
    </row>
    <row r="1997" spans="1:6">
      <c r="A1997" s="26"/>
      <c r="B1997" s="22"/>
      <c r="D1997" s="88"/>
      <c r="E1997" s="87"/>
      <c r="F1997" s="48"/>
    </row>
    <row r="1998" spans="1:6">
      <c r="A1998" s="26"/>
      <c r="B1998" s="22"/>
      <c r="D1998" s="88"/>
      <c r="E1998" s="87"/>
      <c r="F1998" s="48"/>
    </row>
    <row r="1999" spans="1:6">
      <c r="A1999" s="26"/>
      <c r="B1999" s="22"/>
      <c r="D1999" s="88"/>
      <c r="E1999" s="87"/>
      <c r="F1999" s="48"/>
    </row>
    <row r="2000" spans="1:6">
      <c r="A2000" s="26"/>
      <c r="B2000" s="22"/>
      <c r="D2000" s="88"/>
      <c r="E2000" s="87"/>
      <c r="F2000" s="48"/>
    </row>
    <row r="2001" spans="1:6">
      <c r="A2001" s="26"/>
      <c r="B2001" s="22"/>
      <c r="D2001" s="88"/>
      <c r="E2001" s="87"/>
      <c r="F2001" s="48"/>
    </row>
    <row r="2002" spans="1:6">
      <c r="A2002" s="26"/>
      <c r="B2002" s="22"/>
      <c r="D2002" s="88"/>
      <c r="E2002" s="87"/>
      <c r="F2002" s="48"/>
    </row>
    <row r="2003" spans="1:6">
      <c r="A2003" s="26"/>
      <c r="B2003" s="22"/>
      <c r="D2003" s="88"/>
      <c r="E2003" s="87"/>
      <c r="F2003" s="48"/>
    </row>
    <row r="2004" spans="1:6">
      <c r="A2004" s="26"/>
      <c r="B2004" s="22"/>
      <c r="D2004" s="88"/>
      <c r="E2004" s="87"/>
      <c r="F2004" s="48"/>
    </row>
    <row r="2005" spans="1:6">
      <c r="A2005" s="26"/>
      <c r="B2005" s="22"/>
      <c r="D2005" s="88"/>
      <c r="E2005" s="87"/>
      <c r="F2005" s="48"/>
    </row>
    <row r="2006" spans="1:6">
      <c r="A2006" s="26"/>
      <c r="B2006" s="22"/>
      <c r="D2006" s="88"/>
      <c r="E2006" s="87"/>
      <c r="F2006" s="48"/>
    </row>
    <row r="2007" spans="1:6">
      <c r="A2007" s="26"/>
      <c r="B2007" s="22"/>
      <c r="D2007" s="88"/>
      <c r="E2007" s="87"/>
      <c r="F2007" s="48"/>
    </row>
    <row r="2008" spans="1:6">
      <c r="A2008" s="26"/>
      <c r="B2008" s="22"/>
      <c r="D2008" s="88"/>
      <c r="E2008" s="87"/>
      <c r="F2008" s="48"/>
    </row>
    <row r="2009" spans="1:6">
      <c r="A2009" s="26"/>
      <c r="B2009" s="22"/>
      <c r="D2009" s="88"/>
      <c r="E2009" s="87"/>
      <c r="F2009" s="48"/>
    </row>
    <row r="2010" spans="1:6">
      <c r="A2010" s="26"/>
      <c r="B2010" s="22"/>
      <c r="D2010" s="88"/>
      <c r="E2010" s="87"/>
      <c r="F2010" s="48"/>
    </row>
    <row r="2011" spans="1:6">
      <c r="A2011" s="26"/>
      <c r="B2011" s="22"/>
      <c r="D2011" s="88"/>
      <c r="E2011" s="87"/>
      <c r="F2011" s="48"/>
    </row>
    <row r="2012" spans="1:6">
      <c r="A2012" s="26"/>
      <c r="B2012" s="22"/>
      <c r="D2012" s="88"/>
      <c r="E2012" s="87"/>
      <c r="F2012" s="48"/>
    </row>
    <row r="2013" spans="1:6">
      <c r="A2013" s="26"/>
      <c r="B2013" s="22"/>
      <c r="D2013" s="88"/>
      <c r="E2013" s="87"/>
      <c r="F2013" s="48"/>
    </row>
    <row r="2014" spans="1:6">
      <c r="A2014" s="26"/>
      <c r="B2014" s="22"/>
      <c r="D2014" s="88"/>
      <c r="E2014" s="87"/>
      <c r="F2014" s="48"/>
    </row>
    <row r="2015" spans="1:6">
      <c r="A2015" s="26"/>
      <c r="B2015" s="22"/>
      <c r="D2015" s="88"/>
      <c r="E2015" s="87"/>
      <c r="F2015" s="48"/>
    </row>
    <row r="2016" spans="1:6">
      <c r="A2016" s="26"/>
      <c r="B2016" s="22"/>
      <c r="D2016" s="88"/>
      <c r="E2016" s="87"/>
      <c r="F2016" s="48"/>
    </row>
    <row r="2017" spans="1:6">
      <c r="A2017" s="26"/>
      <c r="B2017" s="22"/>
      <c r="D2017" s="88"/>
      <c r="E2017" s="87"/>
      <c r="F2017" s="48"/>
    </row>
    <row r="2018" spans="1:6">
      <c r="A2018" s="26"/>
      <c r="B2018" s="22"/>
      <c r="D2018" s="88"/>
      <c r="E2018" s="87"/>
      <c r="F2018" s="48"/>
    </row>
    <row r="2019" spans="1:6">
      <c r="A2019" s="26"/>
      <c r="B2019" s="22"/>
      <c r="D2019" s="88"/>
      <c r="E2019" s="87"/>
      <c r="F2019" s="48"/>
    </row>
    <row r="2020" spans="1:6">
      <c r="A2020" s="26"/>
      <c r="B2020" s="22"/>
      <c r="D2020" s="88"/>
      <c r="E2020" s="87"/>
      <c r="F2020" s="48"/>
    </row>
    <row r="2021" spans="1:6">
      <c r="A2021" s="26"/>
      <c r="B2021" s="22"/>
      <c r="D2021" s="88"/>
      <c r="E2021" s="87"/>
      <c r="F2021" s="48"/>
    </row>
    <row r="2022" spans="1:6">
      <c r="A2022" s="26"/>
      <c r="B2022" s="22"/>
      <c r="D2022" s="88"/>
      <c r="E2022" s="87"/>
      <c r="F2022" s="48"/>
    </row>
    <row r="2023" spans="1:6">
      <c r="A2023" s="26"/>
      <c r="B2023" s="22"/>
      <c r="D2023" s="88"/>
      <c r="E2023" s="87"/>
      <c r="F2023" s="48"/>
    </row>
    <row r="2024" spans="1:6">
      <c r="A2024" s="26"/>
      <c r="B2024" s="22"/>
      <c r="D2024" s="88"/>
      <c r="E2024" s="87"/>
      <c r="F2024" s="48"/>
    </row>
    <row r="2025" spans="1:6">
      <c r="A2025" s="26"/>
      <c r="B2025" s="22"/>
      <c r="D2025" s="88"/>
      <c r="E2025" s="87"/>
      <c r="F2025" s="48"/>
    </row>
    <row r="2026" spans="1:6">
      <c r="A2026" s="26"/>
      <c r="B2026" s="22"/>
      <c r="D2026" s="88"/>
      <c r="E2026" s="87"/>
      <c r="F2026" s="48"/>
    </row>
    <row r="2027" spans="1:6">
      <c r="A2027" s="26"/>
      <c r="B2027" s="22"/>
      <c r="D2027" s="88"/>
      <c r="E2027" s="87"/>
      <c r="F2027" s="48"/>
    </row>
    <row r="2028" spans="1:6">
      <c r="A2028" s="26"/>
      <c r="B2028" s="22"/>
      <c r="D2028" s="88"/>
      <c r="E2028" s="87"/>
      <c r="F2028" s="48"/>
    </row>
    <row r="2029" spans="1:6">
      <c r="A2029" s="26"/>
      <c r="B2029" s="22"/>
      <c r="D2029" s="88"/>
      <c r="E2029" s="87"/>
      <c r="F2029" s="48"/>
    </row>
    <row r="2030" spans="1:6">
      <c r="A2030" s="26"/>
      <c r="B2030" s="22"/>
      <c r="D2030" s="88"/>
      <c r="E2030" s="87"/>
      <c r="F2030" s="48"/>
    </row>
    <row r="2031" spans="1:6">
      <c r="A2031" s="26"/>
      <c r="B2031" s="22"/>
      <c r="D2031" s="88"/>
      <c r="E2031" s="87"/>
      <c r="F2031" s="48"/>
    </row>
    <row r="2032" spans="1:6">
      <c r="A2032" s="26"/>
      <c r="B2032" s="22"/>
      <c r="D2032" s="88"/>
      <c r="E2032" s="87"/>
      <c r="F2032" s="48"/>
    </row>
    <row r="2033" spans="1:6">
      <c r="A2033" s="26"/>
      <c r="B2033" s="22"/>
      <c r="D2033" s="88"/>
      <c r="E2033" s="87"/>
      <c r="F2033" s="48"/>
    </row>
    <row r="2034" spans="1:6">
      <c r="A2034" s="26"/>
      <c r="B2034" s="22"/>
      <c r="D2034" s="88"/>
      <c r="E2034" s="87"/>
      <c r="F2034" s="48"/>
    </row>
    <row r="2035" spans="1:6">
      <c r="A2035" s="26"/>
      <c r="B2035" s="22"/>
      <c r="D2035" s="88"/>
      <c r="E2035" s="87"/>
      <c r="F2035" s="48"/>
    </row>
    <row r="2036" spans="1:6">
      <c r="A2036" s="26"/>
      <c r="B2036" s="22"/>
      <c r="D2036" s="88"/>
      <c r="E2036" s="87"/>
      <c r="F2036" s="48"/>
    </row>
    <row r="2037" spans="1:6">
      <c r="A2037" s="26"/>
      <c r="B2037" s="22"/>
      <c r="D2037" s="88"/>
      <c r="E2037" s="87"/>
      <c r="F2037" s="48"/>
    </row>
    <row r="2038" spans="1:6">
      <c r="A2038" s="26"/>
      <c r="B2038" s="22"/>
      <c r="D2038" s="88"/>
      <c r="E2038" s="87"/>
      <c r="F2038" s="48"/>
    </row>
    <row r="2039" spans="1:6">
      <c r="A2039" s="26"/>
      <c r="B2039" s="22"/>
      <c r="D2039" s="88"/>
      <c r="E2039" s="87"/>
      <c r="F2039" s="48"/>
    </row>
    <row r="2040" spans="1:6">
      <c r="A2040" s="26"/>
      <c r="B2040" s="22"/>
      <c r="D2040" s="88"/>
      <c r="E2040" s="87"/>
      <c r="F2040" s="48"/>
    </row>
    <row r="2041" spans="1:6">
      <c r="A2041" s="26"/>
      <c r="B2041" s="22"/>
      <c r="D2041" s="88"/>
      <c r="E2041" s="87"/>
      <c r="F2041" s="48"/>
    </row>
    <row r="2042" spans="1:6">
      <c r="A2042" s="26"/>
      <c r="B2042" s="22"/>
      <c r="D2042" s="88"/>
      <c r="E2042" s="87"/>
      <c r="F2042" s="48"/>
    </row>
    <row r="2043" spans="1:6">
      <c r="A2043" s="26"/>
      <c r="B2043" s="22"/>
      <c r="D2043" s="88"/>
      <c r="E2043" s="87"/>
      <c r="F2043" s="48"/>
    </row>
    <row r="2044" spans="1:6">
      <c r="A2044" s="26"/>
      <c r="B2044" s="22"/>
      <c r="D2044" s="88"/>
      <c r="E2044" s="87"/>
      <c r="F2044" s="48"/>
    </row>
    <row r="2045" spans="1:6">
      <c r="A2045" s="26"/>
      <c r="B2045" s="22"/>
      <c r="D2045" s="88"/>
      <c r="E2045" s="87"/>
      <c r="F2045" s="48"/>
    </row>
    <row r="2046" spans="1:6">
      <c r="A2046" s="26"/>
      <c r="B2046" s="22"/>
      <c r="D2046" s="88"/>
      <c r="E2046" s="87"/>
      <c r="F2046" s="48"/>
    </row>
    <row r="2047" spans="1:6">
      <c r="A2047" s="26"/>
      <c r="B2047" s="22"/>
      <c r="D2047" s="88"/>
      <c r="E2047" s="87"/>
      <c r="F2047" s="48"/>
    </row>
    <row r="2048" spans="1:6">
      <c r="A2048" s="26"/>
      <c r="B2048" s="22"/>
      <c r="D2048" s="88"/>
      <c r="E2048" s="87"/>
      <c r="F2048" s="48"/>
    </row>
    <row r="2049" spans="1:6">
      <c r="A2049" s="26"/>
      <c r="B2049" s="22"/>
      <c r="D2049" s="88"/>
      <c r="E2049" s="87"/>
      <c r="F2049" s="48"/>
    </row>
    <row r="2050" spans="1:6">
      <c r="A2050" s="26"/>
      <c r="B2050" s="22"/>
      <c r="D2050" s="88"/>
      <c r="E2050" s="87"/>
      <c r="F2050" s="48"/>
    </row>
    <row r="2051" spans="1:6">
      <c r="A2051" s="26"/>
      <c r="B2051" s="22"/>
      <c r="D2051" s="88"/>
      <c r="E2051" s="87"/>
      <c r="F2051" s="48"/>
    </row>
    <row r="2052" spans="1:6">
      <c r="A2052" s="26"/>
      <c r="B2052" s="22"/>
      <c r="D2052" s="88"/>
      <c r="E2052" s="87"/>
      <c r="F2052" s="48"/>
    </row>
    <row r="2053" spans="1:6">
      <c r="A2053" s="26"/>
      <c r="B2053" s="22"/>
      <c r="D2053" s="88"/>
      <c r="E2053" s="87"/>
      <c r="F2053" s="48"/>
    </row>
    <row r="2054" spans="1:6">
      <c r="A2054" s="26"/>
      <c r="B2054" s="22"/>
      <c r="D2054" s="88"/>
      <c r="E2054" s="87"/>
      <c r="F2054" s="48"/>
    </row>
    <row r="2055" spans="1:6">
      <c r="A2055" s="26"/>
      <c r="B2055" s="22"/>
      <c r="D2055" s="88"/>
      <c r="E2055" s="87"/>
      <c r="F2055" s="48"/>
    </row>
    <row r="2056" spans="1:6">
      <c r="A2056" s="26"/>
      <c r="B2056" s="22"/>
      <c r="D2056" s="88"/>
      <c r="E2056" s="87"/>
      <c r="F2056" s="48"/>
    </row>
    <row r="2057" spans="1:6">
      <c r="A2057" s="26"/>
      <c r="B2057" s="22"/>
      <c r="D2057" s="88"/>
      <c r="E2057" s="87"/>
      <c r="F2057" s="48"/>
    </row>
    <row r="2058" spans="1:6">
      <c r="A2058" s="26"/>
      <c r="B2058" s="22"/>
      <c r="D2058" s="88"/>
      <c r="E2058" s="87"/>
      <c r="F2058" s="48"/>
    </row>
    <row r="2059" spans="1:6">
      <c r="A2059" s="26"/>
      <c r="B2059" s="22"/>
      <c r="D2059" s="88"/>
      <c r="E2059" s="87"/>
      <c r="F2059" s="48"/>
    </row>
    <row r="2060" spans="1:6">
      <c r="A2060" s="26"/>
      <c r="B2060" s="22"/>
      <c r="D2060" s="88"/>
      <c r="E2060" s="87"/>
      <c r="F2060" s="48"/>
    </row>
    <row r="2061" spans="1:6">
      <c r="A2061" s="26"/>
      <c r="B2061" s="22"/>
      <c r="D2061" s="88"/>
      <c r="E2061" s="87"/>
      <c r="F2061" s="48"/>
    </row>
    <row r="2062" spans="1:6">
      <c r="A2062" s="26"/>
      <c r="B2062" s="22"/>
      <c r="D2062" s="88"/>
      <c r="E2062" s="87"/>
      <c r="F2062" s="48"/>
    </row>
    <row r="2063" spans="1:6">
      <c r="A2063" s="26"/>
      <c r="B2063" s="22"/>
      <c r="D2063" s="88"/>
      <c r="E2063" s="87"/>
      <c r="F2063" s="48"/>
    </row>
    <row r="2064" spans="1:6">
      <c r="A2064" s="26"/>
      <c r="B2064" s="22"/>
      <c r="D2064" s="88"/>
      <c r="E2064" s="87"/>
      <c r="F2064" s="48"/>
    </row>
    <row r="2065" spans="1:6">
      <c r="A2065" s="26"/>
      <c r="B2065" s="22"/>
      <c r="D2065" s="88"/>
      <c r="E2065" s="87"/>
      <c r="F2065" s="48"/>
    </row>
    <row r="2066" spans="1:6">
      <c r="A2066" s="26"/>
      <c r="B2066" s="22"/>
      <c r="D2066" s="88"/>
      <c r="E2066" s="87"/>
      <c r="F2066" s="48"/>
    </row>
    <row r="2067" spans="1:6">
      <c r="A2067" s="26"/>
      <c r="B2067" s="22"/>
      <c r="D2067" s="88"/>
      <c r="E2067" s="87"/>
      <c r="F2067" s="48"/>
    </row>
    <row r="2068" spans="1:6">
      <c r="A2068" s="26"/>
      <c r="B2068" s="22"/>
      <c r="D2068" s="88"/>
      <c r="E2068" s="87"/>
      <c r="F2068" s="48"/>
    </row>
    <row r="2069" spans="1:6">
      <c r="A2069" s="26"/>
      <c r="B2069" s="22"/>
      <c r="D2069" s="88"/>
      <c r="E2069" s="87"/>
      <c r="F2069" s="48"/>
    </row>
    <row r="2070" spans="1:6">
      <c r="A2070" s="26"/>
      <c r="B2070" s="22"/>
      <c r="D2070" s="88"/>
      <c r="E2070" s="87"/>
      <c r="F2070" s="48"/>
    </row>
    <row r="2071" spans="1:6">
      <c r="A2071" s="26"/>
      <c r="B2071" s="22"/>
      <c r="D2071" s="88"/>
      <c r="E2071" s="87"/>
      <c r="F2071" s="48"/>
    </row>
    <row r="2072" spans="1:6">
      <c r="A2072" s="26"/>
      <c r="B2072" s="22"/>
      <c r="D2072" s="88"/>
      <c r="E2072" s="87"/>
      <c r="F2072" s="48"/>
    </row>
    <row r="2073" spans="1:6">
      <c r="A2073" s="26"/>
      <c r="B2073" s="22"/>
      <c r="D2073" s="88"/>
      <c r="E2073" s="87"/>
      <c r="F2073" s="48"/>
    </row>
    <row r="2074" spans="1:6">
      <c r="A2074" s="26"/>
      <c r="B2074" s="22"/>
      <c r="D2074" s="88"/>
      <c r="E2074" s="87"/>
      <c r="F2074" s="48"/>
    </row>
    <row r="2075" spans="1:6">
      <c r="A2075" s="26"/>
      <c r="B2075" s="22"/>
      <c r="D2075" s="88"/>
      <c r="E2075" s="87"/>
      <c r="F2075" s="48"/>
    </row>
    <row r="2076" spans="1:6">
      <c r="A2076" s="26"/>
      <c r="B2076" s="22"/>
      <c r="D2076" s="88"/>
      <c r="E2076" s="87"/>
      <c r="F2076" s="48"/>
    </row>
    <row r="2077" spans="1:6">
      <c r="A2077" s="26"/>
      <c r="B2077" s="22"/>
      <c r="D2077" s="88"/>
      <c r="E2077" s="87"/>
      <c r="F2077" s="48"/>
    </row>
    <row r="2078" spans="1:6">
      <c r="A2078" s="26"/>
      <c r="B2078" s="22"/>
      <c r="D2078" s="88"/>
      <c r="E2078" s="87"/>
      <c r="F2078" s="48"/>
    </row>
    <row r="2079" spans="1:6">
      <c r="A2079" s="26"/>
      <c r="B2079" s="22"/>
      <c r="D2079" s="88"/>
      <c r="E2079" s="87"/>
      <c r="F2079" s="48"/>
    </row>
    <row r="2080" spans="1:6">
      <c r="A2080" s="26"/>
      <c r="B2080" s="22"/>
      <c r="D2080" s="88"/>
      <c r="E2080" s="87"/>
      <c r="F2080" s="48"/>
    </row>
    <row r="2081" spans="1:6">
      <c r="A2081" s="26"/>
      <c r="B2081" s="22"/>
      <c r="D2081" s="88"/>
      <c r="E2081" s="87"/>
      <c r="F2081" s="48"/>
    </row>
    <row r="2082" spans="1:6">
      <c r="A2082" s="26"/>
      <c r="B2082" s="22"/>
      <c r="D2082" s="88"/>
      <c r="E2082" s="87"/>
      <c r="F2082" s="48"/>
    </row>
    <row r="2083" spans="1:6">
      <c r="A2083" s="26"/>
      <c r="B2083" s="22"/>
      <c r="D2083" s="88"/>
      <c r="E2083" s="87"/>
      <c r="F2083" s="48"/>
    </row>
    <row r="2084" spans="1:6">
      <c r="A2084" s="26"/>
      <c r="B2084" s="22"/>
      <c r="D2084" s="88"/>
      <c r="E2084" s="87"/>
      <c r="F2084" s="48"/>
    </row>
    <row r="2085" spans="1:6">
      <c r="A2085" s="26"/>
      <c r="B2085" s="22"/>
      <c r="D2085" s="88"/>
      <c r="E2085" s="87"/>
      <c r="F2085" s="48"/>
    </row>
    <row r="2086" spans="1:6">
      <c r="A2086" s="26"/>
      <c r="B2086" s="22"/>
      <c r="D2086" s="88"/>
      <c r="E2086" s="87"/>
      <c r="F2086" s="48"/>
    </row>
    <row r="2087" spans="1:6">
      <c r="A2087" s="26"/>
      <c r="B2087" s="22"/>
      <c r="D2087" s="88"/>
      <c r="E2087" s="87"/>
      <c r="F2087" s="48"/>
    </row>
    <row r="2088" spans="1:6">
      <c r="A2088" s="26"/>
      <c r="B2088" s="22"/>
      <c r="D2088" s="88"/>
      <c r="E2088" s="87"/>
      <c r="F2088" s="48"/>
    </row>
    <row r="2089" spans="1:6">
      <c r="A2089" s="26"/>
      <c r="B2089" s="22"/>
      <c r="D2089" s="88"/>
      <c r="E2089" s="87"/>
      <c r="F2089" s="48"/>
    </row>
    <row r="2090" spans="1:6">
      <c r="A2090" s="26"/>
      <c r="B2090" s="22"/>
      <c r="D2090" s="88"/>
      <c r="E2090" s="87"/>
      <c r="F2090" s="48"/>
    </row>
    <row r="2091" spans="1:6">
      <c r="A2091" s="26"/>
      <c r="B2091" s="22"/>
      <c r="D2091" s="88"/>
      <c r="E2091" s="87"/>
      <c r="F2091" s="48"/>
    </row>
    <row r="2092" spans="1:6">
      <c r="A2092" s="26"/>
      <c r="B2092" s="22"/>
      <c r="D2092" s="88"/>
      <c r="E2092" s="87"/>
      <c r="F2092" s="48"/>
    </row>
    <row r="2093" spans="1:6">
      <c r="A2093" s="26"/>
      <c r="B2093" s="22"/>
      <c r="D2093" s="88"/>
      <c r="E2093" s="87"/>
      <c r="F2093" s="48"/>
    </row>
    <row r="2094" spans="1:6">
      <c r="A2094" s="26"/>
      <c r="B2094" s="22"/>
      <c r="D2094" s="88"/>
      <c r="E2094" s="87"/>
      <c r="F2094" s="48"/>
    </row>
    <row r="2095" spans="1:6">
      <c r="A2095" s="26"/>
      <c r="B2095" s="22"/>
      <c r="D2095" s="88"/>
      <c r="E2095" s="87"/>
      <c r="F2095" s="48"/>
    </row>
    <row r="2096" spans="1:6">
      <c r="A2096" s="26"/>
      <c r="B2096" s="22"/>
      <c r="D2096" s="88"/>
      <c r="E2096" s="87"/>
      <c r="F2096" s="48"/>
    </row>
    <row r="2097" spans="1:6">
      <c r="A2097" s="26"/>
      <c r="B2097" s="22"/>
      <c r="D2097" s="88"/>
      <c r="E2097" s="87"/>
      <c r="F2097" s="48"/>
    </row>
    <row r="2098" spans="1:6">
      <c r="A2098" s="26"/>
      <c r="B2098" s="22"/>
      <c r="D2098" s="88"/>
      <c r="E2098" s="87"/>
      <c r="F2098" s="48"/>
    </row>
    <row r="2099" spans="1:6">
      <c r="A2099" s="26"/>
      <c r="B2099" s="22"/>
      <c r="D2099" s="88"/>
      <c r="E2099" s="87"/>
      <c r="F2099" s="48"/>
    </row>
    <row r="2100" spans="1:6">
      <c r="A2100" s="26"/>
      <c r="B2100" s="22"/>
      <c r="D2100" s="88"/>
      <c r="E2100" s="87"/>
      <c r="F2100" s="48"/>
    </row>
    <row r="2101" spans="1:6">
      <c r="A2101" s="26"/>
      <c r="B2101" s="22"/>
      <c r="D2101" s="88"/>
      <c r="E2101" s="87"/>
      <c r="F2101" s="48"/>
    </row>
    <row r="2102" spans="1:6">
      <c r="A2102" s="26"/>
      <c r="B2102" s="22"/>
      <c r="D2102" s="88"/>
      <c r="E2102" s="87"/>
      <c r="F2102" s="48"/>
    </row>
    <row r="2103" spans="1:6">
      <c r="A2103" s="26"/>
      <c r="B2103" s="22"/>
      <c r="D2103" s="88"/>
      <c r="E2103" s="87"/>
      <c r="F2103" s="48"/>
    </row>
    <row r="2104" spans="1:6">
      <c r="A2104" s="26"/>
      <c r="B2104" s="22"/>
      <c r="D2104" s="88"/>
      <c r="E2104" s="87"/>
      <c r="F2104" s="48"/>
    </row>
    <row r="2105" spans="1:6">
      <c r="A2105" s="26"/>
      <c r="B2105" s="22"/>
      <c r="D2105" s="88"/>
      <c r="E2105" s="87"/>
      <c r="F2105" s="48"/>
    </row>
    <row r="2106" spans="1:6">
      <c r="A2106" s="26"/>
      <c r="B2106" s="22"/>
      <c r="D2106" s="88"/>
      <c r="E2106" s="87"/>
      <c r="F2106" s="48"/>
    </row>
    <row r="2107" spans="1:6">
      <c r="A2107" s="26"/>
      <c r="B2107" s="22"/>
      <c r="D2107" s="88"/>
      <c r="E2107" s="87"/>
      <c r="F2107" s="48"/>
    </row>
    <row r="2108" spans="1:6">
      <c r="A2108" s="26"/>
      <c r="B2108" s="22"/>
      <c r="D2108" s="88"/>
      <c r="E2108" s="87"/>
      <c r="F2108" s="48"/>
    </row>
    <row r="2109" spans="1:6">
      <c r="A2109" s="26"/>
      <c r="B2109" s="22"/>
      <c r="D2109" s="88"/>
      <c r="E2109" s="87"/>
      <c r="F2109" s="48"/>
    </row>
    <row r="2110" spans="1:6">
      <c r="A2110" s="26"/>
      <c r="B2110" s="22"/>
      <c r="D2110" s="88"/>
      <c r="E2110" s="87"/>
      <c r="F2110" s="48"/>
    </row>
    <row r="2111" spans="1:6">
      <c r="A2111" s="26"/>
      <c r="B2111" s="22"/>
      <c r="D2111" s="88"/>
      <c r="E2111" s="87"/>
      <c r="F2111" s="48"/>
    </row>
    <row r="2112" spans="1:6">
      <c r="A2112" s="26"/>
      <c r="B2112" s="22"/>
      <c r="D2112" s="88"/>
      <c r="E2112" s="87"/>
      <c r="F2112" s="48"/>
    </row>
    <row r="2113" spans="1:6">
      <c r="A2113" s="26"/>
      <c r="B2113" s="22"/>
      <c r="D2113" s="88"/>
      <c r="E2113" s="87"/>
      <c r="F2113" s="48"/>
    </row>
    <row r="2114" spans="1:6">
      <c r="A2114" s="26"/>
      <c r="B2114" s="22"/>
      <c r="D2114" s="88"/>
      <c r="E2114" s="87"/>
      <c r="F2114" s="48"/>
    </row>
    <row r="2115" spans="1:6">
      <c r="A2115" s="26"/>
      <c r="B2115" s="22"/>
      <c r="D2115" s="88"/>
      <c r="E2115" s="87"/>
      <c r="F2115" s="48"/>
    </row>
    <row r="2116" spans="1:6">
      <c r="A2116" s="26"/>
      <c r="B2116" s="22"/>
      <c r="D2116" s="88"/>
      <c r="E2116" s="87"/>
      <c r="F2116" s="48"/>
    </row>
    <row r="2117" spans="1:6">
      <c r="A2117" s="26"/>
      <c r="B2117" s="22"/>
      <c r="D2117" s="88"/>
      <c r="E2117" s="87"/>
      <c r="F2117" s="48"/>
    </row>
    <row r="2118" spans="1:6">
      <c r="A2118" s="26"/>
      <c r="B2118" s="22"/>
      <c r="D2118" s="88"/>
      <c r="E2118" s="87"/>
      <c r="F2118" s="48"/>
    </row>
    <row r="2119" spans="1:6">
      <c r="A2119" s="26"/>
      <c r="B2119" s="22"/>
      <c r="D2119" s="88"/>
      <c r="E2119" s="87"/>
      <c r="F2119" s="48"/>
    </row>
    <row r="2120" spans="1:6">
      <c r="A2120" s="26"/>
      <c r="B2120" s="22"/>
      <c r="D2120" s="88"/>
      <c r="E2120" s="87"/>
      <c r="F2120" s="48"/>
    </row>
    <row r="2121" spans="1:6">
      <c r="A2121" s="26"/>
      <c r="B2121" s="22"/>
      <c r="D2121" s="88"/>
      <c r="E2121" s="87"/>
      <c r="F2121" s="48"/>
    </row>
    <row r="2122" spans="1:6">
      <c r="A2122" s="26"/>
      <c r="B2122" s="22"/>
      <c r="D2122" s="88"/>
      <c r="E2122" s="87"/>
      <c r="F2122" s="48"/>
    </row>
    <row r="2123" spans="1:6">
      <c r="A2123" s="26"/>
      <c r="B2123" s="22"/>
      <c r="D2123" s="88"/>
      <c r="E2123" s="87"/>
      <c r="F2123" s="48"/>
    </row>
    <row r="2124" spans="1:6">
      <c r="A2124" s="26"/>
      <c r="B2124" s="22"/>
      <c r="D2124" s="88"/>
      <c r="E2124" s="87"/>
      <c r="F2124" s="48"/>
    </row>
    <row r="2125" spans="1:6">
      <c r="A2125" s="26"/>
      <c r="B2125" s="22"/>
      <c r="D2125" s="88"/>
      <c r="E2125" s="87"/>
      <c r="F2125" s="48"/>
    </row>
    <row r="2126" spans="1:6">
      <c r="A2126" s="26"/>
      <c r="B2126" s="22"/>
      <c r="D2126" s="88"/>
      <c r="E2126" s="87"/>
      <c r="F2126" s="48"/>
    </row>
    <row r="2127" spans="1:6">
      <c r="A2127" s="26"/>
      <c r="B2127" s="22"/>
      <c r="D2127" s="88"/>
      <c r="E2127" s="87"/>
      <c r="F2127" s="48"/>
    </row>
    <row r="2128" spans="1:6">
      <c r="A2128" s="26"/>
      <c r="B2128" s="22"/>
      <c r="D2128" s="88"/>
      <c r="E2128" s="87"/>
      <c r="F2128" s="48"/>
    </row>
    <row r="2129" spans="1:6">
      <c r="A2129" s="26"/>
      <c r="B2129" s="22"/>
      <c r="D2129" s="88"/>
      <c r="E2129" s="87"/>
      <c r="F2129" s="48"/>
    </row>
    <row r="2130" spans="1:6">
      <c r="A2130" s="26"/>
      <c r="B2130" s="22"/>
      <c r="D2130" s="88"/>
      <c r="E2130" s="87"/>
      <c r="F2130" s="48"/>
    </row>
    <row r="2131" spans="1:6">
      <c r="A2131" s="26"/>
      <c r="B2131" s="22"/>
      <c r="D2131" s="88"/>
      <c r="E2131" s="87"/>
      <c r="F2131" s="48"/>
    </row>
    <row r="2132" spans="1:6">
      <c r="A2132" s="26"/>
      <c r="B2132" s="22"/>
      <c r="D2132" s="88"/>
      <c r="E2132" s="87"/>
      <c r="F2132" s="48"/>
    </row>
    <row r="2133" spans="1:6">
      <c r="A2133" s="26"/>
      <c r="B2133" s="22"/>
      <c r="D2133" s="88"/>
      <c r="E2133" s="87"/>
      <c r="F2133" s="48"/>
    </row>
    <row r="2134" spans="1:6">
      <c r="A2134" s="26"/>
      <c r="B2134" s="22"/>
      <c r="D2134" s="88"/>
      <c r="E2134" s="87"/>
      <c r="F2134" s="48"/>
    </row>
    <row r="2135" spans="1:6">
      <c r="A2135" s="26"/>
      <c r="B2135" s="22"/>
      <c r="D2135" s="88"/>
      <c r="E2135" s="87"/>
      <c r="F2135" s="48"/>
    </row>
    <row r="2136" spans="1:6">
      <c r="A2136" s="26"/>
      <c r="B2136" s="22"/>
      <c r="D2136" s="88"/>
      <c r="E2136" s="87"/>
      <c r="F2136" s="48"/>
    </row>
    <row r="2137" spans="1:6">
      <c r="A2137" s="26"/>
      <c r="B2137" s="22"/>
      <c r="D2137" s="88"/>
      <c r="E2137" s="87"/>
      <c r="F2137" s="48"/>
    </row>
    <row r="2138" spans="1:6">
      <c r="A2138" s="26"/>
      <c r="B2138" s="22"/>
      <c r="D2138" s="88"/>
      <c r="E2138" s="87"/>
      <c r="F2138" s="48"/>
    </row>
    <row r="2139" spans="1:6">
      <c r="A2139" s="26"/>
      <c r="B2139" s="22"/>
      <c r="D2139" s="88"/>
      <c r="E2139" s="87"/>
      <c r="F2139" s="48"/>
    </row>
    <row r="2140" spans="1:6">
      <c r="A2140" s="26"/>
      <c r="B2140" s="22"/>
      <c r="D2140" s="88"/>
      <c r="E2140" s="87"/>
      <c r="F2140" s="48"/>
    </row>
    <row r="2141" spans="1:6">
      <c r="A2141" s="26"/>
      <c r="B2141" s="22"/>
      <c r="D2141" s="88"/>
      <c r="E2141" s="87"/>
      <c r="F2141" s="48"/>
    </row>
    <row r="2142" spans="1:6">
      <c r="A2142" s="26"/>
      <c r="B2142" s="22"/>
      <c r="D2142" s="88"/>
      <c r="E2142" s="87"/>
      <c r="F2142" s="48"/>
    </row>
    <row r="2143" spans="1:6">
      <c r="A2143" s="26"/>
      <c r="B2143" s="22"/>
      <c r="D2143" s="88"/>
      <c r="E2143" s="87"/>
      <c r="F2143" s="48"/>
    </row>
    <row r="2144" spans="1:6">
      <c r="A2144" s="26"/>
      <c r="B2144" s="22"/>
      <c r="D2144" s="88"/>
      <c r="E2144" s="87"/>
      <c r="F2144" s="48"/>
    </row>
    <row r="2145" spans="1:6">
      <c r="A2145" s="26"/>
      <c r="B2145" s="22"/>
      <c r="D2145" s="88"/>
      <c r="E2145" s="87"/>
      <c r="F2145" s="48"/>
    </row>
    <row r="2146" spans="1:6">
      <c r="A2146" s="26"/>
      <c r="B2146" s="22"/>
      <c r="D2146" s="88"/>
      <c r="E2146" s="87"/>
      <c r="F2146" s="48"/>
    </row>
    <row r="2147" spans="1:6">
      <c r="A2147" s="26"/>
      <c r="B2147" s="22"/>
      <c r="D2147" s="88"/>
      <c r="E2147" s="87"/>
      <c r="F2147" s="48"/>
    </row>
    <row r="2148" spans="1:6">
      <c r="A2148" s="26"/>
      <c r="B2148" s="22"/>
      <c r="D2148" s="88"/>
      <c r="E2148" s="87"/>
      <c r="F2148" s="48"/>
    </row>
    <row r="2149" spans="1:6">
      <c r="A2149" s="26"/>
      <c r="B2149" s="22"/>
      <c r="D2149" s="88"/>
      <c r="E2149" s="87"/>
      <c r="F2149" s="48"/>
    </row>
    <row r="2150" spans="1:6">
      <c r="A2150" s="26"/>
      <c r="B2150" s="22"/>
      <c r="D2150" s="88"/>
      <c r="E2150" s="87"/>
      <c r="F2150" s="48"/>
    </row>
    <row r="2151" spans="1:6">
      <c r="A2151" s="26"/>
      <c r="B2151" s="22"/>
      <c r="D2151" s="88"/>
      <c r="E2151" s="87"/>
      <c r="F2151" s="48"/>
    </row>
    <row r="2152" spans="1:6">
      <c r="A2152" s="26"/>
      <c r="B2152" s="22"/>
      <c r="D2152" s="88"/>
      <c r="E2152" s="87"/>
      <c r="F2152" s="48"/>
    </row>
    <row r="2153" spans="1:6">
      <c r="A2153" s="26"/>
      <c r="B2153" s="22"/>
      <c r="D2153" s="88"/>
      <c r="E2153" s="87"/>
      <c r="F2153" s="48"/>
    </row>
    <row r="2154" spans="1:6">
      <c r="A2154" s="26"/>
      <c r="B2154" s="22"/>
      <c r="D2154" s="88"/>
      <c r="E2154" s="87"/>
      <c r="F2154" s="48"/>
    </row>
    <row r="2155" spans="1:6">
      <c r="A2155" s="26"/>
      <c r="B2155" s="22"/>
      <c r="D2155" s="88"/>
      <c r="E2155" s="87"/>
      <c r="F2155" s="48"/>
    </row>
    <row r="2156" spans="1:6">
      <c r="A2156" s="26"/>
      <c r="B2156" s="22"/>
      <c r="D2156" s="88"/>
      <c r="E2156" s="87"/>
      <c r="F2156" s="48"/>
    </row>
    <row r="2157" spans="1:6">
      <c r="A2157" s="26"/>
      <c r="B2157" s="22"/>
      <c r="D2157" s="88"/>
      <c r="E2157" s="87"/>
      <c r="F2157" s="48"/>
    </row>
    <row r="2158" spans="1:6">
      <c r="A2158" s="26"/>
      <c r="B2158" s="22"/>
      <c r="D2158" s="88"/>
      <c r="E2158" s="87"/>
      <c r="F2158" s="48"/>
    </row>
    <row r="2159" spans="1:6">
      <c r="A2159" s="26"/>
      <c r="B2159" s="22"/>
      <c r="D2159" s="88"/>
      <c r="E2159" s="87"/>
      <c r="F2159" s="48"/>
    </row>
    <row r="2160" spans="1:6">
      <c r="A2160" s="26"/>
      <c r="B2160" s="22"/>
      <c r="D2160" s="88"/>
      <c r="E2160" s="87"/>
      <c r="F2160" s="48"/>
    </row>
    <row r="2161" spans="1:6">
      <c r="A2161" s="26"/>
      <c r="B2161" s="22"/>
      <c r="D2161" s="88"/>
      <c r="E2161" s="87"/>
      <c r="F2161" s="48"/>
    </row>
    <row r="2162" spans="1:6">
      <c r="A2162" s="26"/>
      <c r="B2162" s="22"/>
      <c r="D2162" s="88"/>
      <c r="E2162" s="87"/>
      <c r="F2162" s="48"/>
    </row>
    <row r="2163" spans="1:6">
      <c r="A2163" s="26"/>
      <c r="B2163" s="22"/>
      <c r="D2163" s="88"/>
      <c r="E2163" s="87"/>
      <c r="F2163" s="48"/>
    </row>
    <row r="2164" spans="1:6">
      <c r="A2164" s="26"/>
      <c r="B2164" s="22"/>
      <c r="D2164" s="88"/>
      <c r="E2164" s="87"/>
      <c r="F2164" s="48"/>
    </row>
    <row r="2165" spans="1:6">
      <c r="A2165" s="26"/>
      <c r="B2165" s="22"/>
      <c r="D2165" s="88"/>
      <c r="E2165" s="87"/>
      <c r="F2165" s="48"/>
    </row>
    <row r="2166" spans="1:6">
      <c r="A2166" s="26"/>
      <c r="B2166" s="22"/>
      <c r="D2166" s="88"/>
      <c r="E2166" s="87"/>
      <c r="F2166" s="48"/>
    </row>
    <row r="2167" spans="1:6">
      <c r="A2167" s="26"/>
      <c r="B2167" s="22"/>
      <c r="D2167" s="88"/>
      <c r="E2167" s="87"/>
      <c r="F2167" s="48"/>
    </row>
    <row r="2168" spans="1:6">
      <c r="A2168" s="26"/>
      <c r="B2168" s="22"/>
      <c r="D2168" s="88"/>
      <c r="E2168" s="87"/>
      <c r="F2168" s="48"/>
    </row>
    <row r="2169" spans="1:6">
      <c r="A2169" s="26"/>
      <c r="B2169" s="22"/>
      <c r="D2169" s="88"/>
      <c r="E2169" s="87"/>
      <c r="F2169" s="48"/>
    </row>
    <row r="2170" spans="1:6">
      <c r="A2170" s="26"/>
      <c r="B2170" s="22"/>
      <c r="D2170" s="88"/>
      <c r="E2170" s="87"/>
      <c r="F2170" s="48"/>
    </row>
    <row r="2171" spans="1:6">
      <c r="A2171" s="26"/>
      <c r="B2171" s="22"/>
      <c r="D2171" s="88"/>
      <c r="E2171" s="87"/>
      <c r="F2171" s="48"/>
    </row>
    <row r="2172" spans="1:6">
      <c r="A2172" s="26"/>
      <c r="B2172" s="22"/>
      <c r="D2172" s="88"/>
      <c r="E2172" s="87"/>
      <c r="F2172" s="48"/>
    </row>
    <row r="2173" spans="1:6">
      <c r="A2173" s="26"/>
      <c r="B2173" s="22"/>
      <c r="D2173" s="88"/>
      <c r="E2173" s="87"/>
      <c r="F2173" s="48"/>
    </row>
    <row r="2174" spans="1:6">
      <c r="A2174" s="26"/>
      <c r="B2174" s="22"/>
      <c r="D2174" s="88"/>
      <c r="E2174" s="87"/>
      <c r="F2174" s="48"/>
    </row>
    <row r="2175" spans="1:6">
      <c r="A2175" s="26"/>
      <c r="B2175" s="22"/>
      <c r="D2175" s="88"/>
      <c r="E2175" s="87"/>
      <c r="F2175" s="48"/>
    </row>
    <row r="2176" spans="1:6">
      <c r="A2176" s="26"/>
      <c r="B2176" s="22"/>
      <c r="D2176" s="88"/>
      <c r="E2176" s="87"/>
      <c r="F2176" s="48"/>
    </row>
    <row r="2177" spans="1:6">
      <c r="A2177" s="26"/>
      <c r="B2177" s="22"/>
      <c r="D2177" s="88"/>
      <c r="E2177" s="87"/>
      <c r="F2177" s="48"/>
    </row>
    <row r="2178" spans="1:6">
      <c r="A2178" s="26"/>
      <c r="B2178" s="22"/>
      <c r="D2178" s="88"/>
      <c r="E2178" s="87"/>
      <c r="F2178" s="48"/>
    </row>
    <row r="2179" spans="1:6">
      <c r="A2179" s="26"/>
      <c r="B2179" s="22"/>
      <c r="D2179" s="88"/>
      <c r="E2179" s="87"/>
      <c r="F2179" s="48"/>
    </row>
    <row r="2180" spans="1:6">
      <c r="A2180" s="26"/>
      <c r="B2180" s="22"/>
      <c r="D2180" s="88"/>
      <c r="E2180" s="87"/>
      <c r="F2180" s="48"/>
    </row>
    <row r="2181" spans="1:6">
      <c r="A2181" s="26"/>
      <c r="B2181" s="22"/>
      <c r="D2181" s="88"/>
      <c r="E2181" s="87"/>
      <c r="F2181" s="48"/>
    </row>
    <row r="2182" spans="1:6">
      <c r="A2182" s="26"/>
      <c r="B2182" s="22"/>
      <c r="D2182" s="88"/>
      <c r="E2182" s="87"/>
      <c r="F2182" s="48"/>
    </row>
    <row r="2183" spans="1:6">
      <c r="A2183" s="26"/>
      <c r="B2183" s="22"/>
      <c r="D2183" s="88"/>
      <c r="E2183" s="87"/>
      <c r="F2183" s="48"/>
    </row>
    <row r="2184" spans="1:6">
      <c r="A2184" s="26"/>
      <c r="B2184" s="22"/>
      <c r="D2184" s="88"/>
      <c r="E2184" s="87"/>
      <c r="F2184" s="48"/>
    </row>
    <row r="2185" spans="1:6">
      <c r="A2185" s="26"/>
      <c r="B2185" s="22"/>
      <c r="D2185" s="88"/>
      <c r="E2185" s="87"/>
      <c r="F2185" s="48"/>
    </row>
    <row r="2186" spans="1:6">
      <c r="A2186" s="26"/>
      <c r="B2186" s="22"/>
      <c r="D2186" s="88"/>
      <c r="E2186" s="87"/>
      <c r="F2186" s="48"/>
    </row>
    <row r="2187" spans="1:6">
      <c r="A2187" s="26"/>
      <c r="B2187" s="22"/>
      <c r="D2187" s="88"/>
      <c r="E2187" s="87"/>
      <c r="F2187" s="48"/>
    </row>
    <row r="2188" spans="1:6">
      <c r="A2188" s="26"/>
      <c r="B2188" s="22"/>
      <c r="D2188" s="88"/>
      <c r="E2188" s="87"/>
      <c r="F2188" s="48"/>
    </row>
    <row r="2189" spans="1:6">
      <c r="A2189" s="26"/>
      <c r="B2189" s="22"/>
      <c r="D2189" s="88"/>
      <c r="E2189" s="87"/>
      <c r="F2189" s="48"/>
    </row>
    <row r="2190" spans="1:6">
      <c r="A2190" s="26"/>
      <c r="B2190" s="22"/>
      <c r="D2190" s="88"/>
      <c r="E2190" s="87"/>
      <c r="F2190" s="48"/>
    </row>
    <row r="2191" spans="1:6">
      <c r="A2191" s="26"/>
      <c r="B2191" s="22"/>
      <c r="D2191" s="88"/>
      <c r="E2191" s="87"/>
      <c r="F2191" s="48"/>
    </row>
    <row r="2192" spans="1:6">
      <c r="A2192" s="26"/>
      <c r="B2192" s="22"/>
      <c r="D2192" s="88"/>
      <c r="E2192" s="87"/>
      <c r="F2192" s="48"/>
    </row>
    <row r="2193" spans="1:6">
      <c r="A2193" s="26"/>
      <c r="B2193" s="22"/>
      <c r="D2193" s="88"/>
      <c r="E2193" s="87"/>
      <c r="F2193" s="48"/>
    </row>
    <row r="2194" spans="1:6">
      <c r="A2194" s="26"/>
      <c r="B2194" s="22"/>
      <c r="D2194" s="88"/>
      <c r="E2194" s="87"/>
      <c r="F2194" s="48"/>
    </row>
    <row r="2195" spans="1:6">
      <c r="A2195" s="26"/>
      <c r="B2195" s="22"/>
      <c r="D2195" s="88"/>
      <c r="E2195" s="87"/>
      <c r="F2195" s="48"/>
    </row>
    <row r="2196" spans="1:6">
      <c r="A2196" s="26"/>
      <c r="B2196" s="22"/>
      <c r="D2196" s="88"/>
      <c r="E2196" s="87"/>
      <c r="F2196" s="48"/>
    </row>
    <row r="2197" spans="1:6">
      <c r="A2197" s="26"/>
      <c r="B2197" s="22"/>
      <c r="D2197" s="88"/>
      <c r="E2197" s="87"/>
      <c r="F2197" s="48"/>
    </row>
    <row r="2198" spans="1:6">
      <c r="A2198" s="26"/>
      <c r="B2198" s="22"/>
      <c r="D2198" s="88"/>
      <c r="E2198" s="87"/>
      <c r="F2198" s="48"/>
    </row>
    <row r="2199" spans="1:6">
      <c r="A2199" s="26"/>
      <c r="B2199" s="22"/>
      <c r="D2199" s="88"/>
      <c r="E2199" s="87"/>
      <c r="F2199" s="48"/>
    </row>
    <row r="2200" spans="1:6">
      <c r="A2200" s="26"/>
      <c r="B2200" s="22"/>
      <c r="D2200" s="88"/>
      <c r="E2200" s="87"/>
      <c r="F2200" s="48"/>
    </row>
    <row r="2201" spans="1:6">
      <c r="A2201" s="26"/>
      <c r="B2201" s="22"/>
      <c r="D2201" s="88"/>
      <c r="E2201" s="87"/>
      <c r="F2201" s="48"/>
    </row>
    <row r="2202" spans="1:6">
      <c r="A2202" s="26"/>
      <c r="B2202" s="22"/>
      <c r="D2202" s="88"/>
      <c r="E2202" s="87"/>
      <c r="F2202" s="48"/>
    </row>
    <row r="2203" spans="1:6">
      <c r="A2203" s="26"/>
      <c r="B2203" s="22"/>
      <c r="D2203" s="88"/>
      <c r="E2203" s="87"/>
      <c r="F2203" s="48"/>
    </row>
    <row r="2204" spans="1:6">
      <c r="A2204" s="26"/>
      <c r="B2204" s="22"/>
      <c r="D2204" s="88"/>
      <c r="E2204" s="87"/>
      <c r="F2204" s="48"/>
    </row>
    <row r="2205" spans="1:6">
      <c r="A2205" s="26"/>
      <c r="B2205" s="22"/>
      <c r="D2205" s="88"/>
      <c r="E2205" s="87"/>
      <c r="F2205" s="48"/>
    </row>
    <row r="2206" spans="1:6">
      <c r="A2206" s="26"/>
      <c r="B2206" s="22"/>
      <c r="D2206" s="88"/>
      <c r="E2206" s="87"/>
      <c r="F2206" s="48"/>
    </row>
    <row r="2207" spans="1:6">
      <c r="A2207" s="26"/>
      <c r="B2207" s="22"/>
      <c r="D2207" s="88"/>
      <c r="E2207" s="87"/>
      <c r="F2207" s="48"/>
    </row>
    <row r="2208" spans="1:6">
      <c r="A2208" s="26"/>
      <c r="B2208" s="22"/>
      <c r="D2208" s="88"/>
      <c r="E2208" s="87"/>
      <c r="F2208" s="48"/>
    </row>
    <row r="2209" spans="1:6">
      <c r="A2209" s="26"/>
      <c r="B2209" s="22"/>
      <c r="D2209" s="88"/>
      <c r="E2209" s="87"/>
      <c r="F2209" s="48"/>
    </row>
    <row r="2210" spans="1:6">
      <c r="A2210" s="26"/>
      <c r="B2210" s="22"/>
      <c r="D2210" s="88"/>
      <c r="E2210" s="87"/>
      <c r="F2210" s="48"/>
    </row>
    <row r="2211" spans="1:6">
      <c r="A2211" s="26"/>
      <c r="B2211" s="22"/>
      <c r="D2211" s="88"/>
      <c r="E2211" s="87"/>
      <c r="F2211" s="48"/>
    </row>
    <row r="2212" spans="1:6">
      <c r="A2212" s="26"/>
      <c r="B2212" s="22"/>
      <c r="D2212" s="88"/>
      <c r="E2212" s="87"/>
      <c r="F2212" s="48"/>
    </row>
    <row r="2213" spans="1:6">
      <c r="A2213" s="26"/>
      <c r="B2213" s="22"/>
      <c r="D2213" s="88"/>
      <c r="E2213" s="87"/>
      <c r="F2213" s="48"/>
    </row>
    <row r="2214" spans="1:6">
      <c r="A2214" s="26"/>
      <c r="B2214" s="22"/>
      <c r="D2214" s="88"/>
      <c r="E2214" s="87"/>
      <c r="F2214" s="48"/>
    </row>
    <row r="2215" spans="1:6">
      <c r="A2215" s="26"/>
      <c r="B2215" s="22"/>
      <c r="D2215" s="88"/>
      <c r="E2215" s="87"/>
      <c r="F2215" s="48"/>
    </row>
    <row r="2216" spans="1:6">
      <c r="A2216" s="26"/>
      <c r="B2216" s="22"/>
      <c r="D2216" s="88"/>
      <c r="E2216" s="87"/>
      <c r="F2216" s="48"/>
    </row>
    <row r="2217" spans="1:6">
      <c r="A2217" s="26"/>
      <c r="B2217" s="22"/>
      <c r="D2217" s="88"/>
      <c r="E2217" s="87"/>
      <c r="F2217" s="48"/>
    </row>
    <row r="2218" spans="1:6">
      <c r="A2218" s="26"/>
      <c r="B2218" s="22"/>
      <c r="D2218" s="88"/>
      <c r="E2218" s="87"/>
      <c r="F2218" s="48"/>
    </row>
    <row r="2219" spans="1:6">
      <c r="A2219" s="26"/>
      <c r="B2219" s="22"/>
      <c r="D2219" s="88"/>
      <c r="E2219" s="87"/>
      <c r="F2219" s="48"/>
    </row>
    <row r="2220" spans="1:6">
      <c r="A2220" s="26"/>
      <c r="B2220" s="22"/>
      <c r="D2220" s="88"/>
      <c r="E2220" s="87"/>
      <c r="F2220" s="48"/>
    </row>
    <row r="2221" spans="1:6">
      <c r="A2221" s="26"/>
      <c r="B2221" s="22"/>
      <c r="D2221" s="88"/>
      <c r="E2221" s="87"/>
      <c r="F2221" s="48"/>
    </row>
    <row r="2222" spans="1:6">
      <c r="A2222" s="26"/>
      <c r="B2222" s="22"/>
      <c r="D2222" s="88"/>
      <c r="E2222" s="87"/>
      <c r="F2222" s="48"/>
    </row>
    <row r="2223" spans="1:6">
      <c r="A2223" s="26"/>
      <c r="B2223" s="22"/>
      <c r="D2223" s="88"/>
      <c r="E2223" s="87"/>
      <c r="F2223" s="48"/>
    </row>
    <row r="2224" spans="1:6">
      <c r="A2224" s="26"/>
      <c r="B2224" s="22"/>
      <c r="D2224" s="88"/>
      <c r="E2224" s="87"/>
      <c r="F2224" s="48"/>
    </row>
    <row r="2225" spans="1:6">
      <c r="A2225" s="26"/>
      <c r="B2225" s="22"/>
      <c r="D2225" s="88"/>
      <c r="E2225" s="87"/>
      <c r="F2225" s="48"/>
    </row>
    <row r="2226" spans="1:6">
      <c r="A2226" s="26"/>
      <c r="B2226" s="22"/>
      <c r="D2226" s="88"/>
      <c r="E2226" s="87"/>
      <c r="F2226" s="48"/>
    </row>
    <row r="2227" spans="1:6">
      <c r="A2227" s="26"/>
      <c r="B2227" s="22"/>
      <c r="D2227" s="88"/>
      <c r="E2227" s="87"/>
      <c r="F2227" s="48"/>
    </row>
    <row r="2228" spans="1:6">
      <c r="A2228" s="26"/>
      <c r="B2228" s="22"/>
      <c r="D2228" s="88"/>
      <c r="E2228" s="87"/>
      <c r="F2228" s="48"/>
    </row>
    <row r="2229" spans="1:6">
      <c r="A2229" s="26"/>
      <c r="B2229" s="22"/>
      <c r="D2229" s="88"/>
      <c r="E2229" s="87"/>
      <c r="F2229" s="48"/>
    </row>
    <row r="2230" spans="1:6">
      <c r="A2230" s="26"/>
      <c r="B2230" s="22"/>
      <c r="D2230" s="88"/>
      <c r="E2230" s="87"/>
      <c r="F2230" s="48"/>
    </row>
    <row r="2231" spans="1:6">
      <c r="A2231" s="26"/>
      <c r="B2231" s="22"/>
      <c r="D2231" s="88"/>
      <c r="E2231" s="87"/>
      <c r="F2231" s="48"/>
    </row>
    <row r="2232" spans="1:6">
      <c r="A2232" s="26"/>
      <c r="B2232" s="22"/>
      <c r="D2232" s="88"/>
      <c r="E2232" s="87"/>
      <c r="F2232" s="48"/>
    </row>
    <row r="2233" spans="1:6">
      <c r="A2233" s="26"/>
      <c r="B2233" s="22"/>
      <c r="D2233" s="88"/>
      <c r="E2233" s="87"/>
      <c r="F2233" s="48"/>
    </row>
    <row r="2234" spans="1:6">
      <c r="A2234" s="26"/>
      <c r="B2234" s="22"/>
      <c r="D2234" s="88"/>
      <c r="E2234" s="87"/>
      <c r="F2234" s="48"/>
    </row>
    <row r="2235" spans="1:6">
      <c r="A2235" s="26"/>
      <c r="B2235" s="22"/>
      <c r="D2235" s="88"/>
      <c r="E2235" s="87"/>
      <c r="F2235" s="48"/>
    </row>
    <row r="2236" spans="1:6">
      <c r="A2236" s="26"/>
      <c r="B2236" s="22"/>
      <c r="D2236" s="88"/>
      <c r="E2236" s="87"/>
      <c r="F2236" s="48"/>
    </row>
    <row r="2237" spans="1:6">
      <c r="A2237" s="26"/>
      <c r="B2237" s="22"/>
      <c r="D2237" s="88"/>
      <c r="E2237" s="87"/>
      <c r="F2237" s="48"/>
    </row>
    <row r="2238" spans="1:6">
      <c r="A2238" s="26"/>
      <c r="B2238" s="22"/>
      <c r="D2238" s="88"/>
      <c r="E2238" s="87"/>
      <c r="F2238" s="48"/>
    </row>
    <row r="2239" spans="1:6">
      <c r="A2239" s="26"/>
      <c r="B2239" s="22"/>
      <c r="D2239" s="88"/>
      <c r="E2239" s="87"/>
      <c r="F2239" s="48"/>
    </row>
    <row r="2240" spans="1:6">
      <c r="A2240" s="26"/>
      <c r="B2240" s="22"/>
      <c r="D2240" s="88"/>
      <c r="E2240" s="87"/>
      <c r="F2240" s="48"/>
    </row>
    <row r="2241" spans="1:6">
      <c r="A2241" s="26"/>
      <c r="B2241" s="22"/>
      <c r="D2241" s="88"/>
      <c r="E2241" s="87"/>
      <c r="F2241" s="48"/>
    </row>
    <row r="2242" spans="1:6">
      <c r="A2242" s="26"/>
      <c r="B2242" s="22"/>
      <c r="D2242" s="88"/>
      <c r="E2242" s="87"/>
      <c r="F2242" s="48"/>
    </row>
    <row r="2243" spans="1:6">
      <c r="A2243" s="26"/>
      <c r="B2243" s="22"/>
      <c r="D2243" s="88"/>
      <c r="E2243" s="87"/>
      <c r="F2243" s="48"/>
    </row>
    <row r="2244" spans="1:6">
      <c r="A2244" s="26"/>
      <c r="B2244" s="22"/>
      <c r="D2244" s="88"/>
      <c r="E2244" s="87"/>
      <c r="F2244" s="48"/>
    </row>
    <row r="2245" spans="1:6">
      <c r="A2245" s="26"/>
      <c r="B2245" s="22"/>
      <c r="D2245" s="88"/>
      <c r="E2245" s="87"/>
      <c r="F2245" s="48"/>
    </row>
    <row r="2246" spans="1:6">
      <c r="A2246" s="26"/>
      <c r="B2246" s="22"/>
      <c r="D2246" s="88"/>
      <c r="E2246" s="87"/>
      <c r="F2246" s="48"/>
    </row>
    <row r="2247" spans="1:6">
      <c r="A2247" s="26"/>
      <c r="B2247" s="22"/>
      <c r="D2247" s="88"/>
      <c r="E2247" s="87"/>
      <c r="F2247" s="48"/>
    </row>
    <row r="2248" spans="1:6">
      <c r="A2248" s="26"/>
      <c r="B2248" s="22"/>
      <c r="D2248" s="88"/>
      <c r="E2248" s="87"/>
      <c r="F2248" s="48"/>
    </row>
    <row r="2249" spans="1:6">
      <c r="A2249" s="26"/>
      <c r="B2249" s="22"/>
      <c r="D2249" s="88"/>
      <c r="E2249" s="87"/>
      <c r="F2249" s="48"/>
    </row>
    <row r="2250" spans="1:6">
      <c r="A2250" s="26"/>
      <c r="B2250" s="22"/>
      <c r="D2250" s="88"/>
      <c r="E2250" s="87"/>
      <c r="F2250" s="48"/>
    </row>
    <row r="2251" spans="1:6">
      <c r="A2251" s="26"/>
      <c r="B2251" s="22"/>
      <c r="D2251" s="88"/>
      <c r="E2251" s="87"/>
      <c r="F2251" s="48"/>
    </row>
    <row r="2252" spans="1:6">
      <c r="A2252" s="26"/>
      <c r="B2252" s="22"/>
      <c r="D2252" s="88"/>
      <c r="E2252" s="87"/>
      <c r="F2252" s="48"/>
    </row>
    <row r="2253" spans="1:6">
      <c r="A2253" s="26"/>
      <c r="B2253" s="22"/>
      <c r="D2253" s="88"/>
      <c r="E2253" s="87"/>
      <c r="F2253" s="48"/>
    </row>
    <row r="2254" spans="1:6">
      <c r="A2254" s="26"/>
      <c r="B2254" s="22"/>
      <c r="D2254" s="88"/>
      <c r="E2254" s="87"/>
      <c r="F2254" s="48"/>
    </row>
    <row r="2255" spans="1:6">
      <c r="A2255" s="26"/>
      <c r="B2255" s="22"/>
      <c r="D2255" s="88"/>
      <c r="E2255" s="87"/>
      <c r="F2255" s="48"/>
    </row>
    <row r="2256" spans="1:6">
      <c r="A2256" s="26"/>
      <c r="B2256" s="22"/>
      <c r="D2256" s="88"/>
      <c r="E2256" s="87"/>
      <c r="F2256" s="48"/>
    </row>
    <row r="2257" spans="1:6">
      <c r="A2257" s="26"/>
      <c r="B2257" s="22"/>
      <c r="D2257" s="88"/>
      <c r="E2257" s="87"/>
      <c r="F2257" s="48"/>
    </row>
    <row r="2258" spans="1:6">
      <c r="A2258" s="26"/>
      <c r="B2258" s="22"/>
      <c r="D2258" s="88"/>
      <c r="E2258" s="87"/>
      <c r="F2258" s="48"/>
    </row>
    <row r="2259" spans="1:6">
      <c r="A2259" s="26"/>
      <c r="B2259" s="22"/>
      <c r="D2259" s="88"/>
      <c r="E2259" s="87"/>
      <c r="F2259" s="48"/>
    </row>
    <row r="2260" spans="1:6">
      <c r="A2260" s="26"/>
      <c r="B2260" s="22"/>
      <c r="D2260" s="88"/>
      <c r="E2260" s="87"/>
      <c r="F2260" s="48"/>
    </row>
    <row r="2261" spans="1:6">
      <c r="A2261" s="26"/>
      <c r="B2261" s="22"/>
      <c r="D2261" s="88"/>
      <c r="E2261" s="87"/>
      <c r="F2261" s="48"/>
    </row>
    <row r="2262" spans="1:6">
      <c r="A2262" s="26"/>
      <c r="B2262" s="22"/>
      <c r="D2262" s="88"/>
      <c r="E2262" s="87"/>
      <c r="F2262" s="48"/>
    </row>
    <row r="2263" spans="1:6">
      <c r="A2263" s="26"/>
      <c r="B2263" s="22"/>
      <c r="D2263" s="88"/>
      <c r="E2263" s="87"/>
      <c r="F2263" s="48"/>
    </row>
    <row r="2264" spans="1:6">
      <c r="A2264" s="26"/>
      <c r="B2264" s="22"/>
      <c r="D2264" s="88"/>
      <c r="E2264" s="87"/>
      <c r="F2264" s="48"/>
    </row>
    <row r="2265" spans="1:6">
      <c r="A2265" s="26"/>
      <c r="B2265" s="22"/>
      <c r="D2265" s="88"/>
      <c r="E2265" s="87"/>
      <c r="F2265" s="48"/>
    </row>
    <row r="2266" spans="1:6">
      <c r="A2266" s="26"/>
      <c r="B2266" s="22"/>
      <c r="D2266" s="88"/>
      <c r="E2266" s="87"/>
      <c r="F2266" s="48"/>
    </row>
    <row r="2267" spans="1:6">
      <c r="A2267" s="26"/>
      <c r="B2267" s="22"/>
      <c r="D2267" s="88"/>
      <c r="E2267" s="87"/>
      <c r="F2267" s="48"/>
    </row>
    <row r="2268" spans="1:6">
      <c r="A2268" s="26"/>
      <c r="B2268" s="22"/>
      <c r="D2268" s="88"/>
      <c r="E2268" s="87"/>
      <c r="F2268" s="48"/>
    </row>
    <row r="2269" spans="1:6">
      <c r="A2269" s="26"/>
      <c r="B2269" s="22"/>
      <c r="D2269" s="88"/>
      <c r="E2269" s="87"/>
      <c r="F2269" s="48"/>
    </row>
    <row r="2270" spans="1:6">
      <c r="A2270" s="26"/>
      <c r="B2270" s="22"/>
      <c r="D2270" s="88"/>
      <c r="E2270" s="87"/>
      <c r="F2270" s="48"/>
    </row>
    <row r="2271" spans="1:6">
      <c r="A2271" s="26"/>
      <c r="B2271" s="22"/>
      <c r="D2271" s="88"/>
      <c r="E2271" s="87"/>
      <c r="F2271" s="48"/>
    </row>
    <row r="2272" spans="1:6">
      <c r="A2272" s="26"/>
      <c r="B2272" s="22"/>
      <c r="D2272" s="88"/>
      <c r="E2272" s="87"/>
      <c r="F2272" s="48"/>
    </row>
    <row r="2273" spans="1:6">
      <c r="A2273" s="26"/>
      <c r="B2273" s="22"/>
      <c r="D2273" s="88"/>
      <c r="E2273" s="87"/>
      <c r="F2273" s="48"/>
    </row>
    <row r="2274" spans="1:6">
      <c r="A2274" s="26"/>
      <c r="B2274" s="22"/>
      <c r="D2274" s="88"/>
      <c r="E2274" s="87"/>
      <c r="F2274" s="48"/>
    </row>
    <row r="2275" spans="1:6">
      <c r="A2275" s="26"/>
      <c r="B2275" s="22"/>
      <c r="D2275" s="88"/>
      <c r="E2275" s="87"/>
      <c r="F2275" s="48"/>
    </row>
    <row r="2276" spans="1:6">
      <c r="A2276" s="26"/>
      <c r="B2276" s="22"/>
      <c r="D2276" s="88"/>
      <c r="E2276" s="87"/>
      <c r="F2276" s="48"/>
    </row>
    <row r="2277" spans="1:6">
      <c r="A2277" s="26"/>
      <c r="B2277" s="22"/>
      <c r="D2277" s="88"/>
      <c r="E2277" s="87"/>
      <c r="F2277" s="48"/>
    </row>
    <row r="2278" spans="1:6">
      <c r="A2278" s="26"/>
      <c r="B2278" s="22"/>
      <c r="D2278" s="88"/>
      <c r="E2278" s="87"/>
      <c r="F2278" s="48"/>
    </row>
    <row r="2279" spans="1:6">
      <c r="A2279" s="26"/>
      <c r="B2279" s="22"/>
      <c r="D2279" s="88"/>
      <c r="E2279" s="87"/>
      <c r="F2279" s="48"/>
    </row>
    <row r="2280" spans="1:6">
      <c r="A2280" s="26"/>
      <c r="B2280" s="22"/>
      <c r="D2280" s="88"/>
      <c r="E2280" s="87"/>
      <c r="F2280" s="48"/>
    </row>
    <row r="2281" spans="1:6">
      <c r="A2281" s="26"/>
      <c r="B2281" s="22"/>
      <c r="D2281" s="88"/>
      <c r="E2281" s="87"/>
      <c r="F2281" s="48"/>
    </row>
    <row r="2282" spans="1:6">
      <c r="A2282" s="26"/>
      <c r="B2282" s="22"/>
      <c r="D2282" s="88"/>
      <c r="E2282" s="87"/>
      <c r="F2282" s="48"/>
    </row>
    <row r="2283" spans="1:6">
      <c r="A2283" s="26"/>
      <c r="B2283" s="22"/>
      <c r="D2283" s="88"/>
      <c r="E2283" s="87"/>
      <c r="F2283" s="48"/>
    </row>
    <row r="2284" spans="1:6">
      <c r="A2284" s="26"/>
      <c r="B2284" s="22"/>
      <c r="D2284" s="88"/>
      <c r="E2284" s="87"/>
      <c r="F2284" s="48"/>
    </row>
    <row r="2285" spans="1:6">
      <c r="A2285" s="26"/>
      <c r="B2285" s="22"/>
      <c r="D2285" s="88"/>
      <c r="E2285" s="87"/>
      <c r="F2285" s="48"/>
    </row>
    <row r="2286" spans="1:6">
      <c r="A2286" s="26"/>
      <c r="B2286" s="22"/>
      <c r="D2286" s="88"/>
      <c r="E2286" s="87"/>
      <c r="F2286" s="48"/>
    </row>
    <row r="2287" spans="1:6">
      <c r="A2287" s="26"/>
      <c r="B2287" s="22"/>
      <c r="D2287" s="88"/>
      <c r="E2287" s="87"/>
      <c r="F2287" s="48"/>
    </row>
    <row r="2288" spans="1:6">
      <c r="A2288" s="26"/>
      <c r="B2288" s="22"/>
      <c r="D2288" s="88"/>
      <c r="E2288" s="87"/>
      <c r="F2288" s="48"/>
    </row>
    <row r="2289" spans="1:6">
      <c r="A2289" s="26"/>
      <c r="B2289" s="22"/>
      <c r="D2289" s="88"/>
      <c r="E2289" s="87"/>
      <c r="F2289" s="48"/>
    </row>
    <row r="2290" spans="1:6">
      <c r="A2290" s="26"/>
      <c r="B2290" s="22"/>
      <c r="D2290" s="88"/>
      <c r="E2290" s="87"/>
      <c r="F2290" s="48"/>
    </row>
    <row r="2291" spans="1:6">
      <c r="A2291" s="26"/>
      <c r="B2291" s="22"/>
      <c r="D2291" s="88"/>
      <c r="E2291" s="87"/>
      <c r="F2291" s="48"/>
    </row>
    <row r="2292" spans="1:6">
      <c r="A2292" s="26"/>
      <c r="B2292" s="22"/>
      <c r="D2292" s="88"/>
      <c r="E2292" s="87"/>
      <c r="F2292" s="48"/>
    </row>
    <row r="2293" spans="1:6">
      <c r="A2293" s="26"/>
      <c r="B2293" s="22"/>
      <c r="D2293" s="88"/>
      <c r="E2293" s="87"/>
      <c r="F2293" s="48"/>
    </row>
    <row r="2294" spans="1:6">
      <c r="A2294" s="26"/>
      <c r="B2294" s="22"/>
      <c r="D2294" s="88"/>
      <c r="E2294" s="87"/>
      <c r="F2294" s="48"/>
    </row>
    <row r="2295" spans="1:6">
      <c r="A2295" s="26"/>
      <c r="B2295" s="22"/>
      <c r="D2295" s="88"/>
      <c r="E2295" s="87"/>
      <c r="F2295" s="48"/>
    </row>
    <row r="2296" spans="1:6">
      <c r="A2296" s="26"/>
      <c r="B2296" s="22"/>
      <c r="D2296" s="88"/>
      <c r="E2296" s="87"/>
      <c r="F2296" s="48"/>
    </row>
    <row r="2297" spans="1:6">
      <c r="A2297" s="26"/>
      <c r="B2297" s="22"/>
      <c r="D2297" s="88"/>
      <c r="E2297" s="87"/>
      <c r="F2297" s="48"/>
    </row>
    <row r="2298" spans="1:6">
      <c r="A2298" s="26"/>
      <c r="B2298" s="22"/>
      <c r="D2298" s="88"/>
      <c r="E2298" s="87"/>
      <c r="F2298" s="48"/>
    </row>
    <row r="2299" spans="1:6">
      <c r="A2299" s="26"/>
      <c r="B2299" s="22"/>
      <c r="D2299" s="88"/>
      <c r="E2299" s="87"/>
      <c r="F2299" s="48"/>
    </row>
    <row r="2300" spans="1:6">
      <c r="A2300" s="26"/>
      <c r="B2300" s="22"/>
      <c r="D2300" s="88"/>
      <c r="E2300" s="87"/>
      <c r="F2300" s="48"/>
    </row>
    <row r="2301" spans="1:6">
      <c r="A2301" s="26"/>
      <c r="B2301" s="22"/>
      <c r="D2301" s="88"/>
      <c r="E2301" s="87"/>
      <c r="F2301" s="48"/>
    </row>
    <row r="2302" spans="1:6">
      <c r="A2302" s="26"/>
      <c r="B2302" s="22"/>
      <c r="D2302" s="88"/>
      <c r="E2302" s="87"/>
      <c r="F2302" s="48"/>
    </row>
    <row r="2303" spans="1:6">
      <c r="A2303" s="26"/>
      <c r="B2303" s="22"/>
      <c r="D2303" s="88"/>
      <c r="E2303" s="87"/>
      <c r="F2303" s="48"/>
    </row>
    <row r="2304" spans="1:6">
      <c r="A2304" s="26"/>
      <c r="B2304" s="22"/>
      <c r="D2304" s="88"/>
      <c r="E2304" s="87"/>
      <c r="F2304" s="48"/>
    </row>
    <row r="2305" spans="1:6">
      <c r="A2305" s="26"/>
      <c r="B2305" s="22"/>
      <c r="D2305" s="88"/>
      <c r="E2305" s="87"/>
      <c r="F2305" s="48"/>
    </row>
    <row r="2306" spans="1:6">
      <c r="A2306" s="26"/>
      <c r="B2306" s="22"/>
      <c r="D2306" s="88"/>
      <c r="E2306" s="87"/>
      <c r="F2306" s="48"/>
    </row>
    <row r="2307" spans="1:6">
      <c r="A2307" s="26"/>
      <c r="B2307" s="22"/>
      <c r="D2307" s="88"/>
      <c r="E2307" s="87"/>
      <c r="F2307" s="48"/>
    </row>
    <row r="2308" spans="1:6">
      <c r="A2308" s="26"/>
      <c r="B2308" s="22"/>
      <c r="D2308" s="88"/>
      <c r="E2308" s="87"/>
      <c r="F2308" s="48"/>
    </row>
    <row r="2309" spans="1:6">
      <c r="A2309" s="26"/>
      <c r="B2309" s="22"/>
      <c r="D2309" s="88"/>
      <c r="E2309" s="87"/>
      <c r="F2309" s="48"/>
    </row>
    <row r="2310" spans="1:6">
      <c r="A2310" s="26"/>
      <c r="B2310" s="22"/>
      <c r="D2310" s="88"/>
      <c r="E2310" s="87"/>
      <c r="F2310" s="48"/>
    </row>
    <row r="2311" spans="1:6">
      <c r="A2311" s="26"/>
      <c r="B2311" s="22"/>
      <c r="D2311" s="88"/>
      <c r="E2311" s="87"/>
      <c r="F2311" s="48"/>
    </row>
    <row r="2312" spans="1:6">
      <c r="A2312" s="26"/>
      <c r="B2312" s="22"/>
      <c r="D2312" s="88"/>
      <c r="E2312" s="87"/>
      <c r="F2312" s="48"/>
    </row>
    <row r="2313" spans="1:6">
      <c r="A2313" s="26"/>
      <c r="B2313" s="22"/>
      <c r="D2313" s="88"/>
      <c r="E2313" s="87"/>
      <c r="F2313" s="48"/>
    </row>
    <row r="2314" spans="1:6">
      <c r="A2314" s="26"/>
      <c r="B2314" s="22"/>
      <c r="D2314" s="88"/>
      <c r="E2314" s="87"/>
      <c r="F2314" s="48"/>
    </row>
    <row r="2315" spans="1:6">
      <c r="A2315" s="26"/>
      <c r="B2315" s="22"/>
      <c r="D2315" s="88"/>
      <c r="E2315" s="87"/>
      <c r="F2315" s="48"/>
    </row>
    <row r="2316" spans="1:6">
      <c r="A2316" s="26"/>
      <c r="B2316" s="22"/>
      <c r="D2316" s="88"/>
      <c r="E2316" s="87"/>
      <c r="F2316" s="48"/>
    </row>
    <row r="2317" spans="1:6">
      <c r="A2317" s="26"/>
      <c r="B2317" s="22"/>
      <c r="D2317" s="88"/>
      <c r="E2317" s="87"/>
      <c r="F2317" s="48"/>
    </row>
    <row r="2318" spans="1:6">
      <c r="A2318" s="26"/>
      <c r="B2318" s="22"/>
      <c r="D2318" s="88"/>
      <c r="E2318" s="87"/>
      <c r="F2318" s="48"/>
    </row>
    <row r="2319" spans="1:6">
      <c r="A2319" s="26"/>
      <c r="B2319" s="22"/>
      <c r="D2319" s="88"/>
      <c r="E2319" s="87"/>
      <c r="F2319" s="48"/>
    </row>
    <row r="2320" spans="1:6">
      <c r="A2320" s="26"/>
      <c r="B2320" s="22"/>
      <c r="D2320" s="88"/>
      <c r="E2320" s="87"/>
      <c r="F2320" s="48"/>
    </row>
    <row r="2321" spans="1:6">
      <c r="A2321" s="26"/>
      <c r="B2321" s="22"/>
      <c r="D2321" s="88"/>
      <c r="E2321" s="87"/>
      <c r="F2321" s="48"/>
    </row>
    <row r="2322" spans="1:6">
      <c r="A2322" s="26"/>
      <c r="B2322" s="22"/>
      <c r="D2322" s="88"/>
      <c r="E2322" s="87"/>
      <c r="F2322" s="48"/>
    </row>
    <row r="2323" spans="1:6">
      <c r="A2323" s="26"/>
      <c r="B2323" s="22"/>
      <c r="D2323" s="88"/>
      <c r="E2323" s="87"/>
      <c r="F2323" s="48"/>
    </row>
    <row r="2324" spans="1:6">
      <c r="A2324" s="26"/>
      <c r="B2324" s="22"/>
      <c r="D2324" s="88"/>
      <c r="E2324" s="87"/>
      <c r="F2324" s="48"/>
    </row>
    <row r="2325" spans="1:6">
      <c r="A2325" s="26"/>
      <c r="B2325" s="22"/>
      <c r="D2325" s="88"/>
      <c r="E2325" s="87"/>
      <c r="F2325" s="48"/>
    </row>
    <row r="2326" spans="1:6">
      <c r="A2326" s="26"/>
      <c r="B2326" s="22"/>
      <c r="D2326" s="88"/>
      <c r="E2326" s="87"/>
      <c r="F2326" s="48"/>
    </row>
    <row r="2327" spans="1:6">
      <c r="A2327" s="26"/>
      <c r="B2327" s="22"/>
      <c r="D2327" s="88"/>
      <c r="E2327" s="87"/>
      <c r="F2327" s="48"/>
    </row>
    <row r="2328" spans="1:6">
      <c r="A2328" s="26"/>
      <c r="B2328" s="22"/>
      <c r="D2328" s="88"/>
      <c r="E2328" s="87"/>
      <c r="F2328" s="48"/>
    </row>
    <row r="2329" spans="1:6">
      <c r="A2329" s="26"/>
      <c r="B2329" s="22"/>
      <c r="D2329" s="88"/>
      <c r="E2329" s="87"/>
      <c r="F2329" s="48"/>
    </row>
    <row r="2330" spans="1:6">
      <c r="A2330" s="26"/>
      <c r="B2330" s="22"/>
      <c r="D2330" s="88"/>
      <c r="E2330" s="87"/>
      <c r="F2330" s="48"/>
    </row>
    <row r="2331" spans="1:6">
      <c r="A2331" s="26"/>
      <c r="B2331" s="22"/>
      <c r="D2331" s="88"/>
      <c r="E2331" s="87"/>
      <c r="F2331" s="48"/>
    </row>
    <row r="2332" spans="1:6">
      <c r="A2332" s="26"/>
      <c r="B2332" s="22"/>
      <c r="D2332" s="88"/>
      <c r="E2332" s="87"/>
      <c r="F2332" s="48"/>
    </row>
    <row r="2333" spans="1:6">
      <c r="A2333" s="26"/>
      <c r="B2333" s="22"/>
      <c r="D2333" s="88"/>
      <c r="E2333" s="87"/>
      <c r="F2333" s="48"/>
    </row>
    <row r="2334" spans="1:6">
      <c r="A2334" s="26"/>
      <c r="B2334" s="22"/>
      <c r="D2334" s="88"/>
      <c r="E2334" s="87"/>
      <c r="F2334" s="48"/>
    </row>
    <row r="2335" spans="1:6">
      <c r="A2335" s="26"/>
      <c r="B2335" s="22"/>
      <c r="D2335" s="88"/>
      <c r="E2335" s="87"/>
      <c r="F2335" s="48"/>
    </row>
    <row r="2336" spans="1:6">
      <c r="A2336" s="26"/>
      <c r="B2336" s="22"/>
      <c r="D2336" s="88"/>
      <c r="E2336" s="87"/>
      <c r="F2336" s="48"/>
    </row>
    <row r="2337" spans="1:6">
      <c r="A2337" s="26"/>
      <c r="B2337" s="22"/>
      <c r="D2337" s="88"/>
      <c r="E2337" s="87"/>
      <c r="F2337" s="48"/>
    </row>
    <row r="2338" spans="1:6">
      <c r="A2338" s="26"/>
      <c r="B2338" s="22"/>
      <c r="D2338" s="88"/>
      <c r="E2338" s="87"/>
      <c r="F2338" s="48"/>
    </row>
    <row r="2339" spans="1:6">
      <c r="A2339" s="26"/>
      <c r="B2339" s="22"/>
      <c r="D2339" s="88"/>
      <c r="E2339" s="87"/>
      <c r="F2339" s="48"/>
    </row>
    <row r="2340" spans="1:6">
      <c r="A2340" s="26"/>
      <c r="B2340" s="22"/>
      <c r="D2340" s="88"/>
      <c r="E2340" s="87"/>
      <c r="F2340" s="48"/>
    </row>
    <row r="2341" spans="1:6">
      <c r="A2341" s="26"/>
      <c r="B2341" s="22"/>
      <c r="D2341" s="88"/>
      <c r="E2341" s="87"/>
      <c r="F2341" s="48"/>
    </row>
    <row r="2342" spans="1:6">
      <c r="A2342" s="26"/>
      <c r="B2342" s="22"/>
      <c r="D2342" s="88"/>
      <c r="E2342" s="87"/>
      <c r="F2342" s="48"/>
    </row>
    <row r="2343" spans="1:6">
      <c r="A2343" s="26"/>
      <c r="B2343" s="22"/>
      <c r="D2343" s="88"/>
      <c r="E2343" s="87"/>
      <c r="F2343" s="48"/>
    </row>
    <row r="2344" spans="1:6">
      <c r="A2344" s="26"/>
      <c r="B2344" s="22"/>
      <c r="D2344" s="88"/>
      <c r="E2344" s="87"/>
      <c r="F2344" s="48"/>
    </row>
    <row r="2345" spans="1:6">
      <c r="A2345" s="26"/>
      <c r="B2345" s="22"/>
      <c r="D2345" s="88"/>
      <c r="E2345" s="87"/>
      <c r="F2345" s="48"/>
    </row>
    <row r="2346" spans="1:6">
      <c r="A2346" s="26"/>
      <c r="B2346" s="22"/>
      <c r="D2346" s="88"/>
      <c r="E2346" s="87"/>
      <c r="F2346" s="48"/>
    </row>
    <row r="2347" spans="1:6">
      <c r="A2347" s="26"/>
      <c r="B2347" s="22"/>
      <c r="D2347" s="88"/>
      <c r="E2347" s="87"/>
      <c r="F2347" s="48"/>
    </row>
    <row r="2348" spans="1:6">
      <c r="A2348" s="26"/>
      <c r="B2348" s="22"/>
      <c r="D2348" s="88"/>
      <c r="E2348" s="87"/>
      <c r="F2348" s="48"/>
    </row>
    <row r="2349" spans="1:6">
      <c r="A2349" s="26"/>
      <c r="B2349" s="22"/>
      <c r="D2349" s="88"/>
      <c r="E2349" s="87"/>
      <c r="F2349" s="48"/>
    </row>
    <row r="2350" spans="1:6">
      <c r="A2350" s="26"/>
      <c r="B2350" s="22"/>
      <c r="D2350" s="88"/>
      <c r="E2350" s="87"/>
      <c r="F2350" s="48"/>
    </row>
    <row r="2351" spans="1:6">
      <c r="A2351" s="26"/>
      <c r="B2351" s="22"/>
      <c r="D2351" s="88"/>
      <c r="E2351" s="87"/>
      <c r="F2351" s="48"/>
    </row>
    <row r="2352" spans="1:6">
      <c r="A2352" s="26"/>
      <c r="B2352" s="22"/>
      <c r="D2352" s="88"/>
      <c r="E2352" s="87"/>
      <c r="F2352" s="48"/>
    </row>
    <row r="2353" spans="1:6">
      <c r="A2353" s="26"/>
      <c r="B2353" s="22"/>
      <c r="D2353" s="88"/>
      <c r="E2353" s="87"/>
      <c r="F2353" s="48"/>
    </row>
    <row r="2354" spans="1:6">
      <c r="A2354" s="26"/>
      <c r="B2354" s="22"/>
      <c r="D2354" s="88"/>
      <c r="E2354" s="87"/>
      <c r="F2354" s="48"/>
    </row>
    <row r="2355" spans="1:6">
      <c r="A2355" s="26"/>
      <c r="B2355" s="22"/>
      <c r="D2355" s="88"/>
      <c r="E2355" s="87"/>
      <c r="F2355" s="48"/>
    </row>
    <row r="2356" spans="1:6">
      <c r="A2356" s="26"/>
      <c r="B2356" s="22"/>
      <c r="D2356" s="88"/>
      <c r="E2356" s="87"/>
      <c r="F2356" s="48"/>
    </row>
    <row r="2357" spans="1:6">
      <c r="A2357" s="26"/>
      <c r="B2357" s="22"/>
      <c r="D2357" s="88"/>
      <c r="E2357" s="87"/>
      <c r="F2357" s="48"/>
    </row>
    <row r="2358" spans="1:6">
      <c r="A2358" s="26"/>
      <c r="B2358" s="22"/>
      <c r="D2358" s="88"/>
      <c r="E2358" s="87"/>
      <c r="F2358" s="48"/>
    </row>
    <row r="2359" spans="1:6">
      <c r="A2359" s="26"/>
      <c r="B2359" s="22"/>
      <c r="D2359" s="88"/>
      <c r="E2359" s="87"/>
      <c r="F2359" s="48"/>
    </row>
    <row r="2360" spans="1:6">
      <c r="A2360" s="26"/>
      <c r="B2360" s="22"/>
      <c r="D2360" s="88"/>
      <c r="E2360" s="87"/>
      <c r="F2360" s="48"/>
    </row>
    <row r="2361" spans="1:6">
      <c r="A2361" s="26"/>
      <c r="B2361" s="22"/>
      <c r="D2361" s="88"/>
      <c r="E2361" s="87"/>
      <c r="F2361" s="48"/>
    </row>
    <row r="2362" spans="1:6">
      <c r="A2362" s="26"/>
      <c r="B2362" s="22"/>
      <c r="D2362" s="88"/>
      <c r="E2362" s="87"/>
      <c r="F2362" s="48"/>
    </row>
    <row r="2363" spans="1:6">
      <c r="A2363" s="26"/>
      <c r="B2363" s="22"/>
      <c r="D2363" s="88"/>
      <c r="E2363" s="87"/>
      <c r="F2363" s="48"/>
    </row>
    <row r="2364" spans="1:6">
      <c r="A2364" s="26"/>
      <c r="B2364" s="22"/>
      <c r="D2364" s="88"/>
      <c r="E2364" s="87"/>
      <c r="F2364" s="48"/>
    </row>
    <row r="2365" spans="1:6">
      <c r="A2365" s="26"/>
      <c r="B2365" s="22"/>
      <c r="D2365" s="88"/>
      <c r="E2365" s="87"/>
      <c r="F2365" s="48"/>
    </row>
    <row r="2366" spans="1:6">
      <c r="A2366" s="26"/>
      <c r="B2366" s="22"/>
      <c r="D2366" s="88"/>
      <c r="E2366" s="87"/>
      <c r="F2366" s="48"/>
    </row>
    <row r="2367" spans="1:6">
      <c r="A2367" s="26"/>
      <c r="B2367" s="22"/>
      <c r="D2367" s="88"/>
      <c r="E2367" s="87"/>
      <c r="F2367" s="48"/>
    </row>
    <row r="2368" spans="1:6">
      <c r="A2368" s="26"/>
      <c r="B2368" s="22"/>
      <c r="D2368" s="88"/>
      <c r="E2368" s="87"/>
      <c r="F2368" s="48"/>
    </row>
    <row r="2369" spans="1:6">
      <c r="A2369" s="26"/>
      <c r="B2369" s="22"/>
      <c r="D2369" s="88"/>
      <c r="E2369" s="87"/>
      <c r="F2369" s="48"/>
    </row>
    <row r="2370" spans="1:6">
      <c r="A2370" s="26"/>
      <c r="B2370" s="22"/>
      <c r="D2370" s="88"/>
      <c r="E2370" s="87"/>
      <c r="F2370" s="48"/>
    </row>
    <row r="2371" spans="1:6">
      <c r="A2371" s="26"/>
      <c r="B2371" s="22"/>
      <c r="D2371" s="88"/>
      <c r="E2371" s="87"/>
      <c r="F2371" s="48"/>
    </row>
    <row r="2372" spans="1:6">
      <c r="A2372" s="26"/>
      <c r="B2372" s="22"/>
      <c r="D2372" s="88"/>
      <c r="E2372" s="87"/>
      <c r="F2372" s="48"/>
    </row>
    <row r="2373" spans="1:6">
      <c r="A2373" s="26"/>
      <c r="B2373" s="22"/>
      <c r="D2373" s="88"/>
      <c r="E2373" s="87"/>
      <c r="F2373" s="48"/>
    </row>
    <row r="2374" spans="1:6">
      <c r="A2374" s="26"/>
      <c r="B2374" s="22"/>
      <c r="D2374" s="88"/>
      <c r="E2374" s="87"/>
      <c r="F2374" s="48"/>
    </row>
    <row r="2375" spans="1:6">
      <c r="A2375" s="26"/>
      <c r="B2375" s="22"/>
      <c r="D2375" s="88"/>
      <c r="E2375" s="87"/>
      <c r="F2375" s="48"/>
    </row>
    <row r="2376" spans="1:6">
      <c r="A2376" s="26"/>
      <c r="B2376" s="22"/>
      <c r="D2376" s="88"/>
      <c r="E2376" s="87"/>
      <c r="F2376" s="48"/>
    </row>
    <row r="2377" spans="1:6">
      <c r="A2377" s="26"/>
      <c r="B2377" s="22"/>
      <c r="D2377" s="88"/>
      <c r="E2377" s="87"/>
      <c r="F2377" s="48"/>
    </row>
    <row r="2378" spans="1:6">
      <c r="A2378" s="26"/>
      <c r="B2378" s="22"/>
      <c r="D2378" s="88"/>
      <c r="E2378" s="87"/>
      <c r="F2378" s="48"/>
    </row>
    <row r="2379" spans="1:6">
      <c r="A2379" s="26"/>
      <c r="B2379" s="22"/>
      <c r="D2379" s="88"/>
      <c r="E2379" s="87"/>
      <c r="F2379" s="48"/>
    </row>
    <row r="2380" spans="1:6">
      <c r="A2380" s="26"/>
      <c r="B2380" s="22"/>
      <c r="D2380" s="88"/>
      <c r="E2380" s="87"/>
      <c r="F2380" s="48"/>
    </row>
    <row r="2381" spans="1:6">
      <c r="A2381" s="26"/>
      <c r="B2381" s="22"/>
      <c r="D2381" s="88"/>
      <c r="E2381" s="87"/>
      <c r="F2381" s="48"/>
    </row>
    <row r="2382" spans="1:6">
      <c r="A2382" s="26"/>
      <c r="B2382" s="22"/>
      <c r="D2382" s="88"/>
      <c r="E2382" s="87"/>
      <c r="F2382" s="48"/>
    </row>
    <row r="2383" spans="1:6">
      <c r="A2383" s="26"/>
      <c r="B2383" s="22"/>
      <c r="D2383" s="88"/>
      <c r="E2383" s="87"/>
      <c r="F2383" s="48"/>
    </row>
    <row r="2384" spans="1:6">
      <c r="A2384" s="26"/>
      <c r="B2384" s="22"/>
      <c r="D2384" s="88"/>
      <c r="E2384" s="87"/>
      <c r="F2384" s="48"/>
    </row>
    <row r="2385" spans="1:6">
      <c r="A2385" s="26"/>
      <c r="B2385" s="22"/>
      <c r="D2385" s="88"/>
      <c r="E2385" s="87"/>
      <c r="F2385" s="48"/>
    </row>
    <row r="2386" spans="1:6">
      <c r="A2386" s="26"/>
      <c r="B2386" s="22"/>
      <c r="D2386" s="88"/>
      <c r="E2386" s="87"/>
      <c r="F2386" s="48"/>
    </row>
    <row r="2387" spans="1:6">
      <c r="A2387" s="26"/>
      <c r="B2387" s="22"/>
      <c r="D2387" s="88"/>
      <c r="E2387" s="87"/>
      <c r="F2387" s="48"/>
    </row>
    <row r="2388" spans="1:6">
      <c r="A2388" s="26"/>
      <c r="B2388" s="22"/>
      <c r="D2388" s="88"/>
      <c r="E2388" s="87"/>
      <c r="F2388" s="48"/>
    </row>
    <row r="2389" spans="1:6">
      <c r="A2389" s="26"/>
      <c r="B2389" s="22"/>
      <c r="D2389" s="88"/>
      <c r="E2389" s="87"/>
      <c r="F2389" s="48"/>
    </row>
    <row r="2390" spans="1:6">
      <c r="A2390" s="26"/>
      <c r="B2390" s="22"/>
      <c r="D2390" s="88"/>
      <c r="E2390" s="87"/>
      <c r="F2390" s="48"/>
    </row>
    <row r="2391" spans="1:6">
      <c r="A2391" s="26"/>
      <c r="B2391" s="22"/>
      <c r="D2391" s="88"/>
      <c r="E2391" s="87"/>
      <c r="F2391" s="48"/>
    </row>
    <row r="2392" spans="1:6">
      <c r="A2392" s="26"/>
      <c r="B2392" s="22"/>
      <c r="D2392" s="88"/>
      <c r="E2392" s="87"/>
      <c r="F2392" s="48"/>
    </row>
    <row r="2393" spans="1:6">
      <c r="A2393" s="26"/>
      <c r="B2393" s="22"/>
      <c r="D2393" s="88"/>
      <c r="E2393" s="87"/>
      <c r="F2393" s="48"/>
    </row>
    <row r="2394" spans="1:6">
      <c r="A2394" s="26"/>
      <c r="B2394" s="22"/>
      <c r="D2394" s="88"/>
      <c r="E2394" s="87"/>
      <c r="F2394" s="48"/>
    </row>
    <row r="2395" spans="1:6">
      <c r="A2395" s="26"/>
      <c r="B2395" s="22"/>
      <c r="D2395" s="88"/>
      <c r="E2395" s="87"/>
      <c r="F2395" s="48"/>
    </row>
    <row r="2396" spans="1:6">
      <c r="A2396" s="26"/>
      <c r="B2396" s="22"/>
      <c r="D2396" s="88"/>
      <c r="E2396" s="87"/>
      <c r="F2396" s="48"/>
    </row>
    <row r="2397" spans="1:6">
      <c r="A2397" s="26"/>
      <c r="B2397" s="22"/>
      <c r="D2397" s="88"/>
      <c r="E2397" s="87"/>
      <c r="F2397" s="48"/>
    </row>
    <row r="2398" spans="1:6">
      <c r="A2398" s="26"/>
      <c r="B2398" s="22"/>
      <c r="D2398" s="88"/>
      <c r="E2398" s="87"/>
      <c r="F2398" s="48"/>
    </row>
    <row r="2399" spans="1:6">
      <c r="A2399" s="26"/>
      <c r="B2399" s="22"/>
      <c r="D2399" s="88"/>
      <c r="E2399" s="87"/>
      <c r="F2399" s="48"/>
    </row>
    <row r="2400" spans="1:6">
      <c r="A2400" s="26"/>
      <c r="B2400" s="22"/>
      <c r="D2400" s="88"/>
      <c r="E2400" s="87"/>
      <c r="F2400" s="48"/>
    </row>
    <row r="2401" spans="1:6">
      <c r="A2401" s="26"/>
      <c r="B2401" s="22"/>
      <c r="D2401" s="88"/>
      <c r="E2401" s="87"/>
      <c r="F2401" s="48"/>
    </row>
    <row r="2402" spans="1:6">
      <c r="A2402" s="26"/>
      <c r="B2402" s="22"/>
      <c r="D2402" s="88"/>
      <c r="E2402" s="87"/>
      <c r="F2402" s="48"/>
    </row>
    <row r="2403" spans="1:6">
      <c r="A2403" s="26"/>
      <c r="B2403" s="22"/>
      <c r="D2403" s="88"/>
      <c r="E2403" s="87"/>
      <c r="F2403" s="48"/>
    </row>
    <row r="2404" spans="1:6">
      <c r="A2404" s="26"/>
      <c r="B2404" s="22"/>
      <c r="D2404" s="88"/>
      <c r="E2404" s="87"/>
      <c r="F2404" s="48"/>
    </row>
    <row r="2405" spans="1:6">
      <c r="A2405" s="26"/>
      <c r="B2405" s="22"/>
      <c r="D2405" s="88"/>
      <c r="E2405" s="87"/>
      <c r="F2405" s="48"/>
    </row>
    <row r="2406" spans="1:6">
      <c r="A2406" s="26"/>
      <c r="B2406" s="22"/>
      <c r="D2406" s="88"/>
      <c r="E2406" s="87"/>
      <c r="F2406" s="48"/>
    </row>
    <row r="2407" spans="1:6">
      <c r="A2407" s="26"/>
      <c r="B2407" s="22"/>
      <c r="D2407" s="88"/>
      <c r="E2407" s="87"/>
      <c r="F2407" s="48"/>
    </row>
    <row r="2408" spans="1:6">
      <c r="A2408" s="26"/>
      <c r="B2408" s="22"/>
      <c r="D2408" s="88"/>
      <c r="E2408" s="87"/>
      <c r="F2408" s="48"/>
    </row>
    <row r="2409" spans="1:6">
      <c r="A2409" s="26"/>
      <c r="B2409" s="22"/>
      <c r="D2409" s="88"/>
      <c r="E2409" s="87"/>
      <c r="F2409" s="48"/>
    </row>
    <row r="2410" spans="1:6">
      <c r="A2410" s="26"/>
      <c r="B2410" s="22"/>
      <c r="D2410" s="88"/>
      <c r="E2410" s="87"/>
      <c r="F2410" s="48"/>
    </row>
    <row r="2411" spans="1:6">
      <c r="A2411" s="26"/>
      <c r="B2411" s="22"/>
      <c r="D2411" s="88"/>
      <c r="E2411" s="87"/>
      <c r="F2411" s="48"/>
    </row>
    <row r="2412" spans="1:6">
      <c r="A2412" s="26"/>
      <c r="B2412" s="22"/>
      <c r="D2412" s="88"/>
      <c r="E2412" s="87"/>
      <c r="F2412" s="48"/>
    </row>
    <row r="2413" spans="1:6">
      <c r="A2413" s="26"/>
      <c r="B2413" s="22"/>
      <c r="D2413" s="88"/>
      <c r="E2413" s="87"/>
      <c r="F2413" s="48"/>
    </row>
    <row r="2414" spans="1:6">
      <c r="A2414" s="26"/>
      <c r="B2414" s="22"/>
      <c r="D2414" s="88"/>
      <c r="E2414" s="87"/>
      <c r="F2414" s="48"/>
    </row>
    <row r="2415" spans="1:6">
      <c r="A2415" s="26"/>
      <c r="B2415" s="22"/>
      <c r="D2415" s="88"/>
      <c r="E2415" s="87"/>
      <c r="F2415" s="48"/>
    </row>
    <row r="2416" spans="1:6">
      <c r="A2416" s="26"/>
      <c r="B2416" s="22"/>
      <c r="D2416" s="88"/>
      <c r="E2416" s="87"/>
      <c r="F2416" s="48"/>
    </row>
    <row r="2417" spans="1:6">
      <c r="A2417" s="26"/>
      <c r="B2417" s="22"/>
      <c r="D2417" s="88"/>
      <c r="E2417" s="87"/>
      <c r="F2417" s="48"/>
    </row>
    <row r="2418" spans="1:6">
      <c r="A2418" s="26"/>
      <c r="B2418" s="22"/>
      <c r="D2418" s="88"/>
      <c r="E2418" s="87"/>
      <c r="F2418" s="48"/>
    </row>
    <row r="2419" spans="1:6">
      <c r="A2419" s="26"/>
      <c r="B2419" s="22"/>
      <c r="D2419" s="88"/>
      <c r="E2419" s="87"/>
      <c r="F2419" s="48"/>
    </row>
    <row r="2420" spans="1:6">
      <c r="A2420" s="26"/>
      <c r="B2420" s="22"/>
      <c r="D2420" s="88"/>
      <c r="E2420" s="87"/>
      <c r="F2420" s="48"/>
    </row>
    <row r="2421" spans="1:6">
      <c r="A2421" s="26"/>
      <c r="B2421" s="22"/>
      <c r="D2421" s="88"/>
      <c r="E2421" s="87"/>
      <c r="F2421" s="48"/>
    </row>
    <row r="2422" spans="1:6">
      <c r="A2422" s="26"/>
      <c r="B2422" s="22"/>
      <c r="D2422" s="88"/>
      <c r="E2422" s="87"/>
      <c r="F2422" s="48"/>
    </row>
    <row r="2423" spans="1:6">
      <c r="A2423" s="26"/>
      <c r="B2423" s="22"/>
      <c r="D2423" s="88"/>
      <c r="E2423" s="87"/>
      <c r="F2423" s="48"/>
    </row>
    <row r="2424" spans="1:6">
      <c r="A2424" s="26"/>
      <c r="B2424" s="22"/>
      <c r="D2424" s="88"/>
      <c r="E2424" s="87"/>
      <c r="F2424" s="48"/>
    </row>
    <row r="2425" spans="1:6">
      <c r="A2425" s="26"/>
      <c r="B2425" s="22"/>
      <c r="D2425" s="88"/>
      <c r="E2425" s="87"/>
      <c r="F2425" s="48"/>
    </row>
    <row r="2426" spans="1:6">
      <c r="A2426" s="26"/>
      <c r="B2426" s="22"/>
      <c r="D2426" s="88"/>
      <c r="E2426" s="87"/>
      <c r="F2426" s="48"/>
    </row>
    <row r="2427" spans="1:6">
      <c r="A2427" s="26"/>
      <c r="B2427" s="22"/>
      <c r="D2427" s="88"/>
      <c r="E2427" s="87"/>
      <c r="F2427" s="48"/>
    </row>
    <row r="2428" spans="1:6">
      <c r="A2428" s="26"/>
      <c r="B2428" s="22"/>
      <c r="D2428" s="88"/>
      <c r="E2428" s="87"/>
      <c r="F2428" s="48"/>
    </row>
    <row r="2429" spans="1:6">
      <c r="A2429" s="26"/>
      <c r="B2429" s="22"/>
      <c r="D2429" s="88"/>
      <c r="E2429" s="87"/>
      <c r="F2429" s="48"/>
    </row>
    <row r="2430" spans="1:6">
      <c r="A2430" s="26"/>
      <c r="B2430" s="22"/>
      <c r="D2430" s="88"/>
      <c r="E2430" s="87"/>
      <c r="F2430" s="48"/>
    </row>
    <row r="2431" spans="1:6">
      <c r="A2431" s="26"/>
      <c r="B2431" s="22"/>
      <c r="D2431" s="88"/>
      <c r="E2431" s="87"/>
      <c r="F2431" s="48"/>
    </row>
    <row r="2432" spans="1:6">
      <c r="A2432" s="26"/>
      <c r="B2432" s="22"/>
      <c r="D2432" s="88"/>
      <c r="E2432" s="87"/>
      <c r="F2432" s="48"/>
    </row>
    <row r="2433" spans="1:6">
      <c r="A2433" s="26"/>
      <c r="B2433" s="22"/>
      <c r="D2433" s="88"/>
      <c r="E2433" s="87"/>
      <c r="F2433" s="48"/>
    </row>
    <row r="2434" spans="1:6">
      <c r="A2434" s="26"/>
      <c r="B2434" s="22"/>
      <c r="D2434" s="88"/>
      <c r="E2434" s="87"/>
      <c r="F2434" s="48"/>
    </row>
    <row r="2435" spans="1:6">
      <c r="A2435" s="26"/>
      <c r="B2435" s="22"/>
      <c r="D2435" s="88"/>
      <c r="E2435" s="87"/>
      <c r="F2435" s="48"/>
    </row>
    <row r="2436" spans="1:6">
      <c r="A2436" s="26"/>
      <c r="B2436" s="22"/>
      <c r="D2436" s="88"/>
      <c r="E2436" s="87"/>
      <c r="F2436" s="48"/>
    </row>
    <row r="2437" spans="1:6">
      <c r="A2437" s="26"/>
      <c r="B2437" s="22"/>
      <c r="D2437" s="88"/>
      <c r="E2437" s="87"/>
      <c r="F2437" s="48"/>
    </row>
    <row r="2438" spans="1:6">
      <c r="A2438" s="26"/>
      <c r="B2438" s="22"/>
      <c r="D2438" s="88"/>
      <c r="E2438" s="87"/>
      <c r="F2438" s="48"/>
    </row>
    <row r="2439" spans="1:6">
      <c r="A2439" s="26"/>
      <c r="B2439" s="22"/>
      <c r="D2439" s="88"/>
      <c r="E2439" s="87"/>
      <c r="F2439" s="48"/>
    </row>
    <row r="2440" spans="1:6">
      <c r="A2440" s="26"/>
      <c r="B2440" s="22"/>
      <c r="D2440" s="88"/>
      <c r="E2440" s="87"/>
      <c r="F2440" s="48"/>
    </row>
    <row r="2441" spans="1:6">
      <c r="A2441" s="26"/>
      <c r="B2441" s="22"/>
      <c r="D2441" s="88"/>
      <c r="E2441" s="87"/>
      <c r="F2441" s="48"/>
    </row>
    <row r="2442" spans="1:6">
      <c r="A2442" s="26"/>
      <c r="B2442" s="22"/>
      <c r="D2442" s="88"/>
      <c r="E2442" s="87"/>
      <c r="F2442" s="48"/>
    </row>
    <row r="2443" spans="1:6">
      <c r="A2443" s="26"/>
      <c r="B2443" s="22"/>
      <c r="D2443" s="88"/>
      <c r="E2443" s="87"/>
      <c r="F2443" s="48"/>
    </row>
    <row r="2444" spans="1:6">
      <c r="A2444" s="26"/>
      <c r="B2444" s="22"/>
      <c r="D2444" s="88"/>
      <c r="E2444" s="87"/>
      <c r="F2444" s="48"/>
    </row>
    <row r="2445" spans="1:6">
      <c r="A2445" s="26"/>
      <c r="B2445" s="22"/>
      <c r="D2445" s="88"/>
      <c r="E2445" s="87"/>
      <c r="F2445" s="48"/>
    </row>
    <row r="2446" spans="1:6">
      <c r="A2446" s="26"/>
      <c r="B2446" s="22"/>
      <c r="D2446" s="88"/>
      <c r="E2446" s="87"/>
      <c r="F2446" s="48"/>
    </row>
    <row r="2447" spans="1:6">
      <c r="A2447" s="26"/>
      <c r="B2447" s="22"/>
      <c r="D2447" s="88"/>
      <c r="E2447" s="87"/>
      <c r="F2447" s="48"/>
    </row>
    <row r="2448" spans="1:6">
      <c r="A2448" s="26"/>
      <c r="B2448" s="22"/>
      <c r="D2448" s="88"/>
      <c r="E2448" s="87"/>
      <c r="F2448" s="48"/>
    </row>
    <row r="2449" spans="1:6">
      <c r="A2449" s="26"/>
      <c r="B2449" s="22"/>
      <c r="D2449" s="88"/>
      <c r="E2449" s="87"/>
      <c r="F2449" s="48"/>
    </row>
    <row r="2450" spans="1:6">
      <c r="A2450" s="26"/>
      <c r="B2450" s="22"/>
      <c r="D2450" s="88"/>
      <c r="E2450" s="87"/>
      <c r="F2450" s="48"/>
    </row>
    <row r="2451" spans="1:6">
      <c r="A2451" s="26"/>
      <c r="B2451" s="22"/>
      <c r="D2451" s="88"/>
      <c r="E2451" s="87"/>
      <c r="F2451" s="48"/>
    </row>
    <row r="2452" spans="1:6">
      <c r="A2452" s="26"/>
      <c r="B2452" s="22"/>
      <c r="D2452" s="88"/>
      <c r="E2452" s="87"/>
      <c r="F2452" s="48"/>
    </row>
    <row r="2453" spans="1:6">
      <c r="A2453" s="26"/>
      <c r="B2453" s="22"/>
      <c r="D2453" s="88"/>
      <c r="E2453" s="87"/>
      <c r="F2453" s="48"/>
    </row>
    <row r="2454" spans="1:6">
      <c r="A2454" s="26"/>
      <c r="B2454" s="22"/>
      <c r="D2454" s="88"/>
      <c r="E2454" s="87"/>
      <c r="F2454" s="48"/>
    </row>
    <row r="2455" spans="1:6">
      <c r="A2455" s="26"/>
      <c r="B2455" s="22"/>
      <c r="D2455" s="88"/>
      <c r="E2455" s="87"/>
      <c r="F2455" s="48"/>
    </row>
    <row r="2456" spans="1:6">
      <c r="A2456" s="26"/>
      <c r="B2456" s="22"/>
      <c r="D2456" s="88"/>
      <c r="E2456" s="87"/>
      <c r="F2456" s="48"/>
    </row>
    <row r="2457" spans="1:6">
      <c r="A2457" s="26"/>
      <c r="B2457" s="22"/>
      <c r="D2457" s="88"/>
      <c r="E2457" s="87"/>
      <c r="F2457" s="48"/>
    </row>
    <row r="2458" spans="1:6">
      <c r="A2458" s="26"/>
      <c r="B2458" s="22"/>
      <c r="D2458" s="88"/>
      <c r="E2458" s="87"/>
      <c r="F2458" s="48"/>
    </row>
    <row r="2459" spans="1:6">
      <c r="A2459" s="26"/>
      <c r="B2459" s="22"/>
      <c r="D2459" s="88"/>
      <c r="E2459" s="87"/>
      <c r="F2459" s="48"/>
    </row>
    <row r="2460" spans="1:6">
      <c r="A2460" s="26"/>
      <c r="B2460" s="22"/>
      <c r="D2460" s="88"/>
      <c r="E2460" s="87"/>
      <c r="F2460" s="48"/>
    </row>
    <row r="2461" spans="1:6">
      <c r="A2461" s="26"/>
      <c r="B2461" s="22"/>
      <c r="D2461" s="88"/>
      <c r="E2461" s="87"/>
      <c r="F2461" s="48"/>
    </row>
    <row r="2462" spans="1:6">
      <c r="A2462" s="26"/>
      <c r="B2462" s="22"/>
      <c r="D2462" s="88"/>
      <c r="E2462" s="87"/>
      <c r="F2462" s="48"/>
    </row>
    <row r="2463" spans="1:6">
      <c r="A2463" s="26"/>
      <c r="B2463" s="22"/>
      <c r="D2463" s="88"/>
      <c r="E2463" s="87"/>
      <c r="F2463" s="48"/>
    </row>
    <row r="2464" spans="1:6">
      <c r="A2464" s="26"/>
      <c r="B2464" s="22"/>
      <c r="D2464" s="88"/>
      <c r="E2464" s="87"/>
      <c r="F2464" s="48"/>
    </row>
    <row r="2465" spans="1:6">
      <c r="A2465" s="26"/>
      <c r="B2465" s="22"/>
      <c r="D2465" s="88"/>
      <c r="E2465" s="87"/>
      <c r="F2465" s="48"/>
    </row>
    <row r="2466" spans="1:6">
      <c r="A2466" s="26"/>
      <c r="B2466" s="22"/>
      <c r="D2466" s="88"/>
      <c r="E2466" s="87"/>
      <c r="F2466" s="48"/>
    </row>
    <row r="2467" spans="1:6">
      <c r="A2467" s="26"/>
      <c r="B2467" s="22"/>
      <c r="D2467" s="88"/>
      <c r="E2467" s="87"/>
      <c r="F2467" s="48"/>
    </row>
    <row r="2468" spans="1:6">
      <c r="A2468" s="26"/>
      <c r="B2468" s="22"/>
      <c r="D2468" s="88"/>
      <c r="E2468" s="87"/>
      <c r="F2468" s="48"/>
    </row>
    <row r="2469" spans="1:6">
      <c r="A2469" s="26"/>
      <c r="B2469" s="22"/>
      <c r="D2469" s="88"/>
      <c r="E2469" s="87"/>
      <c r="F2469" s="48"/>
    </row>
    <row r="2470" spans="1:6">
      <c r="A2470" s="26"/>
      <c r="B2470" s="22"/>
      <c r="D2470" s="88"/>
      <c r="E2470" s="87"/>
      <c r="F2470" s="48"/>
    </row>
    <row r="2471" spans="1:6">
      <c r="A2471" s="26"/>
      <c r="B2471" s="22"/>
      <c r="D2471" s="88"/>
      <c r="E2471" s="87"/>
      <c r="F2471" s="48"/>
    </row>
    <row r="2472" spans="1:6">
      <c r="A2472" s="26"/>
      <c r="B2472" s="22"/>
      <c r="D2472" s="88"/>
      <c r="E2472" s="87"/>
      <c r="F2472" s="48"/>
    </row>
    <row r="2473" spans="1:6">
      <c r="A2473" s="26"/>
      <c r="B2473" s="22"/>
      <c r="D2473" s="88"/>
      <c r="E2473" s="87"/>
      <c r="F2473" s="48"/>
    </row>
    <row r="2474" spans="1:6">
      <c r="A2474" s="26"/>
      <c r="B2474" s="22"/>
      <c r="D2474" s="88"/>
      <c r="E2474" s="87"/>
      <c r="F2474" s="48"/>
    </row>
    <row r="2475" spans="1:6">
      <c r="A2475" s="26"/>
      <c r="B2475" s="22"/>
      <c r="D2475" s="88"/>
      <c r="E2475" s="87"/>
      <c r="F2475" s="48"/>
    </row>
    <row r="2476" spans="1:6">
      <c r="A2476" s="26"/>
      <c r="B2476" s="22"/>
      <c r="D2476" s="88"/>
      <c r="E2476" s="87"/>
      <c r="F2476" s="48"/>
    </row>
    <row r="2477" spans="1:6">
      <c r="A2477" s="26"/>
      <c r="B2477" s="22"/>
      <c r="D2477" s="88"/>
      <c r="E2477" s="87"/>
      <c r="F2477" s="48"/>
    </row>
    <row r="2478" spans="1:6">
      <c r="A2478" s="26"/>
      <c r="B2478" s="22"/>
      <c r="D2478" s="88"/>
      <c r="E2478" s="87"/>
      <c r="F2478" s="48"/>
    </row>
    <row r="2479" spans="1:6">
      <c r="A2479" s="26"/>
      <c r="B2479" s="22"/>
      <c r="D2479" s="88"/>
      <c r="E2479" s="87"/>
      <c r="F2479" s="48"/>
    </row>
    <row r="2480" spans="1:6">
      <c r="A2480" s="26"/>
      <c r="B2480" s="22"/>
      <c r="D2480" s="88"/>
      <c r="E2480" s="87"/>
      <c r="F2480" s="48"/>
    </row>
    <row r="2481" spans="1:6">
      <c r="A2481" s="26"/>
      <c r="B2481" s="22"/>
      <c r="D2481" s="88"/>
      <c r="E2481" s="87"/>
      <c r="F2481" s="48"/>
    </row>
    <row r="2482" spans="1:6">
      <c r="A2482" s="26"/>
      <c r="B2482" s="22"/>
      <c r="D2482" s="88"/>
      <c r="E2482" s="87"/>
      <c r="F2482" s="48"/>
    </row>
    <row r="2483" spans="1:6">
      <c r="A2483" s="26"/>
      <c r="B2483" s="22"/>
      <c r="D2483" s="88"/>
      <c r="E2483" s="87"/>
      <c r="F2483" s="48"/>
    </row>
    <row r="2484" spans="1:6">
      <c r="A2484" s="26"/>
      <c r="B2484" s="22"/>
      <c r="D2484" s="88"/>
      <c r="E2484" s="87"/>
      <c r="F2484" s="48"/>
    </row>
    <row r="2485" spans="1:6">
      <c r="A2485" s="26"/>
      <c r="B2485" s="22"/>
      <c r="D2485" s="88"/>
      <c r="E2485" s="87"/>
      <c r="F2485" s="48"/>
    </row>
    <row r="2486" spans="1:6">
      <c r="A2486" s="26"/>
      <c r="B2486" s="22"/>
      <c r="D2486" s="88"/>
      <c r="E2486" s="87"/>
      <c r="F2486" s="48"/>
    </row>
    <row r="2487" spans="1:6">
      <c r="A2487" s="26"/>
      <c r="B2487" s="22"/>
      <c r="D2487" s="88"/>
      <c r="E2487" s="87"/>
      <c r="F2487" s="48"/>
    </row>
    <row r="2488" spans="1:6">
      <c r="A2488" s="26"/>
      <c r="B2488" s="22"/>
      <c r="D2488" s="88"/>
      <c r="E2488" s="87"/>
      <c r="F2488" s="48"/>
    </row>
    <row r="2489" spans="1:6">
      <c r="A2489" s="26"/>
      <c r="B2489" s="22"/>
      <c r="D2489" s="88"/>
      <c r="E2489" s="87"/>
      <c r="F2489" s="48"/>
    </row>
    <row r="2490" spans="1:6">
      <c r="A2490" s="26"/>
      <c r="B2490" s="22"/>
      <c r="D2490" s="88"/>
      <c r="E2490" s="87"/>
      <c r="F2490" s="48"/>
    </row>
    <row r="2491" spans="1:6">
      <c r="A2491" s="26"/>
      <c r="B2491" s="22"/>
      <c r="D2491" s="88"/>
      <c r="E2491" s="87"/>
      <c r="F2491" s="48"/>
    </row>
    <row r="2492" spans="1:6">
      <c r="A2492" s="26"/>
      <c r="B2492" s="22"/>
      <c r="D2492" s="88"/>
      <c r="E2492" s="87"/>
      <c r="F2492" s="48"/>
    </row>
    <row r="2493" spans="1:6">
      <c r="A2493" s="26"/>
      <c r="B2493" s="22"/>
      <c r="D2493" s="88"/>
      <c r="E2493" s="87"/>
      <c r="F2493" s="48"/>
    </row>
    <row r="2494" spans="1:6">
      <c r="A2494" s="26"/>
      <c r="B2494" s="22"/>
      <c r="D2494" s="88"/>
      <c r="E2494" s="87"/>
      <c r="F2494" s="48"/>
    </row>
    <row r="2495" spans="1:6">
      <c r="A2495" s="26"/>
      <c r="B2495" s="22"/>
      <c r="D2495" s="88"/>
      <c r="E2495" s="87"/>
      <c r="F2495" s="48"/>
    </row>
    <row r="2496" spans="1:6">
      <c r="A2496" s="26"/>
      <c r="B2496" s="22"/>
      <c r="D2496" s="88"/>
      <c r="E2496" s="87"/>
      <c r="F2496" s="48"/>
    </row>
    <row r="2497" spans="1:6">
      <c r="A2497" s="26"/>
      <c r="B2497" s="22"/>
      <c r="D2497" s="88"/>
      <c r="E2497" s="87"/>
      <c r="F2497" s="48"/>
    </row>
    <row r="2498" spans="1:6">
      <c r="A2498" s="26"/>
      <c r="B2498" s="22"/>
      <c r="D2498" s="88"/>
      <c r="E2498" s="87"/>
      <c r="F2498" s="48"/>
    </row>
    <row r="2499" spans="1:6">
      <c r="A2499" s="26"/>
      <c r="B2499" s="22"/>
      <c r="D2499" s="88"/>
      <c r="E2499" s="87"/>
      <c r="F2499" s="48"/>
    </row>
    <row r="2500" spans="1:6">
      <c r="A2500" s="26"/>
      <c r="B2500" s="22"/>
      <c r="D2500" s="88"/>
      <c r="E2500" s="87"/>
      <c r="F2500" s="48"/>
    </row>
    <row r="2501" spans="1:6">
      <c r="A2501" s="26"/>
      <c r="B2501" s="22"/>
      <c r="D2501" s="88"/>
      <c r="E2501" s="87"/>
      <c r="F2501" s="48"/>
    </row>
    <row r="2502" spans="1:6">
      <c r="A2502" s="26"/>
      <c r="B2502" s="22"/>
      <c r="D2502" s="88"/>
      <c r="E2502" s="87"/>
      <c r="F2502" s="48"/>
    </row>
    <row r="2503" spans="1:6">
      <c r="A2503" s="26"/>
      <c r="B2503" s="22"/>
      <c r="D2503" s="88"/>
      <c r="E2503" s="87"/>
      <c r="F2503" s="48"/>
    </row>
    <row r="2504" spans="1:6">
      <c r="A2504" s="26"/>
      <c r="B2504" s="22"/>
      <c r="D2504" s="88"/>
      <c r="E2504" s="87"/>
      <c r="F2504" s="48"/>
    </row>
    <row r="2505" spans="1:6">
      <c r="A2505" s="26"/>
      <c r="B2505" s="22"/>
      <c r="D2505" s="88"/>
      <c r="E2505" s="87"/>
      <c r="F2505" s="48"/>
    </row>
    <row r="2506" spans="1:6">
      <c r="A2506" s="26"/>
      <c r="B2506" s="22"/>
      <c r="D2506" s="88"/>
      <c r="E2506" s="87"/>
      <c r="F2506" s="48"/>
    </row>
    <row r="2507" spans="1:6">
      <c r="A2507" s="26"/>
      <c r="B2507" s="22"/>
      <c r="D2507" s="88"/>
      <c r="E2507" s="87"/>
      <c r="F2507" s="48"/>
    </row>
    <row r="2508" spans="1:6">
      <c r="A2508" s="26"/>
      <c r="B2508" s="22"/>
      <c r="D2508" s="88"/>
      <c r="E2508" s="87"/>
      <c r="F2508" s="48"/>
    </row>
    <row r="2509" spans="1:6">
      <c r="A2509" s="26"/>
      <c r="B2509" s="22"/>
      <c r="D2509" s="88"/>
      <c r="E2509" s="87"/>
      <c r="F2509" s="48"/>
    </row>
    <row r="2510" spans="1:6">
      <c r="A2510" s="26"/>
      <c r="B2510" s="22"/>
      <c r="D2510" s="88"/>
      <c r="E2510" s="87"/>
      <c r="F2510" s="48"/>
    </row>
    <row r="2511" spans="1:6">
      <c r="A2511" s="26"/>
      <c r="B2511" s="22"/>
      <c r="D2511" s="88"/>
      <c r="E2511" s="87"/>
      <c r="F2511" s="48"/>
    </row>
    <row r="2512" spans="1:6">
      <c r="A2512" s="26"/>
      <c r="B2512" s="22"/>
      <c r="D2512" s="88"/>
      <c r="E2512" s="87"/>
      <c r="F2512" s="48"/>
    </row>
    <row r="2513" spans="1:6">
      <c r="A2513" s="26"/>
      <c r="B2513" s="22"/>
      <c r="D2513" s="88"/>
      <c r="E2513" s="87"/>
      <c r="F2513" s="48"/>
    </row>
    <row r="2514" spans="1:6">
      <c r="A2514" s="26"/>
      <c r="B2514" s="22"/>
      <c r="D2514" s="88"/>
      <c r="E2514" s="87"/>
      <c r="F2514" s="48"/>
    </row>
    <row r="2515" spans="1:6">
      <c r="A2515" s="26"/>
      <c r="B2515" s="22"/>
      <c r="D2515" s="88"/>
      <c r="E2515" s="87"/>
      <c r="F2515" s="48"/>
    </row>
    <row r="2516" spans="1:6">
      <c r="A2516" s="26"/>
      <c r="B2516" s="22"/>
      <c r="D2516" s="88"/>
      <c r="E2516" s="87"/>
      <c r="F2516" s="48"/>
    </row>
    <row r="2517" spans="1:6">
      <c r="A2517" s="26"/>
      <c r="B2517" s="22"/>
      <c r="D2517" s="88"/>
      <c r="E2517" s="87"/>
      <c r="F2517" s="48"/>
    </row>
    <row r="2518" spans="1:6">
      <c r="A2518" s="26"/>
      <c r="B2518" s="22"/>
      <c r="D2518" s="88"/>
      <c r="E2518" s="87"/>
      <c r="F2518" s="48"/>
    </row>
    <row r="2519" spans="1:6">
      <c r="A2519" s="26"/>
      <c r="B2519" s="22"/>
      <c r="D2519" s="88"/>
      <c r="E2519" s="87"/>
      <c r="F2519" s="48"/>
    </row>
    <row r="2520" spans="1:6">
      <c r="A2520" s="26"/>
      <c r="B2520" s="22"/>
      <c r="D2520" s="88"/>
      <c r="E2520" s="87"/>
      <c r="F2520" s="48"/>
    </row>
    <row r="2521" spans="1:6">
      <c r="A2521" s="26"/>
      <c r="B2521" s="22"/>
      <c r="D2521" s="88"/>
      <c r="E2521" s="87"/>
      <c r="F2521" s="48"/>
    </row>
    <row r="2522" spans="1:6">
      <c r="A2522" s="26"/>
      <c r="B2522" s="22"/>
      <c r="D2522" s="88"/>
      <c r="E2522" s="87"/>
      <c r="F2522" s="48"/>
    </row>
    <row r="2523" spans="1:6">
      <c r="A2523" s="26"/>
      <c r="B2523" s="22"/>
      <c r="D2523" s="88"/>
      <c r="E2523" s="87"/>
      <c r="F2523" s="48"/>
    </row>
    <row r="2524" spans="1:6">
      <c r="A2524" s="26"/>
      <c r="B2524" s="22"/>
      <c r="D2524" s="88"/>
      <c r="E2524" s="87"/>
      <c r="F2524" s="48"/>
    </row>
    <row r="2525" spans="1:6">
      <c r="A2525" s="26"/>
      <c r="B2525" s="22"/>
      <c r="D2525" s="88"/>
      <c r="E2525" s="87"/>
      <c r="F2525" s="48"/>
    </row>
    <row r="2526" spans="1:6">
      <c r="A2526" s="26"/>
      <c r="B2526" s="22"/>
      <c r="D2526" s="88"/>
      <c r="E2526" s="87"/>
      <c r="F2526" s="48"/>
    </row>
    <row r="2527" spans="1:6">
      <c r="A2527" s="26"/>
      <c r="B2527" s="22"/>
      <c r="D2527" s="88"/>
      <c r="E2527" s="87"/>
      <c r="F2527" s="48"/>
    </row>
    <row r="2528" spans="1:6">
      <c r="A2528" s="26"/>
      <c r="B2528" s="22"/>
      <c r="D2528" s="88"/>
      <c r="E2528" s="87"/>
      <c r="F2528" s="48"/>
    </row>
    <row r="2529" spans="1:6">
      <c r="A2529" s="26"/>
      <c r="B2529" s="22"/>
      <c r="D2529" s="88"/>
      <c r="E2529" s="87"/>
      <c r="F2529" s="48"/>
    </row>
    <row r="2530" spans="1:6">
      <c r="A2530" s="26"/>
      <c r="B2530" s="22"/>
      <c r="D2530" s="88"/>
      <c r="E2530" s="87"/>
      <c r="F2530" s="48"/>
    </row>
    <row r="2531" spans="1:6">
      <c r="A2531" s="26"/>
      <c r="B2531" s="22"/>
      <c r="D2531" s="88"/>
      <c r="E2531" s="87"/>
      <c r="F2531" s="48"/>
    </row>
    <row r="2532" spans="1:6">
      <c r="A2532" s="26"/>
      <c r="B2532" s="22"/>
      <c r="D2532" s="88"/>
      <c r="E2532" s="87"/>
      <c r="F2532" s="48"/>
    </row>
    <row r="2533" spans="1:6">
      <c r="A2533" s="26"/>
      <c r="B2533" s="22"/>
      <c r="D2533" s="88"/>
      <c r="E2533" s="87"/>
      <c r="F2533" s="48"/>
    </row>
    <row r="2534" spans="1:6">
      <c r="A2534" s="26"/>
      <c r="B2534" s="22"/>
      <c r="D2534" s="88"/>
      <c r="E2534" s="87"/>
      <c r="F2534" s="48"/>
    </row>
    <row r="2535" spans="1:6">
      <c r="A2535" s="26"/>
      <c r="B2535" s="22"/>
      <c r="D2535" s="88"/>
      <c r="E2535" s="87"/>
      <c r="F2535" s="48"/>
    </row>
    <row r="2536" spans="1:6">
      <c r="A2536" s="26"/>
      <c r="B2536" s="22"/>
      <c r="D2536" s="88"/>
      <c r="E2536" s="87"/>
      <c r="F2536" s="48"/>
    </row>
    <row r="2537" spans="1:6">
      <c r="A2537" s="26"/>
      <c r="B2537" s="22"/>
      <c r="D2537" s="88"/>
      <c r="E2537" s="87"/>
      <c r="F2537" s="48"/>
    </row>
    <row r="2538" spans="1:6">
      <c r="A2538" s="26"/>
      <c r="B2538" s="22"/>
      <c r="D2538" s="88"/>
      <c r="E2538" s="87"/>
      <c r="F2538" s="48"/>
    </row>
    <row r="2539" spans="1:6">
      <c r="A2539" s="26"/>
      <c r="B2539" s="22"/>
      <c r="D2539" s="88"/>
      <c r="E2539" s="87"/>
      <c r="F2539" s="48"/>
    </row>
    <row r="2540" spans="1:6">
      <c r="A2540" s="26"/>
      <c r="B2540" s="22"/>
      <c r="D2540" s="88"/>
      <c r="E2540" s="87"/>
      <c r="F2540" s="48"/>
    </row>
    <row r="2541" spans="1:6">
      <c r="A2541" s="26"/>
      <c r="B2541" s="22"/>
      <c r="D2541" s="88"/>
      <c r="E2541" s="87"/>
      <c r="F2541" s="48"/>
    </row>
    <row r="2542" spans="1:6">
      <c r="A2542" s="26"/>
      <c r="B2542" s="22"/>
      <c r="D2542" s="88"/>
      <c r="E2542" s="87"/>
      <c r="F2542" s="48"/>
    </row>
    <row r="2543" spans="1:6">
      <c r="A2543" s="26"/>
      <c r="B2543" s="22"/>
      <c r="D2543" s="88"/>
      <c r="E2543" s="87"/>
      <c r="F2543" s="48"/>
    </row>
    <row r="2544" spans="1:6">
      <c r="A2544" s="26"/>
      <c r="B2544" s="22"/>
      <c r="D2544" s="88"/>
      <c r="E2544" s="87"/>
      <c r="F2544" s="48"/>
    </row>
    <row r="2545" spans="1:6">
      <c r="A2545" s="26"/>
      <c r="B2545" s="22"/>
      <c r="D2545" s="88"/>
      <c r="E2545" s="87"/>
      <c r="F2545" s="48"/>
    </row>
    <row r="2546" spans="1:6">
      <c r="A2546" s="26"/>
      <c r="B2546" s="22"/>
      <c r="D2546" s="88"/>
      <c r="E2546" s="87"/>
      <c r="F2546" s="48"/>
    </row>
    <row r="2547" spans="1:6">
      <c r="A2547" s="26"/>
      <c r="B2547" s="22"/>
      <c r="D2547" s="88"/>
      <c r="E2547" s="87"/>
      <c r="F2547" s="48"/>
    </row>
    <row r="2548" spans="1:6">
      <c r="A2548" s="26"/>
      <c r="B2548" s="22"/>
      <c r="D2548" s="88"/>
      <c r="E2548" s="87"/>
      <c r="F2548" s="48"/>
    </row>
    <row r="2549" spans="1:6">
      <c r="A2549" s="26"/>
      <c r="B2549" s="22"/>
      <c r="D2549" s="88"/>
      <c r="E2549" s="87"/>
      <c r="F2549" s="48"/>
    </row>
    <row r="2550" spans="1:6">
      <c r="A2550" s="26"/>
      <c r="B2550" s="22"/>
      <c r="D2550" s="88"/>
      <c r="E2550" s="87"/>
      <c r="F2550" s="48"/>
    </row>
    <row r="2551" spans="1:6">
      <c r="A2551" s="26"/>
      <c r="B2551" s="22"/>
      <c r="D2551" s="88"/>
      <c r="E2551" s="87"/>
      <c r="F2551" s="48"/>
    </row>
    <row r="2552" spans="1:6">
      <c r="A2552" s="26"/>
      <c r="B2552" s="22"/>
      <c r="D2552" s="88"/>
      <c r="E2552" s="87"/>
      <c r="F2552" s="48"/>
    </row>
    <row r="2553" spans="1:6">
      <c r="A2553" s="26"/>
      <c r="B2553" s="22"/>
      <c r="D2553" s="88"/>
      <c r="E2553" s="87"/>
      <c r="F2553" s="48"/>
    </row>
    <row r="2554" spans="1:6">
      <c r="A2554" s="26"/>
      <c r="B2554" s="22"/>
      <c r="D2554" s="88"/>
      <c r="E2554" s="87"/>
      <c r="F2554" s="48"/>
    </row>
    <row r="2555" spans="1:6">
      <c r="A2555" s="26"/>
      <c r="B2555" s="22"/>
      <c r="D2555" s="88"/>
      <c r="E2555" s="87"/>
      <c r="F2555" s="48"/>
    </row>
    <row r="2556" spans="1:6">
      <c r="A2556" s="26"/>
      <c r="B2556" s="22"/>
      <c r="D2556" s="88"/>
      <c r="E2556" s="87"/>
      <c r="F2556" s="48"/>
    </row>
    <row r="2557" spans="1:6">
      <c r="A2557" s="26"/>
      <c r="B2557" s="22"/>
      <c r="D2557" s="88"/>
      <c r="E2557" s="87"/>
      <c r="F2557" s="48"/>
    </row>
    <row r="2558" spans="1:6">
      <c r="A2558" s="26"/>
      <c r="B2558" s="22"/>
      <c r="D2558" s="88"/>
      <c r="E2558" s="87"/>
      <c r="F2558" s="48"/>
    </row>
    <row r="2559" spans="1:6">
      <c r="A2559" s="26"/>
      <c r="B2559" s="22"/>
      <c r="D2559" s="88"/>
      <c r="E2559" s="87"/>
      <c r="F2559" s="48"/>
    </row>
    <row r="2560" spans="1:6">
      <c r="A2560" s="26"/>
      <c r="B2560" s="22"/>
      <c r="D2560" s="88"/>
      <c r="E2560" s="87"/>
      <c r="F2560" s="48"/>
    </row>
    <row r="2561" spans="1:6">
      <c r="A2561" s="26"/>
      <c r="B2561" s="22"/>
      <c r="D2561" s="88"/>
      <c r="E2561" s="87"/>
      <c r="F2561" s="48"/>
    </row>
    <row r="2562" spans="1:6">
      <c r="A2562" s="26"/>
      <c r="B2562" s="22"/>
      <c r="D2562" s="88"/>
      <c r="E2562" s="87"/>
      <c r="F2562" s="48"/>
    </row>
    <row r="2563" spans="1:6">
      <c r="A2563" s="26"/>
      <c r="B2563" s="22"/>
      <c r="D2563" s="88"/>
      <c r="E2563" s="87"/>
      <c r="F2563" s="48"/>
    </row>
    <row r="2564" spans="1:6">
      <c r="A2564" s="26"/>
      <c r="B2564" s="22"/>
      <c r="D2564" s="88"/>
      <c r="E2564" s="87"/>
      <c r="F2564" s="48"/>
    </row>
    <row r="2565" spans="1:6">
      <c r="A2565" s="26"/>
      <c r="B2565" s="22"/>
      <c r="D2565" s="88"/>
      <c r="E2565" s="87"/>
      <c r="F2565" s="48"/>
    </row>
    <row r="2566" spans="1:6">
      <c r="A2566" s="26"/>
      <c r="B2566" s="22"/>
      <c r="D2566" s="88"/>
      <c r="E2566" s="87"/>
      <c r="F2566" s="48"/>
    </row>
    <row r="2567" spans="1:6">
      <c r="A2567" s="26"/>
      <c r="B2567" s="22"/>
      <c r="D2567" s="88"/>
      <c r="E2567" s="87"/>
      <c r="F2567" s="48"/>
    </row>
    <row r="2568" spans="1:6">
      <c r="A2568" s="26"/>
      <c r="B2568" s="22"/>
      <c r="D2568" s="88"/>
      <c r="E2568" s="87"/>
      <c r="F2568" s="48"/>
    </row>
    <row r="2569" spans="1:6">
      <c r="A2569" s="26"/>
      <c r="B2569" s="22"/>
      <c r="D2569" s="88"/>
      <c r="E2569" s="87"/>
      <c r="F2569" s="48"/>
    </row>
    <row r="2570" spans="1:6">
      <c r="A2570" s="26"/>
      <c r="B2570" s="22"/>
      <c r="D2570" s="88"/>
      <c r="E2570" s="87"/>
      <c r="F2570" s="48"/>
    </row>
    <row r="2571" spans="1:6">
      <c r="A2571" s="26"/>
      <c r="B2571" s="22"/>
      <c r="D2571" s="88"/>
      <c r="E2571" s="87"/>
      <c r="F2571" s="48"/>
    </row>
    <row r="2572" spans="1:6">
      <c r="A2572" s="26"/>
      <c r="B2572" s="22"/>
      <c r="D2572" s="88"/>
      <c r="E2572" s="87"/>
      <c r="F2572" s="48"/>
    </row>
    <row r="2573" spans="1:6">
      <c r="A2573" s="26"/>
      <c r="B2573" s="22"/>
      <c r="D2573" s="88"/>
      <c r="E2573" s="87"/>
      <c r="F2573" s="48"/>
    </row>
    <row r="2574" spans="1:6">
      <c r="A2574" s="26"/>
      <c r="B2574" s="22"/>
      <c r="D2574" s="88"/>
      <c r="E2574" s="87"/>
      <c r="F2574" s="48"/>
    </row>
    <row r="2575" spans="1:6">
      <c r="A2575" s="26"/>
      <c r="B2575" s="22"/>
      <c r="D2575" s="88"/>
      <c r="E2575" s="87"/>
      <c r="F2575" s="48"/>
    </row>
    <row r="2576" spans="1:6">
      <c r="A2576" s="26"/>
      <c r="B2576" s="22"/>
      <c r="D2576" s="88"/>
      <c r="E2576" s="87"/>
      <c r="F2576" s="48"/>
    </row>
    <row r="2577" spans="1:6">
      <c r="A2577" s="26"/>
      <c r="B2577" s="22"/>
      <c r="D2577" s="88"/>
      <c r="E2577" s="87"/>
      <c r="F2577" s="48"/>
    </row>
    <row r="2578" spans="1:6">
      <c r="A2578" s="26"/>
      <c r="B2578" s="22"/>
      <c r="D2578" s="88"/>
      <c r="E2578" s="87"/>
      <c r="F2578" s="48"/>
    </row>
    <row r="2579" spans="1:6">
      <c r="A2579" s="26"/>
      <c r="B2579" s="22"/>
      <c r="D2579" s="88"/>
      <c r="E2579" s="87"/>
      <c r="F2579" s="48"/>
    </row>
    <row r="2580" spans="1:6">
      <c r="A2580" s="26"/>
      <c r="B2580" s="22"/>
      <c r="D2580" s="88"/>
      <c r="E2580" s="87"/>
      <c r="F2580" s="48"/>
    </row>
    <row r="2581" spans="1:6">
      <c r="A2581" s="26"/>
      <c r="B2581" s="22"/>
      <c r="D2581" s="88"/>
      <c r="E2581" s="87"/>
      <c r="F2581" s="48"/>
    </row>
    <row r="2582" spans="1:6">
      <c r="A2582" s="26"/>
      <c r="B2582" s="22"/>
      <c r="D2582" s="88"/>
      <c r="E2582" s="87"/>
      <c r="F2582" s="48"/>
    </row>
    <row r="2583" spans="1:6">
      <c r="A2583" s="26"/>
      <c r="B2583" s="22"/>
      <c r="D2583" s="88"/>
      <c r="E2583" s="87"/>
      <c r="F2583" s="48"/>
    </row>
    <row r="2584" spans="1:6">
      <c r="A2584" s="26"/>
      <c r="B2584" s="22"/>
      <c r="D2584" s="88"/>
      <c r="E2584" s="87"/>
      <c r="F2584" s="48"/>
    </row>
    <row r="2585" spans="1:6">
      <c r="A2585" s="26"/>
      <c r="B2585" s="22"/>
      <c r="D2585" s="88"/>
      <c r="E2585" s="87"/>
      <c r="F2585" s="48"/>
    </row>
    <row r="2586" spans="1:6">
      <c r="A2586" s="26"/>
      <c r="B2586" s="22"/>
      <c r="D2586" s="88"/>
      <c r="E2586" s="87"/>
      <c r="F2586" s="48"/>
    </row>
    <row r="2587" spans="1:6">
      <c r="A2587" s="26"/>
      <c r="B2587" s="22"/>
      <c r="D2587" s="88"/>
      <c r="E2587" s="87"/>
      <c r="F2587" s="48"/>
    </row>
    <row r="2588" spans="1:6">
      <c r="A2588" s="26"/>
      <c r="B2588" s="22"/>
      <c r="D2588" s="88"/>
      <c r="E2588" s="87"/>
      <c r="F2588" s="48"/>
    </row>
    <row r="2589" spans="1:6">
      <c r="A2589" s="26"/>
      <c r="B2589" s="22"/>
      <c r="D2589" s="88"/>
      <c r="E2589" s="87"/>
      <c r="F2589" s="48"/>
    </row>
    <row r="2590" spans="1:6">
      <c r="A2590" s="26"/>
      <c r="B2590" s="22"/>
      <c r="D2590" s="88"/>
      <c r="E2590" s="87"/>
      <c r="F2590" s="48"/>
    </row>
    <row r="2591" spans="1:6">
      <c r="A2591" s="26"/>
      <c r="B2591" s="22"/>
      <c r="D2591" s="88"/>
      <c r="E2591" s="87"/>
      <c r="F2591" s="48"/>
    </row>
    <row r="2592" spans="1:6">
      <c r="A2592" s="26"/>
      <c r="B2592" s="22"/>
      <c r="D2592" s="88"/>
      <c r="E2592" s="87"/>
      <c r="F2592" s="48"/>
    </row>
    <row r="2593" spans="1:6">
      <c r="A2593" s="26"/>
      <c r="B2593" s="22"/>
      <c r="D2593" s="88"/>
      <c r="E2593" s="87"/>
      <c r="F2593" s="48"/>
    </row>
    <row r="2594" spans="1:6">
      <c r="A2594" s="26"/>
      <c r="B2594" s="22"/>
      <c r="D2594" s="88"/>
      <c r="E2594" s="87"/>
      <c r="F2594" s="48"/>
    </row>
    <row r="2595" spans="1:6">
      <c r="A2595" s="26"/>
      <c r="B2595" s="22"/>
      <c r="D2595" s="88"/>
      <c r="E2595" s="87"/>
      <c r="F2595" s="48"/>
    </row>
    <row r="2596" spans="1:6">
      <c r="A2596" s="26"/>
      <c r="B2596" s="22"/>
      <c r="D2596" s="88"/>
      <c r="E2596" s="87"/>
      <c r="F2596" s="48"/>
    </row>
    <row r="2597" spans="1:6">
      <c r="A2597" s="26"/>
      <c r="B2597" s="22"/>
      <c r="D2597" s="88"/>
      <c r="E2597" s="87"/>
      <c r="F2597" s="48"/>
    </row>
    <row r="2598" spans="1:6">
      <c r="A2598" s="26"/>
      <c r="B2598" s="22"/>
      <c r="D2598" s="88"/>
      <c r="E2598" s="87"/>
      <c r="F2598" s="48"/>
    </row>
    <row r="2599" spans="1:6">
      <c r="A2599" s="26"/>
      <c r="B2599" s="22"/>
      <c r="D2599" s="88"/>
      <c r="E2599" s="87"/>
      <c r="F2599" s="48"/>
    </row>
    <row r="2600" spans="1:6">
      <c r="A2600" s="26"/>
      <c r="B2600" s="22"/>
      <c r="D2600" s="88"/>
      <c r="E2600" s="87"/>
      <c r="F2600" s="48"/>
    </row>
    <row r="2601" spans="1:6">
      <c r="A2601" s="26"/>
      <c r="B2601" s="22"/>
      <c r="D2601" s="88"/>
      <c r="E2601" s="87"/>
      <c r="F2601" s="48"/>
    </row>
    <row r="2602" spans="1:6">
      <c r="A2602" s="26"/>
      <c r="B2602" s="22"/>
      <c r="D2602" s="88"/>
      <c r="E2602" s="87"/>
      <c r="F2602" s="48"/>
    </row>
    <row r="2603" spans="1:6">
      <c r="A2603" s="26"/>
      <c r="B2603" s="22"/>
      <c r="D2603" s="88"/>
      <c r="E2603" s="87"/>
      <c r="F2603" s="48"/>
    </row>
    <row r="2604" spans="1:6">
      <c r="A2604" s="26"/>
      <c r="B2604" s="22"/>
      <c r="D2604" s="88"/>
      <c r="E2604" s="87"/>
      <c r="F2604" s="48"/>
    </row>
    <row r="2605" spans="1:6">
      <c r="A2605" s="26"/>
      <c r="B2605" s="22"/>
      <c r="D2605" s="88"/>
      <c r="E2605" s="87"/>
      <c r="F2605" s="48"/>
    </row>
    <row r="2606" spans="1:6">
      <c r="A2606" s="26"/>
      <c r="B2606" s="22"/>
      <c r="D2606" s="88"/>
      <c r="E2606" s="87"/>
      <c r="F2606" s="48"/>
    </row>
    <row r="2607" spans="1:6">
      <c r="A2607" s="26"/>
      <c r="B2607" s="22"/>
      <c r="D2607" s="88"/>
      <c r="E2607" s="87"/>
      <c r="F2607" s="48"/>
    </row>
    <row r="2608" spans="1:6">
      <c r="A2608" s="26"/>
      <c r="B2608" s="22"/>
      <c r="D2608" s="88"/>
      <c r="E2608" s="87"/>
      <c r="F2608" s="48"/>
    </row>
    <row r="2609" spans="1:6">
      <c r="A2609" s="26"/>
      <c r="B2609" s="22"/>
      <c r="D2609" s="88"/>
      <c r="E2609" s="87"/>
      <c r="F2609" s="48"/>
    </row>
    <row r="2610" spans="1:6">
      <c r="A2610" s="26"/>
      <c r="B2610" s="22"/>
      <c r="D2610" s="88"/>
      <c r="E2610" s="87"/>
      <c r="F2610" s="48"/>
    </row>
    <row r="2611" spans="1:6">
      <c r="A2611" s="26"/>
      <c r="B2611" s="22"/>
      <c r="D2611" s="88"/>
      <c r="E2611" s="87"/>
      <c r="F2611" s="48"/>
    </row>
    <row r="2612" spans="1:6">
      <c r="A2612" s="26"/>
      <c r="B2612" s="22"/>
      <c r="D2612" s="88"/>
      <c r="E2612" s="87"/>
      <c r="F2612" s="48"/>
    </row>
    <row r="2613" spans="1:6">
      <c r="A2613" s="26"/>
      <c r="B2613" s="22"/>
      <c r="D2613" s="88"/>
      <c r="E2613" s="87"/>
      <c r="F2613" s="48"/>
    </row>
    <row r="2614" spans="1:6">
      <c r="A2614" s="26"/>
      <c r="B2614" s="22"/>
      <c r="D2614" s="88"/>
      <c r="E2614" s="87"/>
      <c r="F2614" s="48"/>
    </row>
    <row r="2615" spans="1:6">
      <c r="A2615" s="26"/>
      <c r="B2615" s="22"/>
      <c r="D2615" s="88"/>
      <c r="E2615" s="87"/>
      <c r="F2615" s="48"/>
    </row>
    <row r="2616" spans="1:6">
      <c r="A2616" s="26"/>
      <c r="B2616" s="22"/>
      <c r="D2616" s="88"/>
      <c r="E2616" s="87"/>
      <c r="F2616" s="48"/>
    </row>
    <row r="2617" spans="1:6">
      <c r="A2617" s="26"/>
      <c r="B2617" s="22"/>
      <c r="D2617" s="88"/>
      <c r="E2617" s="87"/>
      <c r="F2617" s="48"/>
    </row>
    <row r="2618" spans="1:6">
      <c r="A2618" s="26"/>
      <c r="B2618" s="22"/>
      <c r="D2618" s="88"/>
      <c r="E2618" s="87"/>
      <c r="F2618" s="48"/>
    </row>
    <row r="2619" spans="1:6">
      <c r="A2619" s="26"/>
      <c r="B2619" s="22"/>
      <c r="D2619" s="88"/>
      <c r="E2619" s="87"/>
      <c r="F2619" s="48"/>
    </row>
    <row r="2620" spans="1:6">
      <c r="A2620" s="26"/>
      <c r="B2620" s="22"/>
      <c r="D2620" s="88"/>
      <c r="E2620" s="87"/>
      <c r="F2620" s="48"/>
    </row>
    <row r="2621" spans="1:6">
      <c r="A2621" s="26"/>
      <c r="B2621" s="22"/>
      <c r="D2621" s="88"/>
      <c r="E2621" s="87"/>
      <c r="F2621" s="48"/>
    </row>
    <row r="2622" spans="1:6">
      <c r="A2622" s="26"/>
      <c r="B2622" s="22"/>
      <c r="D2622" s="88"/>
      <c r="E2622" s="87"/>
      <c r="F2622" s="48"/>
    </row>
    <row r="2623" spans="1:6">
      <c r="A2623" s="26"/>
      <c r="B2623" s="22"/>
      <c r="D2623" s="88"/>
      <c r="E2623" s="87"/>
      <c r="F2623" s="48"/>
    </row>
    <row r="2624" spans="1:6">
      <c r="A2624" s="26"/>
      <c r="B2624" s="22"/>
      <c r="D2624" s="88"/>
      <c r="E2624" s="87"/>
      <c r="F2624" s="48"/>
    </row>
    <row r="2625" spans="1:6">
      <c r="A2625" s="26"/>
      <c r="B2625" s="22"/>
      <c r="D2625" s="88"/>
      <c r="E2625" s="87"/>
      <c r="F2625" s="48"/>
    </row>
    <row r="2626" spans="1:6">
      <c r="A2626" s="26"/>
      <c r="B2626" s="22"/>
      <c r="D2626" s="88"/>
      <c r="E2626" s="87"/>
      <c r="F2626" s="48"/>
    </row>
    <row r="2627" spans="1:6">
      <c r="A2627" s="26"/>
      <c r="B2627" s="22"/>
      <c r="D2627" s="88"/>
      <c r="E2627" s="87"/>
      <c r="F2627" s="48"/>
    </row>
    <row r="2628" spans="1:6">
      <c r="A2628" s="26"/>
      <c r="B2628" s="22"/>
      <c r="D2628" s="88"/>
      <c r="E2628" s="87"/>
      <c r="F2628" s="48"/>
    </row>
    <row r="2629" spans="1:6">
      <c r="A2629" s="26"/>
      <c r="B2629" s="22"/>
      <c r="D2629" s="88"/>
      <c r="E2629" s="87"/>
      <c r="F2629" s="48"/>
    </row>
    <row r="2630" spans="1:6">
      <c r="A2630" s="26"/>
      <c r="B2630" s="22"/>
      <c r="D2630" s="88"/>
      <c r="E2630" s="87"/>
      <c r="F2630" s="48"/>
    </row>
    <row r="2631" spans="1:6">
      <c r="A2631" s="26"/>
      <c r="B2631" s="22"/>
      <c r="D2631" s="88"/>
      <c r="E2631" s="87"/>
      <c r="F2631" s="48"/>
    </row>
    <row r="2632" spans="1:6">
      <c r="A2632" s="26"/>
      <c r="B2632" s="22"/>
      <c r="D2632" s="88"/>
      <c r="E2632" s="87"/>
      <c r="F2632" s="48"/>
    </row>
    <row r="2633" spans="1:6">
      <c r="A2633" s="26"/>
      <c r="B2633" s="22"/>
      <c r="D2633" s="88"/>
      <c r="E2633" s="87"/>
      <c r="F2633" s="48"/>
    </row>
    <row r="2634" spans="1:6">
      <c r="A2634" s="26"/>
      <c r="B2634" s="22"/>
      <c r="D2634" s="88"/>
      <c r="E2634" s="87"/>
      <c r="F2634" s="48"/>
    </row>
    <row r="2635" spans="1:6">
      <c r="A2635" s="26"/>
      <c r="B2635" s="22"/>
      <c r="D2635" s="88"/>
      <c r="E2635" s="87"/>
      <c r="F2635" s="48"/>
    </row>
    <row r="2636" spans="1:6">
      <c r="A2636" s="26"/>
      <c r="B2636" s="22"/>
      <c r="D2636" s="88"/>
      <c r="E2636" s="87"/>
      <c r="F2636" s="48"/>
    </row>
    <row r="2637" spans="1:6">
      <c r="A2637" s="26"/>
      <c r="B2637" s="22"/>
      <c r="D2637" s="88"/>
      <c r="E2637" s="87"/>
      <c r="F2637" s="48"/>
    </row>
    <row r="2638" spans="1:6">
      <c r="A2638" s="26"/>
      <c r="B2638" s="22"/>
      <c r="D2638" s="88"/>
      <c r="E2638" s="87"/>
      <c r="F2638" s="48"/>
    </row>
    <row r="2639" spans="1:6">
      <c r="A2639" s="26"/>
      <c r="B2639" s="22"/>
      <c r="D2639" s="88"/>
      <c r="E2639" s="87"/>
      <c r="F2639" s="48"/>
    </row>
    <row r="2640" spans="1:6">
      <c r="A2640" s="26"/>
      <c r="B2640" s="22"/>
      <c r="D2640" s="88"/>
      <c r="E2640" s="87"/>
      <c r="F2640" s="48"/>
    </row>
    <row r="2641" spans="1:6">
      <c r="A2641" s="26"/>
      <c r="B2641" s="22"/>
      <c r="D2641" s="88"/>
      <c r="E2641" s="87"/>
      <c r="F2641" s="48"/>
    </row>
    <row r="2642" spans="1:6">
      <c r="A2642" s="26"/>
      <c r="B2642" s="22"/>
      <c r="D2642" s="88"/>
      <c r="E2642" s="87"/>
      <c r="F2642" s="48"/>
    </row>
    <row r="2643" spans="1:6">
      <c r="A2643" s="26"/>
      <c r="B2643" s="22"/>
      <c r="D2643" s="88"/>
      <c r="E2643" s="87"/>
      <c r="F2643" s="48"/>
    </row>
    <row r="2644" spans="1:6">
      <c r="A2644" s="26"/>
      <c r="B2644" s="22"/>
      <c r="D2644" s="88"/>
      <c r="E2644" s="87"/>
      <c r="F2644" s="48"/>
    </row>
    <row r="2645" spans="1:6">
      <c r="A2645" s="26"/>
      <c r="B2645" s="22"/>
      <c r="D2645" s="88"/>
      <c r="E2645" s="87"/>
      <c r="F2645" s="48"/>
    </row>
    <row r="2646" spans="1:6">
      <c r="A2646" s="26"/>
      <c r="B2646" s="22"/>
      <c r="D2646" s="88"/>
      <c r="E2646" s="87"/>
      <c r="F2646" s="48"/>
    </row>
    <row r="2647" spans="1:6">
      <c r="A2647" s="26"/>
      <c r="B2647" s="22"/>
      <c r="D2647" s="88"/>
      <c r="E2647" s="87"/>
      <c r="F2647" s="48"/>
    </row>
    <row r="2648" spans="1:6">
      <c r="A2648" s="26"/>
      <c r="B2648" s="22"/>
      <c r="D2648" s="88"/>
      <c r="E2648" s="87"/>
      <c r="F2648" s="48"/>
    </row>
    <row r="2649" spans="1:6">
      <c r="A2649" s="26"/>
      <c r="B2649" s="22"/>
      <c r="D2649" s="88"/>
      <c r="E2649" s="87"/>
      <c r="F2649" s="48"/>
    </row>
    <row r="2650" spans="1:6">
      <c r="A2650" s="26"/>
      <c r="B2650" s="22"/>
      <c r="D2650" s="88"/>
      <c r="E2650" s="87"/>
      <c r="F2650" s="48"/>
    </row>
    <row r="2651" spans="1:6">
      <c r="A2651" s="26"/>
      <c r="B2651" s="22"/>
      <c r="D2651" s="88"/>
      <c r="E2651" s="87"/>
      <c r="F2651" s="48"/>
    </row>
    <row r="2652" spans="1:6">
      <c r="A2652" s="26"/>
      <c r="B2652" s="22"/>
      <c r="D2652" s="88"/>
      <c r="E2652" s="87"/>
      <c r="F2652" s="48"/>
    </row>
    <row r="2653" spans="1:6">
      <c r="A2653" s="26"/>
      <c r="B2653" s="22"/>
      <c r="D2653" s="88"/>
      <c r="E2653" s="87"/>
      <c r="F2653" s="48"/>
    </row>
    <row r="2654" spans="1:6">
      <c r="A2654" s="26"/>
      <c r="B2654" s="22"/>
      <c r="D2654" s="88"/>
      <c r="E2654" s="87"/>
      <c r="F2654" s="48"/>
    </row>
    <row r="2655" spans="1:6">
      <c r="A2655" s="26"/>
      <c r="B2655" s="22"/>
      <c r="D2655" s="88"/>
      <c r="E2655" s="87"/>
      <c r="F2655" s="48"/>
    </row>
    <row r="2656" spans="1:6">
      <c r="A2656" s="26"/>
      <c r="B2656" s="22"/>
      <c r="D2656" s="88"/>
      <c r="E2656" s="87"/>
      <c r="F2656" s="48"/>
    </row>
    <row r="2657" spans="1:6">
      <c r="A2657" s="26"/>
      <c r="B2657" s="22"/>
      <c r="D2657" s="88"/>
      <c r="E2657" s="87"/>
      <c r="F2657" s="48"/>
    </row>
    <row r="2658" spans="1:6">
      <c r="A2658" s="26"/>
      <c r="B2658" s="22"/>
      <c r="D2658" s="88"/>
      <c r="E2658" s="87"/>
      <c r="F2658" s="48"/>
    </row>
    <row r="2659" spans="1:6">
      <c r="A2659" s="26"/>
      <c r="B2659" s="22"/>
      <c r="D2659" s="88"/>
      <c r="E2659" s="87"/>
      <c r="F2659" s="48"/>
    </row>
    <row r="2660" spans="1:6">
      <c r="A2660" s="26"/>
      <c r="B2660" s="22"/>
      <c r="D2660" s="88"/>
      <c r="E2660" s="87"/>
      <c r="F2660" s="48"/>
    </row>
    <row r="2661" spans="1:6">
      <c r="A2661" s="26"/>
      <c r="B2661" s="22"/>
      <c r="D2661" s="88"/>
      <c r="E2661" s="87"/>
      <c r="F2661" s="48"/>
    </row>
    <row r="2662" spans="1:6">
      <c r="A2662" s="26"/>
      <c r="B2662" s="22"/>
      <c r="D2662" s="88"/>
      <c r="E2662" s="87"/>
      <c r="F2662" s="48"/>
    </row>
    <row r="2663" spans="1:6">
      <c r="A2663" s="26"/>
      <c r="B2663" s="22"/>
      <c r="D2663" s="88"/>
      <c r="E2663" s="87"/>
      <c r="F2663" s="48"/>
    </row>
    <row r="2664" spans="1:6">
      <c r="A2664" s="26"/>
      <c r="B2664" s="22"/>
      <c r="D2664" s="88"/>
      <c r="E2664" s="87"/>
      <c r="F2664" s="48"/>
    </row>
    <row r="2665" spans="1:6">
      <c r="A2665" s="26"/>
      <c r="B2665" s="22"/>
      <c r="D2665" s="88"/>
      <c r="E2665" s="87"/>
      <c r="F2665" s="48"/>
    </row>
    <row r="2666" spans="1:6">
      <c r="A2666" s="26"/>
      <c r="B2666" s="22"/>
      <c r="D2666" s="88"/>
      <c r="E2666" s="87"/>
      <c r="F2666" s="48"/>
    </row>
    <row r="2667" spans="1:6">
      <c r="A2667" s="26"/>
      <c r="B2667" s="22"/>
      <c r="D2667" s="88"/>
      <c r="E2667" s="87"/>
      <c r="F2667" s="48"/>
    </row>
    <row r="2668" spans="1:6">
      <c r="A2668" s="26"/>
      <c r="B2668" s="22"/>
      <c r="D2668" s="88"/>
      <c r="E2668" s="87"/>
      <c r="F2668" s="48"/>
    </row>
    <row r="2669" spans="1:6">
      <c r="A2669" s="26"/>
      <c r="B2669" s="22"/>
      <c r="D2669" s="88"/>
      <c r="E2669" s="87"/>
      <c r="F2669" s="48"/>
    </row>
    <row r="2670" spans="1:6">
      <c r="A2670" s="26"/>
      <c r="B2670" s="22"/>
      <c r="D2670" s="88"/>
      <c r="E2670" s="87"/>
      <c r="F2670" s="48"/>
    </row>
    <row r="2671" spans="1:6">
      <c r="A2671" s="26"/>
      <c r="B2671" s="22"/>
      <c r="D2671" s="88"/>
      <c r="E2671" s="87"/>
      <c r="F2671" s="48"/>
    </row>
    <row r="2672" spans="1:6">
      <c r="A2672" s="26"/>
      <c r="B2672" s="22"/>
      <c r="D2672" s="88"/>
      <c r="E2672" s="87"/>
      <c r="F2672" s="48"/>
    </row>
    <row r="2673" spans="1:6">
      <c r="A2673" s="26"/>
      <c r="B2673" s="22"/>
      <c r="D2673" s="88"/>
      <c r="E2673" s="87"/>
      <c r="F2673" s="48"/>
    </row>
    <row r="2674" spans="1:6">
      <c r="A2674" s="26"/>
      <c r="B2674" s="22"/>
      <c r="D2674" s="88"/>
      <c r="E2674" s="87"/>
      <c r="F2674" s="48"/>
    </row>
    <row r="2675" spans="1:6">
      <c r="A2675" s="26"/>
      <c r="B2675" s="22"/>
      <c r="D2675" s="88"/>
      <c r="E2675" s="87"/>
      <c r="F2675" s="48"/>
    </row>
    <row r="2676" spans="1:6">
      <c r="A2676" s="26"/>
      <c r="B2676" s="22"/>
      <c r="D2676" s="88"/>
      <c r="E2676" s="87"/>
      <c r="F2676" s="48"/>
    </row>
    <row r="2677" spans="1:6">
      <c r="A2677" s="26"/>
      <c r="B2677" s="22"/>
      <c r="D2677" s="88"/>
      <c r="E2677" s="87"/>
      <c r="F2677" s="48"/>
    </row>
    <row r="2678" spans="1:6">
      <c r="A2678" s="26"/>
      <c r="B2678" s="22"/>
      <c r="D2678" s="88"/>
      <c r="E2678" s="87"/>
      <c r="F2678" s="48"/>
    </row>
    <row r="2679" spans="1:6">
      <c r="A2679" s="26"/>
      <c r="B2679" s="22"/>
      <c r="D2679" s="88"/>
      <c r="E2679" s="87"/>
      <c r="F2679" s="48"/>
    </row>
    <row r="2680" spans="1:6">
      <c r="A2680" s="26"/>
      <c r="B2680" s="22"/>
      <c r="D2680" s="88"/>
      <c r="E2680" s="87"/>
      <c r="F2680" s="48"/>
    </row>
    <row r="2681" spans="1:6">
      <c r="A2681" s="26"/>
      <c r="B2681" s="22"/>
      <c r="D2681" s="88"/>
      <c r="E2681" s="87"/>
      <c r="F2681" s="48"/>
    </row>
    <row r="2682" spans="1:6">
      <c r="A2682" s="26"/>
      <c r="B2682" s="22"/>
      <c r="D2682" s="88"/>
      <c r="E2682" s="87"/>
      <c r="F2682" s="48"/>
    </row>
    <row r="2683" spans="1:6">
      <c r="A2683" s="26"/>
      <c r="B2683" s="22"/>
      <c r="D2683" s="88"/>
      <c r="E2683" s="87"/>
      <c r="F2683" s="48"/>
    </row>
    <row r="2684" spans="1:6">
      <c r="A2684" s="26"/>
      <c r="B2684" s="22"/>
      <c r="D2684" s="88"/>
      <c r="E2684" s="87"/>
      <c r="F2684" s="48"/>
    </row>
    <row r="2685" spans="1:6">
      <c r="A2685" s="26"/>
      <c r="B2685" s="22"/>
      <c r="D2685" s="88"/>
      <c r="E2685" s="87"/>
      <c r="F2685" s="48"/>
    </row>
    <row r="2686" spans="1:6">
      <c r="A2686" s="26"/>
      <c r="B2686" s="22"/>
      <c r="D2686" s="88"/>
      <c r="E2686" s="87"/>
      <c r="F2686" s="48"/>
    </row>
    <row r="2687" spans="1:6">
      <c r="A2687" s="26"/>
      <c r="B2687" s="22"/>
      <c r="D2687" s="88"/>
      <c r="E2687" s="87"/>
      <c r="F2687" s="48"/>
    </row>
    <row r="2688" spans="1:6">
      <c r="A2688" s="26"/>
      <c r="B2688" s="22"/>
      <c r="D2688" s="88"/>
      <c r="E2688" s="87"/>
      <c r="F2688" s="48"/>
    </row>
    <row r="2689" spans="1:6">
      <c r="A2689" s="26"/>
      <c r="B2689" s="22"/>
      <c r="D2689" s="88"/>
      <c r="E2689" s="87"/>
      <c r="F2689" s="48"/>
    </row>
    <row r="2690" spans="1:6">
      <c r="A2690" s="26"/>
      <c r="B2690" s="22"/>
      <c r="D2690" s="88"/>
      <c r="E2690" s="87"/>
      <c r="F2690" s="48"/>
    </row>
    <row r="2691" spans="1:6">
      <c r="A2691" s="26"/>
      <c r="B2691" s="22"/>
      <c r="D2691" s="88"/>
      <c r="E2691" s="87"/>
      <c r="F2691" s="48"/>
    </row>
    <row r="2692" spans="1:6">
      <c r="A2692" s="26"/>
      <c r="B2692" s="22"/>
      <c r="D2692" s="88"/>
      <c r="E2692" s="87"/>
      <c r="F2692" s="48"/>
    </row>
    <row r="2693" spans="1:6">
      <c r="A2693" s="26"/>
      <c r="B2693" s="22"/>
      <c r="D2693" s="88"/>
      <c r="E2693" s="87"/>
      <c r="F2693" s="48"/>
    </row>
    <row r="2694" spans="1:6">
      <c r="A2694" s="26"/>
      <c r="B2694" s="22"/>
      <c r="D2694" s="88"/>
      <c r="E2694" s="87"/>
      <c r="F2694" s="48"/>
    </row>
    <row r="2695" spans="1:6">
      <c r="A2695" s="26"/>
      <c r="B2695" s="22"/>
      <c r="D2695" s="88"/>
      <c r="E2695" s="87"/>
      <c r="F2695" s="48"/>
    </row>
    <row r="2696" spans="1:6">
      <c r="A2696" s="26"/>
      <c r="B2696" s="22"/>
      <c r="D2696" s="88"/>
      <c r="E2696" s="87"/>
      <c r="F2696" s="48"/>
    </row>
    <row r="2697" spans="1:6">
      <c r="A2697" s="26"/>
      <c r="B2697" s="22"/>
      <c r="D2697" s="88"/>
      <c r="E2697" s="87"/>
      <c r="F2697" s="48"/>
    </row>
    <row r="2698" spans="1:6">
      <c r="A2698" s="26"/>
      <c r="B2698" s="22"/>
      <c r="D2698" s="88"/>
      <c r="E2698" s="87"/>
      <c r="F2698" s="48"/>
    </row>
    <row r="2699" spans="1:6">
      <c r="A2699" s="26"/>
      <c r="B2699" s="22"/>
      <c r="D2699" s="88"/>
      <c r="E2699" s="87"/>
      <c r="F2699" s="48"/>
    </row>
    <row r="2700" spans="1:6">
      <c r="A2700" s="26"/>
      <c r="B2700" s="22"/>
      <c r="D2700" s="88"/>
      <c r="E2700" s="87"/>
      <c r="F2700" s="48"/>
    </row>
    <row r="2701" spans="1:6">
      <c r="A2701" s="26"/>
      <c r="B2701" s="22"/>
      <c r="D2701" s="88"/>
      <c r="E2701" s="87"/>
      <c r="F2701" s="48"/>
    </row>
    <row r="2702" spans="1:6">
      <c r="A2702" s="26"/>
      <c r="B2702" s="22"/>
      <c r="D2702" s="88"/>
      <c r="E2702" s="87"/>
      <c r="F2702" s="48"/>
    </row>
    <row r="2703" spans="1:6">
      <c r="A2703" s="26"/>
      <c r="B2703" s="22"/>
      <c r="D2703" s="88"/>
      <c r="E2703" s="87"/>
      <c r="F2703" s="48"/>
    </row>
    <row r="2704" spans="1:6">
      <c r="A2704" s="26"/>
      <c r="B2704" s="22"/>
      <c r="D2704" s="88"/>
      <c r="E2704" s="87"/>
      <c r="F2704" s="48"/>
    </row>
    <row r="2705" spans="1:6">
      <c r="A2705" s="26"/>
      <c r="B2705" s="22"/>
      <c r="D2705" s="88"/>
      <c r="E2705" s="87"/>
      <c r="F2705" s="48"/>
    </row>
    <row r="2706" spans="1:6">
      <c r="A2706" s="26"/>
      <c r="B2706" s="22"/>
      <c r="D2706" s="88"/>
      <c r="E2706" s="87"/>
      <c r="F2706" s="48"/>
    </row>
    <row r="2707" spans="1:6">
      <c r="A2707" s="26"/>
      <c r="B2707" s="22"/>
      <c r="D2707" s="88"/>
      <c r="E2707" s="87"/>
      <c r="F2707" s="48"/>
    </row>
    <row r="2708" spans="1:6">
      <c r="A2708" s="26"/>
      <c r="B2708" s="22"/>
      <c r="D2708" s="88"/>
      <c r="E2708" s="87"/>
      <c r="F2708" s="48"/>
    </row>
    <row r="2709" spans="1:6">
      <c r="A2709" s="26"/>
      <c r="B2709" s="22"/>
      <c r="D2709" s="88"/>
      <c r="E2709" s="87"/>
      <c r="F2709" s="48"/>
    </row>
    <row r="2710" spans="1:6">
      <c r="A2710" s="26"/>
      <c r="B2710" s="22"/>
      <c r="D2710" s="88"/>
      <c r="E2710" s="87"/>
      <c r="F2710" s="48"/>
    </row>
    <row r="2711" spans="1:6">
      <c r="A2711" s="26"/>
      <c r="B2711" s="22"/>
      <c r="D2711" s="88"/>
      <c r="E2711" s="87"/>
      <c r="F2711" s="48"/>
    </row>
    <row r="2712" spans="1:6">
      <c r="A2712" s="26"/>
      <c r="B2712" s="22"/>
      <c r="D2712" s="88"/>
      <c r="E2712" s="87"/>
      <c r="F2712" s="48"/>
    </row>
    <row r="2713" spans="1:6">
      <c r="A2713" s="26"/>
      <c r="B2713" s="22"/>
      <c r="D2713" s="88"/>
      <c r="E2713" s="87"/>
      <c r="F2713" s="48"/>
    </row>
    <row r="2714" spans="1:6">
      <c r="A2714" s="26"/>
      <c r="B2714" s="22"/>
      <c r="D2714" s="88"/>
      <c r="E2714" s="87"/>
      <c r="F2714" s="48"/>
    </row>
    <row r="2715" spans="1:6">
      <c r="A2715" s="26"/>
      <c r="B2715" s="22"/>
      <c r="D2715" s="88"/>
      <c r="E2715" s="87"/>
      <c r="F2715" s="48"/>
    </row>
    <row r="2716" spans="1:6">
      <c r="A2716" s="26"/>
      <c r="B2716" s="22"/>
      <c r="D2716" s="88"/>
      <c r="E2716" s="87"/>
      <c r="F2716" s="48"/>
    </row>
    <row r="2717" spans="1:6">
      <c r="A2717" s="26"/>
      <c r="B2717" s="22"/>
      <c r="D2717" s="88"/>
      <c r="E2717" s="87"/>
      <c r="F2717" s="48"/>
    </row>
    <row r="2718" spans="1:6">
      <c r="A2718" s="26"/>
      <c r="B2718" s="22"/>
      <c r="D2718" s="88"/>
      <c r="E2718" s="87"/>
      <c r="F2718" s="48"/>
    </row>
    <row r="2719" spans="1:6">
      <c r="A2719" s="26"/>
      <c r="B2719" s="22"/>
      <c r="D2719" s="88"/>
      <c r="E2719" s="87"/>
      <c r="F2719" s="48"/>
    </row>
    <row r="2720" spans="1:6">
      <c r="A2720" s="26"/>
      <c r="B2720" s="22"/>
      <c r="D2720" s="88"/>
      <c r="E2720" s="87"/>
      <c r="F2720" s="48"/>
    </row>
    <row r="2721" spans="1:6">
      <c r="A2721" s="26"/>
      <c r="B2721" s="22"/>
      <c r="D2721" s="88"/>
      <c r="E2721" s="87"/>
      <c r="F2721" s="48"/>
    </row>
    <row r="2722" spans="1:6">
      <c r="A2722" s="26"/>
      <c r="B2722" s="22"/>
      <c r="D2722" s="88"/>
      <c r="E2722" s="87"/>
      <c r="F2722" s="48"/>
    </row>
    <row r="2723" spans="1:6">
      <c r="A2723" s="26"/>
      <c r="B2723" s="22"/>
      <c r="D2723" s="88"/>
      <c r="E2723" s="87"/>
      <c r="F2723" s="48"/>
    </row>
    <row r="2724" spans="1:6">
      <c r="A2724" s="26"/>
      <c r="B2724" s="22"/>
      <c r="D2724" s="88"/>
      <c r="E2724" s="87"/>
      <c r="F2724" s="48"/>
    </row>
    <row r="2725" spans="1:6">
      <c r="A2725" s="26"/>
      <c r="B2725" s="22"/>
      <c r="D2725" s="88"/>
      <c r="E2725" s="87"/>
      <c r="F2725" s="48"/>
    </row>
    <row r="2726" spans="1:6">
      <c r="A2726" s="26"/>
      <c r="B2726" s="22"/>
      <c r="D2726" s="88"/>
      <c r="E2726" s="87"/>
      <c r="F2726" s="48"/>
    </row>
    <row r="2727" spans="1:6">
      <c r="A2727" s="26"/>
      <c r="B2727" s="22"/>
      <c r="D2727" s="88"/>
      <c r="E2727" s="87"/>
      <c r="F2727" s="48"/>
    </row>
    <row r="2728" spans="1:6">
      <c r="A2728" s="26"/>
      <c r="B2728" s="22"/>
      <c r="D2728" s="88"/>
      <c r="E2728" s="87"/>
      <c r="F2728" s="48"/>
    </row>
    <row r="2729" spans="1:6">
      <c r="A2729" s="26"/>
      <c r="B2729" s="22"/>
      <c r="D2729" s="88"/>
      <c r="E2729" s="87"/>
      <c r="F2729" s="48"/>
    </row>
    <row r="2730" spans="1:6">
      <c r="A2730" s="26"/>
      <c r="B2730" s="22"/>
      <c r="D2730" s="88"/>
      <c r="E2730" s="87"/>
      <c r="F2730" s="48"/>
    </row>
    <row r="2731" spans="1:6">
      <c r="A2731" s="26"/>
      <c r="B2731" s="22"/>
      <c r="D2731" s="88"/>
      <c r="E2731" s="87"/>
      <c r="F2731" s="48"/>
    </row>
    <row r="2732" spans="1:6">
      <c r="A2732" s="26"/>
      <c r="B2732" s="22"/>
      <c r="D2732" s="88"/>
      <c r="E2732" s="87"/>
      <c r="F2732" s="48"/>
    </row>
    <row r="2733" spans="1:6">
      <c r="A2733" s="26"/>
      <c r="B2733" s="22"/>
      <c r="D2733" s="88"/>
      <c r="E2733" s="87"/>
      <c r="F2733" s="48"/>
    </row>
    <row r="2734" spans="1:6">
      <c r="A2734" s="26"/>
      <c r="B2734" s="22"/>
      <c r="D2734" s="88"/>
      <c r="E2734" s="87"/>
      <c r="F2734" s="48"/>
    </row>
    <row r="2735" spans="1:6">
      <c r="A2735" s="26"/>
      <c r="B2735" s="22"/>
      <c r="D2735" s="88"/>
      <c r="E2735" s="87"/>
      <c r="F2735" s="48"/>
    </row>
    <row r="2736" spans="1:6">
      <c r="A2736" s="26"/>
      <c r="B2736" s="22"/>
      <c r="D2736" s="88"/>
      <c r="E2736" s="87"/>
      <c r="F2736" s="48"/>
    </row>
    <row r="2737" spans="1:6">
      <c r="A2737" s="26"/>
      <c r="B2737" s="22"/>
      <c r="D2737" s="88"/>
      <c r="E2737" s="87"/>
      <c r="F2737" s="48"/>
    </row>
    <row r="2738" spans="1:6">
      <c r="A2738" s="26"/>
      <c r="B2738" s="22"/>
      <c r="D2738" s="88"/>
      <c r="E2738" s="87"/>
      <c r="F2738" s="48"/>
    </row>
    <row r="2739" spans="1:6">
      <c r="A2739" s="26"/>
      <c r="B2739" s="22"/>
      <c r="D2739" s="88"/>
      <c r="E2739" s="87"/>
      <c r="F2739" s="48"/>
    </row>
    <row r="2740" spans="1:6">
      <c r="A2740" s="26"/>
      <c r="B2740" s="22"/>
      <c r="D2740" s="88"/>
      <c r="E2740" s="87"/>
      <c r="F2740" s="48"/>
    </row>
    <row r="2741" spans="1:6">
      <c r="A2741" s="26"/>
      <c r="B2741" s="22"/>
      <c r="D2741" s="88"/>
      <c r="E2741" s="87"/>
      <c r="F2741" s="48"/>
    </row>
    <row r="2742" spans="1:6">
      <c r="A2742" s="26"/>
      <c r="B2742" s="22"/>
      <c r="D2742" s="88"/>
      <c r="E2742" s="87"/>
      <c r="F2742" s="48"/>
    </row>
    <row r="2743" spans="1:6">
      <c r="A2743" s="26"/>
      <c r="B2743" s="22"/>
      <c r="D2743" s="88"/>
      <c r="E2743" s="87"/>
      <c r="F2743" s="48"/>
    </row>
    <row r="2744" spans="1:6">
      <c r="A2744" s="26"/>
      <c r="B2744" s="22"/>
      <c r="D2744" s="88"/>
      <c r="E2744" s="87"/>
      <c r="F2744" s="48"/>
    </row>
    <row r="2745" spans="1:6">
      <c r="A2745" s="26"/>
      <c r="B2745" s="22"/>
      <c r="D2745" s="88"/>
      <c r="E2745" s="87"/>
      <c r="F2745" s="48"/>
    </row>
    <row r="2746" spans="1:6">
      <c r="A2746" s="26"/>
      <c r="B2746" s="22"/>
      <c r="D2746" s="88"/>
      <c r="E2746" s="87"/>
      <c r="F2746" s="48"/>
    </row>
    <row r="2747" spans="1:6">
      <c r="A2747" s="26"/>
      <c r="B2747" s="22"/>
      <c r="D2747" s="88"/>
      <c r="E2747" s="87"/>
      <c r="F2747" s="48"/>
    </row>
    <row r="2748" spans="1:6">
      <c r="A2748" s="26"/>
      <c r="B2748" s="22"/>
      <c r="D2748" s="88"/>
      <c r="E2748" s="87"/>
      <c r="F2748" s="48"/>
    </row>
    <row r="2749" spans="1:6">
      <c r="A2749" s="26"/>
      <c r="B2749" s="22"/>
      <c r="D2749" s="88"/>
      <c r="E2749" s="87"/>
      <c r="F2749" s="48"/>
    </row>
    <row r="2750" spans="1:6">
      <c r="A2750" s="26"/>
      <c r="B2750" s="22"/>
      <c r="D2750" s="88"/>
      <c r="E2750" s="87"/>
      <c r="F2750" s="48"/>
    </row>
    <row r="2751" spans="1:6">
      <c r="A2751" s="26"/>
      <c r="B2751" s="22"/>
      <c r="D2751" s="88"/>
      <c r="E2751" s="87"/>
      <c r="F2751" s="48"/>
    </row>
    <row r="2752" spans="1:6">
      <c r="A2752" s="26"/>
      <c r="B2752" s="22"/>
      <c r="D2752" s="88"/>
      <c r="E2752" s="87"/>
      <c r="F2752" s="48"/>
    </row>
    <row r="2753" spans="1:6">
      <c r="A2753" s="26"/>
      <c r="B2753" s="22"/>
      <c r="D2753" s="88"/>
      <c r="E2753" s="87"/>
      <c r="F2753" s="48"/>
    </row>
    <row r="2754" spans="1:6">
      <c r="A2754" s="26"/>
      <c r="B2754" s="22"/>
      <c r="D2754" s="88"/>
      <c r="E2754" s="87"/>
      <c r="F2754" s="48"/>
    </row>
    <row r="2755" spans="1:6">
      <c r="A2755" s="26"/>
      <c r="B2755" s="22"/>
      <c r="D2755" s="88"/>
      <c r="E2755" s="87"/>
      <c r="F2755" s="48"/>
    </row>
    <row r="2756" spans="1:6">
      <c r="A2756" s="26"/>
      <c r="B2756" s="22"/>
      <c r="D2756" s="88"/>
      <c r="E2756" s="87"/>
      <c r="F2756" s="48"/>
    </row>
    <row r="2757" spans="1:6">
      <c r="A2757" s="26"/>
      <c r="B2757" s="22"/>
      <c r="D2757" s="88"/>
      <c r="E2757" s="87"/>
      <c r="F2757" s="48"/>
    </row>
    <row r="2758" spans="1:6">
      <c r="A2758" s="26"/>
      <c r="B2758" s="22"/>
      <c r="D2758" s="88"/>
      <c r="E2758" s="87"/>
      <c r="F2758" s="48"/>
    </row>
    <row r="2759" spans="1:6">
      <c r="A2759" s="26"/>
      <c r="B2759" s="22"/>
      <c r="D2759" s="88"/>
      <c r="E2759" s="87"/>
      <c r="F2759" s="48"/>
    </row>
    <row r="2760" spans="1:6">
      <c r="A2760" s="26"/>
      <c r="B2760" s="22"/>
      <c r="D2760" s="88"/>
      <c r="E2760" s="87"/>
      <c r="F2760" s="48"/>
    </row>
    <row r="2761" spans="1:6">
      <c r="A2761" s="26"/>
      <c r="B2761" s="22"/>
      <c r="D2761" s="88"/>
      <c r="E2761" s="87"/>
      <c r="F2761" s="48"/>
    </row>
    <row r="2762" spans="1:6">
      <c r="A2762" s="26"/>
      <c r="B2762" s="22"/>
      <c r="D2762" s="88"/>
      <c r="E2762" s="87"/>
      <c r="F2762" s="48"/>
    </row>
    <row r="2763" spans="1:6">
      <c r="A2763" s="26"/>
      <c r="B2763" s="22"/>
      <c r="D2763" s="88"/>
      <c r="E2763" s="87"/>
      <c r="F2763" s="48"/>
    </row>
    <row r="2764" spans="1:6">
      <c r="A2764" s="26"/>
      <c r="B2764" s="22"/>
      <c r="D2764" s="88"/>
      <c r="E2764" s="87"/>
      <c r="F2764" s="48"/>
    </row>
    <row r="2765" spans="1:6">
      <c r="A2765" s="26"/>
      <c r="B2765" s="22"/>
      <c r="D2765" s="88"/>
      <c r="E2765" s="87"/>
      <c r="F2765" s="48"/>
    </row>
    <row r="2766" spans="1:6">
      <c r="A2766" s="26"/>
      <c r="B2766" s="22"/>
      <c r="D2766" s="88"/>
      <c r="E2766" s="87"/>
      <c r="F2766" s="48"/>
    </row>
    <row r="2767" spans="1:6">
      <c r="A2767" s="26"/>
      <c r="B2767" s="22"/>
      <c r="D2767" s="88"/>
      <c r="E2767" s="87"/>
      <c r="F2767" s="48"/>
    </row>
    <row r="2768" spans="1:6">
      <c r="A2768" s="26"/>
      <c r="B2768" s="22"/>
      <c r="D2768" s="88"/>
      <c r="E2768" s="87"/>
      <c r="F2768" s="48"/>
    </row>
    <row r="2769" spans="1:6">
      <c r="A2769" s="26"/>
      <c r="B2769" s="22"/>
      <c r="D2769" s="88"/>
      <c r="E2769" s="87"/>
      <c r="F2769" s="48"/>
    </row>
    <row r="2770" spans="1:6">
      <c r="A2770" s="26"/>
      <c r="B2770" s="22"/>
      <c r="D2770" s="88"/>
      <c r="E2770" s="87"/>
      <c r="F2770" s="48"/>
    </row>
    <row r="2771" spans="1:6">
      <c r="A2771" s="26"/>
      <c r="B2771" s="22"/>
      <c r="D2771" s="88"/>
      <c r="E2771" s="87"/>
      <c r="F2771" s="48"/>
    </row>
    <row r="2772" spans="1:6">
      <c r="A2772" s="26"/>
      <c r="B2772" s="22"/>
      <c r="D2772" s="88"/>
      <c r="E2772" s="87"/>
      <c r="F2772" s="48"/>
    </row>
    <row r="2773" spans="1:6">
      <c r="A2773" s="26"/>
      <c r="B2773" s="22"/>
      <c r="D2773" s="88"/>
      <c r="E2773" s="87"/>
      <c r="F2773" s="48"/>
    </row>
    <row r="2774" spans="1:6">
      <c r="A2774" s="26"/>
      <c r="B2774" s="22"/>
      <c r="D2774" s="88"/>
      <c r="E2774" s="87"/>
      <c r="F2774" s="48"/>
    </row>
    <row r="2775" spans="1:6">
      <c r="A2775" s="26"/>
      <c r="B2775" s="22"/>
      <c r="D2775" s="88"/>
      <c r="E2775" s="87"/>
      <c r="F2775" s="48"/>
    </row>
    <row r="2776" spans="1:6">
      <c r="A2776" s="26"/>
      <c r="B2776" s="22"/>
      <c r="D2776" s="88"/>
      <c r="E2776" s="87"/>
      <c r="F2776" s="48"/>
    </row>
    <row r="2777" spans="1:6">
      <c r="A2777" s="26"/>
      <c r="B2777" s="22"/>
      <c r="D2777" s="88"/>
      <c r="E2777" s="87"/>
      <c r="F2777" s="48"/>
    </row>
    <row r="2778" spans="1:6">
      <c r="A2778" s="26"/>
      <c r="B2778" s="22"/>
      <c r="D2778" s="88"/>
      <c r="E2778" s="87"/>
      <c r="F2778" s="48"/>
    </row>
    <row r="2779" spans="1:6">
      <c r="A2779" s="26"/>
      <c r="B2779" s="22"/>
      <c r="D2779" s="88"/>
      <c r="E2779" s="87"/>
      <c r="F2779" s="48"/>
    </row>
    <row r="2780" spans="1:6">
      <c r="A2780" s="26"/>
      <c r="B2780" s="22"/>
      <c r="D2780" s="88"/>
      <c r="E2780" s="87"/>
      <c r="F2780" s="48"/>
    </row>
    <row r="2781" spans="1:6">
      <c r="A2781" s="26"/>
      <c r="B2781" s="22"/>
      <c r="D2781" s="88"/>
      <c r="E2781" s="87"/>
      <c r="F2781" s="48"/>
    </row>
    <row r="2782" spans="1:6">
      <c r="A2782" s="26"/>
      <c r="B2782" s="22"/>
      <c r="D2782" s="88"/>
      <c r="E2782" s="87"/>
      <c r="F2782" s="48"/>
    </row>
    <row r="2783" spans="1:6">
      <c r="A2783" s="26"/>
      <c r="B2783" s="22"/>
      <c r="D2783" s="88"/>
      <c r="E2783" s="87"/>
      <c r="F2783" s="48"/>
    </row>
    <row r="2784" spans="1:6">
      <c r="A2784" s="26"/>
      <c r="B2784" s="22"/>
      <c r="D2784" s="88"/>
      <c r="E2784" s="87"/>
      <c r="F2784" s="48"/>
    </row>
  </sheetData>
  <pageMargins left="0.70866141732283472" right="0.70866141732283472" top="0.74803149606299213" bottom="0.74803149606299213" header="0.31496062992125984" footer="0.31496062992125984"/>
  <pageSetup paperSize="9" scale="88" orientation="portrait" r:id="rId1"/>
  <headerFooter>
    <oddFooter>&amp;C&amp;P</oddFooter>
  </headerFooter>
  <rowBreaks count="2" manualBreakCount="2">
    <brk id="25" max="5" man="1"/>
    <brk id="48"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39997558519241921"/>
  </sheetPr>
  <dimension ref="A1:I2713"/>
  <sheetViews>
    <sheetView view="pageBreakPreview" topLeftCell="A113" zoomScaleNormal="100" zoomScaleSheetLayoutView="100" workbookViewId="0">
      <selection activeCell="F147" sqref="F147"/>
    </sheetView>
  </sheetViews>
  <sheetFormatPr defaultColWidth="9.28515625" defaultRowHeight="14.25"/>
  <cols>
    <col min="1" max="1" width="6.42578125" style="213" customWidth="1"/>
    <col min="2" max="2" width="48.5703125" style="219" customWidth="1"/>
    <col min="3" max="3" width="6.42578125" style="222" customWidth="1"/>
    <col min="4" max="4" width="7.7109375" style="223" customWidth="1"/>
    <col min="5" max="5" width="9" style="217" customWidth="1"/>
    <col min="6" max="6" width="11" style="218" customWidth="1"/>
  </cols>
  <sheetData>
    <row r="1" spans="1:6" s="1" customFormat="1" ht="26.45" customHeight="1">
      <c r="A1" s="160" t="s">
        <v>0</v>
      </c>
      <c r="B1" s="161" t="s">
        <v>1</v>
      </c>
      <c r="C1" s="162" t="s">
        <v>91</v>
      </c>
      <c r="D1" s="163" t="s">
        <v>2</v>
      </c>
      <c r="E1" s="163" t="s">
        <v>92</v>
      </c>
      <c r="F1" s="164" t="s">
        <v>93</v>
      </c>
    </row>
    <row r="2" spans="1:6" s="1" customFormat="1">
      <c r="A2" s="165"/>
      <c r="B2" s="166"/>
      <c r="C2" s="167"/>
      <c r="D2" s="168"/>
      <c r="E2" s="169"/>
      <c r="F2" s="170"/>
    </row>
    <row r="3" spans="1:6" s="1" customFormat="1" ht="20.25" customHeight="1">
      <c r="A3" s="171" t="s">
        <v>183</v>
      </c>
      <c r="B3" s="172" t="s">
        <v>157</v>
      </c>
      <c r="C3" s="173"/>
      <c r="D3" s="174"/>
      <c r="E3" s="175"/>
      <c r="F3" s="176"/>
    </row>
    <row r="4" spans="1:6" ht="15.75">
      <c r="A4" s="177"/>
      <c r="B4" s="178"/>
      <c r="C4" s="173"/>
      <c r="D4" s="179"/>
      <c r="E4" s="175"/>
      <c r="F4" s="180"/>
    </row>
    <row r="5" spans="1:6">
      <c r="A5" s="171" t="s">
        <v>51</v>
      </c>
      <c r="B5" s="178" t="s">
        <v>29</v>
      </c>
      <c r="C5" s="173"/>
      <c r="D5" s="179"/>
      <c r="E5" s="175"/>
      <c r="F5" s="180"/>
    </row>
    <row r="6" spans="1:6" s="1" customFormat="1" ht="17.45" customHeight="1">
      <c r="A6" s="111"/>
      <c r="B6" s="181"/>
      <c r="C6" s="182"/>
      <c r="D6" s="183"/>
      <c r="E6" s="184"/>
      <c r="F6" s="176"/>
    </row>
    <row r="7" spans="1:6" s="1" customFormat="1" ht="15" customHeight="1">
      <c r="A7" s="111" t="s">
        <v>57</v>
      </c>
      <c r="B7" s="181" t="s">
        <v>158</v>
      </c>
      <c r="C7" s="318" t="s">
        <v>4</v>
      </c>
      <c r="D7" s="319">
        <v>20</v>
      </c>
      <c r="E7" s="320"/>
      <c r="F7" s="321">
        <f>E7*D7</f>
        <v>0</v>
      </c>
    </row>
    <row r="8" spans="1:6" s="1" customFormat="1">
      <c r="A8" s="111"/>
      <c r="B8" s="185"/>
      <c r="C8" s="182"/>
      <c r="D8" s="183"/>
      <c r="E8" s="175"/>
      <c r="F8" s="176"/>
    </row>
    <row r="9" spans="1:6" s="1" customFormat="1" ht="84.6" customHeight="1">
      <c r="A9" s="111" t="s">
        <v>110</v>
      </c>
      <c r="B9" s="181" t="s">
        <v>151</v>
      </c>
      <c r="C9" s="173"/>
      <c r="D9" s="183"/>
      <c r="E9" s="175"/>
      <c r="F9" s="176"/>
    </row>
    <row r="10" spans="1:6" s="1" customFormat="1">
      <c r="A10" s="111" t="s">
        <v>102</v>
      </c>
      <c r="B10" s="181" t="s">
        <v>9</v>
      </c>
      <c r="C10" s="182" t="s">
        <v>4</v>
      </c>
      <c r="D10" s="183">
        <v>1</v>
      </c>
      <c r="E10" s="175"/>
      <c r="F10" s="176">
        <f>D10*E10</f>
        <v>0</v>
      </c>
    </row>
    <row r="11" spans="1:6" s="1" customFormat="1">
      <c r="A11" s="111" t="s">
        <v>104</v>
      </c>
      <c r="B11" s="181" t="s">
        <v>80</v>
      </c>
      <c r="C11" s="182" t="s">
        <v>4</v>
      </c>
      <c r="D11" s="183">
        <v>3</v>
      </c>
      <c r="E11" s="175"/>
      <c r="F11" s="176">
        <f>D11*E11</f>
        <v>0</v>
      </c>
    </row>
    <row r="12" spans="1:6" s="1" customFormat="1">
      <c r="A12" s="111"/>
      <c r="B12" s="181"/>
      <c r="C12" s="182"/>
      <c r="D12" s="183"/>
      <c r="E12" s="175"/>
      <c r="F12" s="176"/>
    </row>
    <row r="13" spans="1:6" s="1" customFormat="1" ht="42.6" customHeight="1">
      <c r="A13" s="111" t="s">
        <v>182</v>
      </c>
      <c r="B13" s="181" t="s">
        <v>22</v>
      </c>
      <c r="C13" s="186" t="s">
        <v>4</v>
      </c>
      <c r="D13" s="183">
        <v>1</v>
      </c>
      <c r="E13" s="175"/>
      <c r="F13" s="176">
        <f>E13*D13</f>
        <v>0</v>
      </c>
    </row>
    <row r="14" spans="1:6" s="1" customFormat="1">
      <c r="A14" s="111"/>
      <c r="B14" s="181"/>
      <c r="C14" s="186"/>
      <c r="D14" s="183"/>
      <c r="E14" s="175"/>
      <c r="F14" s="176"/>
    </row>
    <row r="15" spans="1:6" s="1" customFormat="1" ht="15" thickBot="1">
      <c r="A15" s="38"/>
      <c r="B15" s="65" t="s">
        <v>95</v>
      </c>
      <c r="C15" s="39"/>
      <c r="D15" s="40"/>
      <c r="E15" s="41"/>
      <c r="F15" s="41">
        <f>SUM(F7:F14)</f>
        <v>0</v>
      </c>
    </row>
    <row r="16" spans="1:6" s="1" customFormat="1" ht="15" thickTop="1">
      <c r="A16" s="75"/>
      <c r="B16" s="76"/>
      <c r="C16" s="77"/>
      <c r="D16" s="78"/>
      <c r="E16" s="79"/>
      <c r="F16" s="78"/>
    </row>
    <row r="17" spans="1:8" s="1" customFormat="1">
      <c r="A17" s="34" t="s">
        <v>52</v>
      </c>
      <c r="B17" s="58" t="s">
        <v>94</v>
      </c>
      <c r="C17" s="77"/>
      <c r="D17" s="78"/>
      <c r="E17" s="79"/>
      <c r="F17" s="79"/>
    </row>
    <row r="18" spans="1:8" s="1" customFormat="1">
      <c r="A18" s="188"/>
      <c r="B18" s="187"/>
      <c r="C18" s="186"/>
      <c r="D18" s="183"/>
      <c r="E18" s="175"/>
      <c r="F18" s="176"/>
    </row>
    <row r="19" spans="1:8" s="1" customFormat="1" ht="54.75" customHeight="1">
      <c r="A19" s="30" t="s">
        <v>57</v>
      </c>
      <c r="B19" s="126" t="s">
        <v>239</v>
      </c>
      <c r="C19" s="18" t="s">
        <v>5</v>
      </c>
      <c r="D19" s="35">
        <v>15</v>
      </c>
      <c r="E19" s="35"/>
      <c r="F19" s="35">
        <f>E19*D19</f>
        <v>0</v>
      </c>
    </row>
    <row r="20" spans="1:8" s="1" customFormat="1">
      <c r="A20" s="188"/>
      <c r="B20" s="187"/>
      <c r="C20" s="186"/>
      <c r="D20" s="183"/>
      <c r="E20" s="175"/>
      <c r="F20" s="176"/>
    </row>
    <row r="21" spans="1:8" ht="89.25" customHeight="1">
      <c r="A21" s="111" t="s">
        <v>110</v>
      </c>
      <c r="B21" s="97" t="s">
        <v>345</v>
      </c>
      <c r="C21" s="182" t="s">
        <v>5</v>
      </c>
      <c r="D21" s="183">
        <v>184</v>
      </c>
      <c r="E21" s="175"/>
      <c r="F21" s="176">
        <f>E21*D21</f>
        <v>0</v>
      </c>
    </row>
    <row r="22" spans="1:8">
      <c r="A22" s="111"/>
      <c r="B22" s="190"/>
      <c r="C22" s="173"/>
      <c r="D22" s="191"/>
      <c r="E22" s="175"/>
      <c r="F22" s="176"/>
    </row>
    <row r="23" spans="1:8" ht="53.25" customHeight="1">
      <c r="A23" s="111" t="s">
        <v>182</v>
      </c>
      <c r="B23" s="97" t="s">
        <v>176</v>
      </c>
      <c r="C23" s="182" t="s">
        <v>5</v>
      </c>
      <c r="D23" s="183">
        <v>10</v>
      </c>
      <c r="E23" s="175"/>
      <c r="F23" s="176">
        <f>E23*D23</f>
        <v>0</v>
      </c>
    </row>
    <row r="24" spans="1:8" ht="12.75">
      <c r="A24" s="111"/>
      <c r="B24" s="181"/>
      <c r="C24" s="182"/>
      <c r="D24" s="183"/>
      <c r="E24" s="175"/>
      <c r="F24" s="176"/>
    </row>
    <row r="25" spans="1:8" ht="15.75" customHeight="1">
      <c r="A25" s="111" t="s">
        <v>71</v>
      </c>
      <c r="B25" s="181" t="s">
        <v>159</v>
      </c>
      <c r="C25" s="182" t="s">
        <v>6</v>
      </c>
      <c r="D25" s="183">
        <v>176</v>
      </c>
      <c r="E25" s="175"/>
      <c r="F25" s="176">
        <f>E25*D25</f>
        <v>0</v>
      </c>
    </row>
    <row r="26" spans="1:8" ht="12.75">
      <c r="A26" s="111"/>
      <c r="B26" s="181"/>
      <c r="C26" s="182"/>
      <c r="D26" s="183"/>
      <c r="E26" s="175"/>
      <c r="F26" s="176"/>
    </row>
    <row r="27" spans="1:8" ht="51" customHeight="1">
      <c r="A27" s="111" t="s">
        <v>116</v>
      </c>
      <c r="B27" s="181" t="s">
        <v>160</v>
      </c>
      <c r="C27" s="182" t="s">
        <v>5</v>
      </c>
      <c r="D27" s="183">
        <v>22</v>
      </c>
      <c r="E27" s="175"/>
      <c r="F27" s="176">
        <f>E27*D27</f>
        <v>0</v>
      </c>
    </row>
    <row r="28" spans="1:8" ht="12.75">
      <c r="A28" s="111"/>
      <c r="B28" s="181"/>
      <c r="C28" s="182"/>
      <c r="D28" s="183"/>
      <c r="E28" s="175"/>
      <c r="F28" s="176"/>
    </row>
    <row r="29" spans="1:8" ht="33" customHeight="1">
      <c r="A29" s="111" t="s">
        <v>183</v>
      </c>
      <c r="B29" s="181" t="s">
        <v>161</v>
      </c>
      <c r="C29" s="182" t="s">
        <v>5</v>
      </c>
      <c r="D29" s="183">
        <v>92</v>
      </c>
      <c r="E29" s="175"/>
      <c r="F29" s="176">
        <f>E29*D29</f>
        <v>0</v>
      </c>
    </row>
    <row r="30" spans="1:8" ht="12.75">
      <c r="A30" s="111"/>
      <c r="B30" s="181"/>
      <c r="C30" s="182"/>
      <c r="D30" s="183"/>
      <c r="E30" s="175"/>
      <c r="F30" s="176"/>
    </row>
    <row r="31" spans="1:8" ht="81.75" customHeight="1">
      <c r="A31" s="111" t="s">
        <v>184</v>
      </c>
      <c r="B31" s="60" t="s">
        <v>228</v>
      </c>
      <c r="C31" s="182" t="s">
        <v>5</v>
      </c>
      <c r="D31" s="183">
        <v>70</v>
      </c>
      <c r="F31" s="176">
        <f>E32*D31</f>
        <v>0</v>
      </c>
      <c r="H31" s="192"/>
    </row>
    <row r="32" spans="1:8" ht="12.75">
      <c r="A32" s="111"/>
      <c r="B32" s="181"/>
      <c r="C32" s="182"/>
      <c r="D32" s="183"/>
      <c r="E32" s="175"/>
      <c r="F32" s="176"/>
    </row>
    <row r="33" spans="1:9" ht="38.25">
      <c r="A33" s="111" t="s">
        <v>185</v>
      </c>
      <c r="B33" s="181" t="s">
        <v>162</v>
      </c>
      <c r="C33" s="182" t="s">
        <v>5</v>
      </c>
      <c r="D33" s="183">
        <v>20</v>
      </c>
      <c r="E33" s="175"/>
      <c r="F33" s="176">
        <f>E33*D33</f>
        <v>0</v>
      </c>
      <c r="H33" s="192"/>
      <c r="I33" s="192"/>
    </row>
    <row r="34" spans="1:9" ht="12.75">
      <c r="A34" s="111"/>
      <c r="B34" s="193"/>
      <c r="C34" s="182"/>
      <c r="D34" s="183"/>
      <c r="E34" s="175"/>
      <c r="F34" s="176"/>
      <c r="I34" s="192"/>
    </row>
    <row r="35" spans="1:9" ht="54" customHeight="1">
      <c r="A35" s="30" t="s">
        <v>186</v>
      </c>
      <c r="B35" s="181" t="s">
        <v>240</v>
      </c>
      <c r="C35" s="18" t="s">
        <v>5</v>
      </c>
      <c r="D35" s="158">
        <v>15</v>
      </c>
      <c r="E35" s="19"/>
      <c r="F35" s="35">
        <f>E35*D35</f>
        <v>0</v>
      </c>
      <c r="I35" s="192"/>
    </row>
    <row r="36" spans="1:9" ht="12.75">
      <c r="A36" s="30"/>
      <c r="B36" s="60"/>
      <c r="C36" s="18"/>
      <c r="D36" s="242"/>
      <c r="E36" s="95"/>
      <c r="F36" s="35"/>
      <c r="I36" s="192"/>
    </row>
    <row r="37" spans="1:9" ht="27" customHeight="1">
      <c r="A37" s="30" t="s">
        <v>187</v>
      </c>
      <c r="B37" s="9" t="s">
        <v>302</v>
      </c>
      <c r="C37" s="18" t="s">
        <v>6</v>
      </c>
      <c r="D37" s="35">
        <v>110</v>
      </c>
      <c r="E37" s="19"/>
      <c r="F37" s="35">
        <f>E37*D37</f>
        <v>0</v>
      </c>
      <c r="I37" s="192"/>
    </row>
    <row r="38" spans="1:9" ht="12.75">
      <c r="A38" s="111"/>
      <c r="B38" s="193"/>
      <c r="C38" s="182"/>
      <c r="D38" s="183"/>
      <c r="E38" s="175"/>
      <c r="F38" s="176"/>
      <c r="I38" s="192"/>
    </row>
    <row r="39" spans="1:9" ht="13.5" thickBot="1">
      <c r="A39" s="38"/>
      <c r="B39" s="65" t="s">
        <v>99</v>
      </c>
      <c r="C39" s="39"/>
      <c r="D39" s="40"/>
      <c r="E39" s="41"/>
      <c r="F39" s="41">
        <f>SUM(F19:F37)</f>
        <v>0</v>
      </c>
      <c r="I39" s="192"/>
    </row>
    <row r="40" spans="1:9" ht="13.5" thickTop="1">
      <c r="A40" s="75"/>
      <c r="B40" s="76"/>
      <c r="C40" s="77"/>
      <c r="D40" s="78"/>
      <c r="E40" s="79"/>
      <c r="F40" s="79"/>
      <c r="I40" s="192"/>
    </row>
    <row r="41" spans="1:9" ht="12.75" hidden="1">
      <c r="A41" s="111"/>
      <c r="B41" s="181"/>
      <c r="C41" s="182"/>
      <c r="D41" s="194"/>
      <c r="E41" s="195"/>
      <c r="F41" s="196"/>
    </row>
    <row r="42" spans="1:9" ht="12.75">
      <c r="A42" s="75" t="s">
        <v>53</v>
      </c>
      <c r="B42" s="58" t="s">
        <v>113</v>
      </c>
      <c r="C42" s="182"/>
      <c r="D42" s="183"/>
      <c r="E42" s="197"/>
      <c r="F42" s="196"/>
    </row>
    <row r="43" spans="1:9" ht="8.4499999999999993" customHeight="1">
      <c r="A43" s="177"/>
      <c r="B43" s="198"/>
      <c r="C43" s="199"/>
      <c r="D43" s="200"/>
      <c r="E43" s="201"/>
      <c r="F43" s="180"/>
    </row>
    <row r="44" spans="1:9" ht="102.75" customHeight="1">
      <c r="A44" s="202"/>
      <c r="B44" s="541" t="s">
        <v>163</v>
      </c>
      <c r="C44" s="542"/>
      <c r="D44" s="542"/>
      <c r="E44" s="542"/>
      <c r="F44" s="543"/>
    </row>
    <row r="45" spans="1:9" ht="60" customHeight="1">
      <c r="A45" s="202"/>
      <c r="B45" s="544" t="s">
        <v>164</v>
      </c>
      <c r="C45" s="545"/>
      <c r="D45" s="545"/>
      <c r="E45" s="545"/>
      <c r="F45" s="546"/>
    </row>
    <row r="46" spans="1:9" ht="38.85" customHeight="1">
      <c r="A46" s="202"/>
      <c r="B46" s="544" t="s">
        <v>165</v>
      </c>
      <c r="C46" s="545"/>
      <c r="D46" s="545"/>
      <c r="E46" s="545"/>
      <c r="F46" s="546"/>
    </row>
    <row r="47" spans="1:9" ht="23.25" customHeight="1">
      <c r="A47" s="202"/>
      <c r="B47" s="547" t="s">
        <v>179</v>
      </c>
      <c r="C47" s="548"/>
      <c r="D47" s="548"/>
      <c r="E47" s="548"/>
      <c r="F47" s="549"/>
    </row>
    <row r="48" spans="1:9" ht="12.75">
      <c r="A48" s="202"/>
      <c r="B48" s="203"/>
      <c r="C48" s="203"/>
      <c r="D48" s="203"/>
      <c r="E48" s="203"/>
      <c r="F48" s="427"/>
    </row>
    <row r="49" spans="1:8" ht="38.25">
      <c r="A49" s="204" t="s">
        <v>57</v>
      </c>
      <c r="B49" s="70" t="s">
        <v>166</v>
      </c>
      <c r="C49" s="182" t="s">
        <v>3</v>
      </c>
      <c r="D49" s="183">
        <v>140</v>
      </c>
      <c r="E49" s="197"/>
      <c r="F49" s="196">
        <f>E49*D49</f>
        <v>0</v>
      </c>
    </row>
    <row r="50" spans="1:8" ht="12.75">
      <c r="A50" s="204"/>
      <c r="B50" s="70"/>
      <c r="C50" s="182"/>
      <c r="D50" s="183"/>
      <c r="E50" s="197"/>
      <c r="F50" s="196"/>
    </row>
    <row r="51" spans="1:8" ht="38.25">
      <c r="A51" s="205" t="s">
        <v>110</v>
      </c>
      <c r="B51" s="206" t="s">
        <v>346</v>
      </c>
      <c r="C51" s="10" t="s">
        <v>3</v>
      </c>
      <c r="D51" s="207">
        <v>42</v>
      </c>
      <c r="E51" s="5"/>
      <c r="F51" s="196">
        <f>E51*D51</f>
        <v>0</v>
      </c>
    </row>
    <row r="52" spans="1:8" ht="12.75">
      <c r="A52" s="205"/>
      <c r="B52" s="206"/>
      <c r="C52" s="10"/>
      <c r="D52" s="207"/>
      <c r="E52" s="5"/>
      <c r="F52" s="196"/>
    </row>
    <row r="53" spans="1:8" ht="38.25">
      <c r="A53" s="205" t="s">
        <v>182</v>
      </c>
      <c r="B53" s="206" t="s">
        <v>347</v>
      </c>
      <c r="C53" s="10" t="s">
        <v>3</v>
      </c>
      <c r="D53" s="207">
        <v>60</v>
      </c>
      <c r="E53" s="5"/>
      <c r="F53" s="196">
        <f>E53*D53</f>
        <v>0</v>
      </c>
      <c r="H53" s="192"/>
    </row>
    <row r="54" spans="1:8" ht="12.75">
      <c r="A54" s="204"/>
      <c r="B54" s="70"/>
      <c r="C54" s="182"/>
      <c r="D54" s="183"/>
      <c r="E54" s="197"/>
      <c r="F54" s="196"/>
    </row>
    <row r="55" spans="1:8" ht="12.75">
      <c r="A55" s="204" t="s">
        <v>71</v>
      </c>
      <c r="B55" s="70" t="s">
        <v>167</v>
      </c>
      <c r="C55" s="182" t="s">
        <v>4</v>
      </c>
      <c r="D55" s="183">
        <v>6</v>
      </c>
      <c r="E55" s="197"/>
      <c r="F55" s="196">
        <f t="shared" ref="F55:F60" si="0">D55*E55</f>
        <v>0</v>
      </c>
    </row>
    <row r="56" spans="1:8" ht="12.75">
      <c r="A56" s="204" t="s">
        <v>116</v>
      </c>
      <c r="B56" s="70" t="s">
        <v>168</v>
      </c>
      <c r="C56" s="182" t="s">
        <v>4</v>
      </c>
      <c r="D56" s="183">
        <v>1</v>
      </c>
      <c r="E56" s="197"/>
      <c r="F56" s="196">
        <f t="shared" si="0"/>
        <v>0</v>
      </c>
    </row>
    <row r="57" spans="1:8" ht="12.75">
      <c r="A57" s="204" t="s">
        <v>183</v>
      </c>
      <c r="B57" s="70" t="s">
        <v>169</v>
      </c>
      <c r="C57" s="182" t="s">
        <v>4</v>
      </c>
      <c r="D57" s="183">
        <v>1</v>
      </c>
      <c r="E57" s="197"/>
      <c r="F57" s="196">
        <f t="shared" si="0"/>
        <v>0</v>
      </c>
    </row>
    <row r="58" spans="1:8" ht="12.75">
      <c r="A58" s="204" t="s">
        <v>184</v>
      </c>
      <c r="B58" s="70" t="s">
        <v>170</v>
      </c>
      <c r="C58" s="182" t="s">
        <v>4</v>
      </c>
      <c r="D58" s="183">
        <v>1</v>
      </c>
      <c r="E58" s="197"/>
      <c r="F58" s="196">
        <f t="shared" si="0"/>
        <v>0</v>
      </c>
    </row>
    <row r="59" spans="1:8" ht="12.75">
      <c r="A59" s="204" t="s">
        <v>185</v>
      </c>
      <c r="B59" s="70" t="s">
        <v>171</v>
      </c>
      <c r="C59" s="182" t="s">
        <v>4</v>
      </c>
      <c r="D59" s="183">
        <v>1</v>
      </c>
      <c r="E59" s="197"/>
      <c r="F59" s="196">
        <f t="shared" si="0"/>
        <v>0</v>
      </c>
    </row>
    <row r="60" spans="1:8" ht="12.75">
      <c r="A60" s="204" t="s">
        <v>186</v>
      </c>
      <c r="B60" s="70" t="s">
        <v>443</v>
      </c>
      <c r="C60" s="182" t="s">
        <v>4</v>
      </c>
      <c r="D60" s="183">
        <v>40</v>
      </c>
      <c r="E60" s="197"/>
      <c r="F60" s="196">
        <f t="shared" si="0"/>
        <v>0</v>
      </c>
    </row>
    <row r="61" spans="1:8" ht="12.75">
      <c r="A61" s="204"/>
      <c r="C61" s="182"/>
      <c r="D61" s="183"/>
      <c r="E61" s="197"/>
      <c r="F61" s="196"/>
    </row>
    <row r="62" spans="1:8" ht="18" customHeight="1">
      <c r="A62" s="204" t="s">
        <v>187</v>
      </c>
      <c r="B62" s="246" t="s">
        <v>355</v>
      </c>
      <c r="C62" s="182"/>
      <c r="D62" s="183"/>
      <c r="E62" s="197"/>
      <c r="F62" s="196"/>
    </row>
    <row r="63" spans="1:8" ht="33.75" customHeight="1">
      <c r="A63" s="204" t="s">
        <v>100</v>
      </c>
      <c r="B63" s="70" t="s">
        <v>348</v>
      </c>
      <c r="C63" s="182" t="s">
        <v>4</v>
      </c>
      <c r="D63" s="183">
        <v>2</v>
      </c>
      <c r="E63" s="197"/>
      <c r="F63" s="196">
        <f t="shared" ref="F63:F64" si="1">D63*E63</f>
        <v>0</v>
      </c>
    </row>
    <row r="64" spans="1:8" ht="15" customHeight="1">
      <c r="A64" s="204" t="s">
        <v>101</v>
      </c>
      <c r="B64" s="70" t="s">
        <v>349</v>
      </c>
      <c r="C64" s="182" t="s">
        <v>4</v>
      </c>
      <c r="D64" s="183">
        <v>2</v>
      </c>
      <c r="E64" s="197"/>
      <c r="F64" s="196">
        <f t="shared" si="1"/>
        <v>0</v>
      </c>
    </row>
    <row r="65" spans="1:6" ht="15" customHeight="1">
      <c r="A65" s="204" t="s">
        <v>102</v>
      </c>
      <c r="B65" s="70" t="s">
        <v>350</v>
      </c>
      <c r="C65" s="182" t="s">
        <v>4</v>
      </c>
      <c r="D65" s="183">
        <v>1</v>
      </c>
      <c r="E65" s="197"/>
      <c r="F65" s="196">
        <f t="shared" ref="F65:F70" si="2">D65*E65</f>
        <v>0</v>
      </c>
    </row>
    <row r="66" spans="1:6" ht="15" customHeight="1">
      <c r="A66" s="204" t="s">
        <v>103</v>
      </c>
      <c r="B66" s="70" t="s">
        <v>351</v>
      </c>
      <c r="C66" s="182" t="s">
        <v>4</v>
      </c>
      <c r="D66" s="183">
        <v>1</v>
      </c>
      <c r="E66" s="197"/>
      <c r="F66" s="196">
        <f t="shared" si="2"/>
        <v>0</v>
      </c>
    </row>
    <row r="67" spans="1:6" ht="15" customHeight="1">
      <c r="A67" s="204" t="s">
        <v>104</v>
      </c>
      <c r="B67" s="70" t="s">
        <v>352</v>
      </c>
      <c r="C67" s="182" t="s">
        <v>4</v>
      </c>
      <c r="D67" s="183">
        <v>1</v>
      </c>
      <c r="E67" s="197"/>
      <c r="F67" s="196">
        <f t="shared" si="2"/>
        <v>0</v>
      </c>
    </row>
    <row r="68" spans="1:6" ht="15" customHeight="1">
      <c r="A68" s="204" t="s">
        <v>105</v>
      </c>
      <c r="B68" s="70" t="s">
        <v>353</v>
      </c>
      <c r="C68" s="182" t="s">
        <v>4</v>
      </c>
      <c r="D68" s="183">
        <v>2</v>
      </c>
      <c r="E68" s="197"/>
      <c r="F68" s="196">
        <f t="shared" si="2"/>
        <v>0</v>
      </c>
    </row>
    <row r="69" spans="1:6" ht="15" customHeight="1">
      <c r="A69" s="204" t="s">
        <v>106</v>
      </c>
      <c r="B69" s="70" t="s">
        <v>354</v>
      </c>
      <c r="C69" s="182" t="s">
        <v>4</v>
      </c>
      <c r="D69" s="183">
        <v>1</v>
      </c>
      <c r="E69" s="197"/>
      <c r="F69" s="196">
        <f t="shared" si="2"/>
        <v>0</v>
      </c>
    </row>
    <row r="70" spans="1:6" ht="44.65" customHeight="1">
      <c r="A70" s="204" t="s">
        <v>428</v>
      </c>
      <c r="B70" s="70" t="s">
        <v>225</v>
      </c>
      <c r="C70" s="182" t="s">
        <v>4</v>
      </c>
      <c r="D70" s="183">
        <v>3</v>
      </c>
      <c r="E70" s="197"/>
      <c r="F70" s="196">
        <f t="shared" si="2"/>
        <v>0</v>
      </c>
    </row>
    <row r="71" spans="1:6" ht="15" customHeight="1">
      <c r="A71" s="204"/>
      <c r="B71" s="70"/>
      <c r="C71" s="182"/>
      <c r="D71" s="183"/>
      <c r="E71" s="197"/>
      <c r="F71" s="196"/>
    </row>
    <row r="72" spans="1:6" ht="16.149999999999999" customHeight="1">
      <c r="A72" s="204" t="s">
        <v>188</v>
      </c>
      <c r="B72" s="246" t="s">
        <v>356</v>
      </c>
      <c r="C72" s="182"/>
      <c r="D72" s="183"/>
      <c r="E72" s="197"/>
      <c r="F72" s="196"/>
    </row>
    <row r="73" spans="1:6" ht="19.5" customHeight="1">
      <c r="A73" s="204" t="s">
        <v>100</v>
      </c>
      <c r="B73" s="70" t="s">
        <v>352</v>
      </c>
      <c r="C73" s="182" t="s">
        <v>4</v>
      </c>
      <c r="D73" s="183">
        <v>1</v>
      </c>
      <c r="E73" s="197"/>
      <c r="F73" s="196">
        <f>D73*E73</f>
        <v>0</v>
      </c>
    </row>
    <row r="74" spans="1:6" ht="19.5" customHeight="1">
      <c r="A74" s="204" t="s">
        <v>101</v>
      </c>
      <c r="B74" s="70" t="s">
        <v>351</v>
      </c>
      <c r="C74" s="182" t="s">
        <v>4</v>
      </c>
      <c r="D74" s="183">
        <v>1</v>
      </c>
      <c r="E74" s="197"/>
      <c r="F74" s="196">
        <f t="shared" ref="F74:F77" si="3">D74*E74</f>
        <v>0</v>
      </c>
    </row>
    <row r="75" spans="1:6" ht="15" customHeight="1">
      <c r="A75" s="204" t="s">
        <v>102</v>
      </c>
      <c r="B75" s="70" t="s">
        <v>357</v>
      </c>
      <c r="C75" s="182" t="s">
        <v>4</v>
      </c>
      <c r="D75" s="183">
        <v>1</v>
      </c>
      <c r="E75" s="197"/>
      <c r="F75" s="196">
        <f t="shared" si="3"/>
        <v>0</v>
      </c>
    </row>
    <row r="76" spans="1:6" ht="17.100000000000001" customHeight="1">
      <c r="A76" s="204" t="s">
        <v>103</v>
      </c>
      <c r="B76" s="70" t="s">
        <v>354</v>
      </c>
      <c r="C76" s="182" t="s">
        <v>3</v>
      </c>
      <c r="D76" s="183">
        <v>8</v>
      </c>
      <c r="E76" s="197"/>
      <c r="F76" s="196">
        <f>E76*D76</f>
        <v>0</v>
      </c>
    </row>
    <row r="77" spans="1:6" ht="39.75" customHeight="1">
      <c r="A77" s="204" t="s">
        <v>104</v>
      </c>
      <c r="B77" s="70" t="s">
        <v>225</v>
      </c>
      <c r="C77" s="182" t="s">
        <v>4</v>
      </c>
      <c r="D77" s="183">
        <v>1</v>
      </c>
      <c r="E77" s="197"/>
      <c r="F77" s="196">
        <f t="shared" si="3"/>
        <v>0</v>
      </c>
    </row>
    <row r="78" spans="1:6" ht="14.25" customHeight="1">
      <c r="A78" s="204"/>
      <c r="B78" s="70"/>
      <c r="C78" s="182"/>
      <c r="D78" s="183"/>
      <c r="E78" s="197"/>
      <c r="F78" s="196"/>
    </row>
    <row r="79" spans="1:6" ht="14.25" customHeight="1">
      <c r="A79" s="204" t="s">
        <v>189</v>
      </c>
      <c r="B79" s="246" t="s">
        <v>358</v>
      </c>
      <c r="C79" s="182"/>
      <c r="D79" s="183"/>
      <c r="E79" s="197"/>
      <c r="F79" s="196"/>
    </row>
    <row r="80" spans="1:6" ht="26.45" customHeight="1">
      <c r="A80" s="204" t="s">
        <v>100</v>
      </c>
      <c r="B80" s="70" t="s">
        <v>178</v>
      </c>
      <c r="C80" s="182" t="s">
        <v>4</v>
      </c>
      <c r="D80" s="183">
        <v>1</v>
      </c>
      <c r="E80" s="197"/>
      <c r="F80" s="196">
        <f>D80*E80</f>
        <v>0</v>
      </c>
    </row>
    <row r="81" spans="1:6" ht="14.25" customHeight="1">
      <c r="A81" s="204" t="s">
        <v>101</v>
      </c>
      <c r="B81" s="70" t="s">
        <v>359</v>
      </c>
      <c r="C81" s="182" t="s">
        <v>4</v>
      </c>
      <c r="D81" s="183">
        <v>1</v>
      </c>
      <c r="E81" s="197"/>
      <c r="F81" s="196">
        <f>D81*E81</f>
        <v>0</v>
      </c>
    </row>
    <row r="82" spans="1:6" ht="28.15" customHeight="1">
      <c r="A82" s="204" t="s">
        <v>102</v>
      </c>
      <c r="B82" s="70" t="s">
        <v>177</v>
      </c>
      <c r="C82" s="182" t="s">
        <v>4</v>
      </c>
      <c r="D82" s="183">
        <v>1</v>
      </c>
      <c r="E82" s="197"/>
      <c r="F82" s="196">
        <f t="shared" ref="F82:F83" si="4">D82*E82</f>
        <v>0</v>
      </c>
    </row>
    <row r="83" spans="1:6" ht="40.700000000000003" customHeight="1">
      <c r="A83" s="204" t="s">
        <v>103</v>
      </c>
      <c r="B83" s="70" t="s">
        <v>225</v>
      </c>
      <c r="C83" s="182" t="s">
        <v>4</v>
      </c>
      <c r="D83" s="183">
        <v>1</v>
      </c>
      <c r="E83" s="197"/>
      <c r="F83" s="196">
        <f t="shared" si="4"/>
        <v>0</v>
      </c>
    </row>
    <row r="84" spans="1:6" ht="14.25" customHeight="1">
      <c r="A84" s="204"/>
      <c r="B84" s="70"/>
      <c r="C84" s="182"/>
      <c r="D84" s="183"/>
      <c r="E84" s="197"/>
      <c r="F84" s="196"/>
    </row>
    <row r="85" spans="1:6" ht="14.25" customHeight="1">
      <c r="A85" s="204" t="s">
        <v>190</v>
      </c>
      <c r="B85" s="246" t="s">
        <v>361</v>
      </c>
      <c r="C85" s="182"/>
      <c r="D85" s="183"/>
      <c r="E85" s="197"/>
      <c r="F85" s="196"/>
    </row>
    <row r="86" spans="1:6" ht="26.45" customHeight="1">
      <c r="A86" s="204" t="s">
        <v>100</v>
      </c>
      <c r="B86" s="70" t="s">
        <v>178</v>
      </c>
      <c r="C86" s="182" t="s">
        <v>4</v>
      </c>
      <c r="D86" s="183">
        <v>2</v>
      </c>
      <c r="E86" s="197"/>
      <c r="F86" s="196">
        <f>D86*E86</f>
        <v>0</v>
      </c>
    </row>
    <row r="87" spans="1:6" ht="14.25" customHeight="1">
      <c r="A87" s="204" t="s">
        <v>101</v>
      </c>
      <c r="B87" s="70" t="s">
        <v>360</v>
      </c>
      <c r="C87" s="182" t="s">
        <v>4</v>
      </c>
      <c r="D87" s="183">
        <v>2</v>
      </c>
      <c r="E87" s="197"/>
      <c r="F87" s="196">
        <f>D87*E87</f>
        <v>0</v>
      </c>
    </row>
    <row r="88" spans="1:6" ht="28.9" customHeight="1">
      <c r="A88" s="204" t="s">
        <v>102</v>
      </c>
      <c r="B88" s="70" t="s">
        <v>226</v>
      </c>
      <c r="C88" s="182" t="s">
        <v>4</v>
      </c>
      <c r="D88" s="183">
        <v>2</v>
      </c>
      <c r="E88" s="197"/>
      <c r="F88" s="196">
        <f t="shared" ref="F88:F89" si="5">D88*E88</f>
        <v>0</v>
      </c>
    </row>
    <row r="89" spans="1:6" ht="42.75" customHeight="1">
      <c r="A89" s="204" t="s">
        <v>103</v>
      </c>
      <c r="B89" s="70" t="s">
        <v>225</v>
      </c>
      <c r="C89" s="182" t="s">
        <v>4</v>
      </c>
      <c r="D89" s="183">
        <v>2</v>
      </c>
      <c r="E89" s="197"/>
      <c r="F89" s="196">
        <f t="shared" si="5"/>
        <v>0</v>
      </c>
    </row>
    <row r="90" spans="1:6" ht="14.25" customHeight="1">
      <c r="A90" s="204"/>
      <c r="B90" s="70"/>
      <c r="C90" s="182"/>
      <c r="D90" s="183"/>
      <c r="E90" s="197"/>
      <c r="F90" s="196"/>
    </row>
    <row r="91" spans="1:6" ht="14.25" customHeight="1">
      <c r="A91" s="204" t="s">
        <v>191</v>
      </c>
      <c r="B91" s="246" t="s">
        <v>366</v>
      </c>
      <c r="C91" s="182"/>
      <c r="D91" s="183"/>
      <c r="E91" s="197"/>
      <c r="F91" s="196"/>
    </row>
    <row r="92" spans="1:6" ht="14.25" customHeight="1">
      <c r="A92" s="204" t="s">
        <v>100</v>
      </c>
      <c r="B92" s="70" t="s">
        <v>352</v>
      </c>
      <c r="C92" s="182" t="s">
        <v>4</v>
      </c>
      <c r="D92" s="183">
        <v>1</v>
      </c>
      <c r="E92" s="197"/>
      <c r="F92" s="196">
        <f t="shared" ref="F92:F97" si="6">D92*E92</f>
        <v>0</v>
      </c>
    </row>
    <row r="93" spans="1:6" ht="14.25" customHeight="1">
      <c r="A93" s="204" t="s">
        <v>101</v>
      </c>
      <c r="B93" s="70" t="s">
        <v>362</v>
      </c>
      <c r="C93" s="182" t="s">
        <v>4</v>
      </c>
      <c r="D93" s="183">
        <v>1</v>
      </c>
      <c r="E93" s="197"/>
      <c r="F93" s="196">
        <f t="shared" si="6"/>
        <v>0</v>
      </c>
    </row>
    <row r="94" spans="1:6" ht="14.25" customHeight="1">
      <c r="A94" s="204" t="s">
        <v>102</v>
      </c>
      <c r="B94" s="70" t="s">
        <v>351</v>
      </c>
      <c r="C94" s="182" t="s">
        <v>4</v>
      </c>
      <c r="D94" s="183">
        <v>1</v>
      </c>
      <c r="E94" s="197"/>
      <c r="F94" s="196">
        <f t="shared" si="6"/>
        <v>0</v>
      </c>
    </row>
    <row r="95" spans="1:6" ht="17.100000000000001" customHeight="1">
      <c r="A95" s="204" t="s">
        <v>103</v>
      </c>
      <c r="B95" s="70" t="s">
        <v>363</v>
      </c>
      <c r="C95" s="182" t="s">
        <v>4</v>
      </c>
      <c r="D95" s="183">
        <v>1</v>
      </c>
      <c r="E95" s="197"/>
      <c r="F95" s="196">
        <f t="shared" si="6"/>
        <v>0</v>
      </c>
    </row>
    <row r="96" spans="1:6" ht="18" customHeight="1">
      <c r="A96" s="204" t="s">
        <v>104</v>
      </c>
      <c r="B96" s="70" t="s">
        <v>364</v>
      </c>
      <c r="C96" s="182" t="s">
        <v>4</v>
      </c>
      <c r="D96" s="183">
        <v>1</v>
      </c>
      <c r="E96" s="197"/>
      <c r="F96" s="196">
        <f t="shared" si="6"/>
        <v>0</v>
      </c>
    </row>
    <row r="97" spans="1:6" ht="15.75" customHeight="1">
      <c r="A97" s="204" t="s">
        <v>105</v>
      </c>
      <c r="B97" s="70" t="s">
        <v>365</v>
      </c>
      <c r="C97" s="182" t="s">
        <v>4</v>
      </c>
      <c r="D97" s="183">
        <v>1</v>
      </c>
      <c r="E97" s="197"/>
      <c r="F97" s="196">
        <f t="shared" si="6"/>
        <v>0</v>
      </c>
    </row>
    <row r="98" spans="1:6" ht="14.25" customHeight="1">
      <c r="A98" s="204" t="s">
        <v>106</v>
      </c>
      <c r="B98" s="70" t="s">
        <v>367</v>
      </c>
      <c r="C98" s="182" t="s">
        <v>4</v>
      </c>
      <c r="D98" s="183">
        <v>2</v>
      </c>
      <c r="E98" s="197"/>
      <c r="F98" s="196">
        <f t="shared" ref="F98:F104" si="7">D98*E98</f>
        <v>0</v>
      </c>
    </row>
    <row r="99" spans="1:6" ht="14.25" customHeight="1">
      <c r="A99" s="204" t="s">
        <v>428</v>
      </c>
      <c r="B99" s="70" t="s">
        <v>368</v>
      </c>
      <c r="C99" s="182" t="s">
        <v>4</v>
      </c>
      <c r="D99" s="183">
        <v>1</v>
      </c>
      <c r="E99" s="197"/>
      <c r="F99" s="196">
        <f t="shared" si="7"/>
        <v>0</v>
      </c>
    </row>
    <row r="100" spans="1:6" ht="14.25" customHeight="1">
      <c r="A100" s="204" t="s">
        <v>429</v>
      </c>
      <c r="B100" s="70" t="s">
        <v>172</v>
      </c>
      <c r="C100" s="182" t="s">
        <v>4</v>
      </c>
      <c r="D100" s="183">
        <v>1</v>
      </c>
      <c r="E100" s="197"/>
      <c r="F100" s="196">
        <f t="shared" si="7"/>
        <v>0</v>
      </c>
    </row>
    <row r="101" spans="1:6" ht="18.399999999999999" customHeight="1">
      <c r="A101" s="204" t="s">
        <v>430</v>
      </c>
      <c r="B101" s="70" t="s">
        <v>369</v>
      </c>
      <c r="C101" s="182" t="s">
        <v>4</v>
      </c>
      <c r="D101" s="183">
        <v>1</v>
      </c>
      <c r="E101" s="197"/>
      <c r="F101" s="196">
        <f t="shared" si="7"/>
        <v>0</v>
      </c>
    </row>
    <row r="102" spans="1:6" ht="40.9" customHeight="1">
      <c r="A102" s="204" t="s">
        <v>431</v>
      </c>
      <c r="B102" s="70" t="s">
        <v>225</v>
      </c>
      <c r="C102" s="182" t="s">
        <v>4</v>
      </c>
      <c r="D102" s="183">
        <v>2</v>
      </c>
      <c r="E102" s="197"/>
      <c r="F102" s="196">
        <f t="shared" ref="F102" si="8">D102*E102</f>
        <v>0</v>
      </c>
    </row>
    <row r="103" spans="1:6" ht="14.25" customHeight="1">
      <c r="A103" s="204" t="s">
        <v>432</v>
      </c>
      <c r="B103" s="70" t="s">
        <v>370</v>
      </c>
      <c r="C103" s="182" t="s">
        <v>4</v>
      </c>
      <c r="D103" s="183">
        <v>1</v>
      </c>
      <c r="E103" s="197"/>
      <c r="F103" s="196">
        <f t="shared" si="7"/>
        <v>0</v>
      </c>
    </row>
    <row r="104" spans="1:6" ht="14.25" customHeight="1">
      <c r="A104" s="204" t="s">
        <v>3</v>
      </c>
      <c r="B104" s="70" t="s">
        <v>371</v>
      </c>
      <c r="C104" s="182" t="s">
        <v>4</v>
      </c>
      <c r="D104" s="183">
        <v>1</v>
      </c>
      <c r="E104" s="197"/>
      <c r="F104" s="196">
        <f t="shared" si="7"/>
        <v>0</v>
      </c>
    </row>
    <row r="105" spans="1:6" ht="14.25" customHeight="1">
      <c r="A105" s="204" t="s">
        <v>437</v>
      </c>
      <c r="B105" s="70" t="s">
        <v>372</v>
      </c>
      <c r="C105" s="182" t="s">
        <v>4</v>
      </c>
      <c r="D105" s="183">
        <v>1</v>
      </c>
      <c r="E105" s="197"/>
      <c r="F105" s="196">
        <f>D105*E105</f>
        <v>0</v>
      </c>
    </row>
    <row r="106" spans="1:6" ht="14.25" customHeight="1">
      <c r="A106" s="204"/>
      <c r="B106" s="70"/>
      <c r="C106" s="182"/>
      <c r="D106" s="183"/>
      <c r="E106" s="197"/>
      <c r="F106" s="196"/>
    </row>
    <row r="107" spans="1:6" ht="14.25" customHeight="1">
      <c r="A107" s="204" t="s">
        <v>192</v>
      </c>
      <c r="B107" s="246" t="s">
        <v>373</v>
      </c>
      <c r="C107" s="182"/>
      <c r="D107" s="183"/>
      <c r="E107" s="197"/>
      <c r="F107" s="196"/>
    </row>
    <row r="108" spans="1:6" ht="14.25" customHeight="1">
      <c r="A108" s="204" t="s">
        <v>100</v>
      </c>
      <c r="B108" s="70" t="s">
        <v>352</v>
      </c>
      <c r="C108" s="182" t="s">
        <v>4</v>
      </c>
      <c r="D108" s="183">
        <v>1</v>
      </c>
      <c r="E108" s="197"/>
      <c r="F108" s="196">
        <f t="shared" ref="F108:F109" si="9">D108*E108</f>
        <v>0</v>
      </c>
    </row>
    <row r="109" spans="1:6" ht="14.25" customHeight="1">
      <c r="A109" s="204" t="s">
        <v>101</v>
      </c>
      <c r="B109" s="70" t="s">
        <v>362</v>
      </c>
      <c r="C109" s="182" t="s">
        <v>4</v>
      </c>
      <c r="D109" s="183">
        <v>1</v>
      </c>
      <c r="E109" s="197"/>
      <c r="F109" s="196">
        <f t="shared" si="9"/>
        <v>0</v>
      </c>
    </row>
    <row r="110" spans="1:6" ht="14.25" customHeight="1">
      <c r="A110" s="204" t="s">
        <v>102</v>
      </c>
      <c r="B110" s="70" t="s">
        <v>374</v>
      </c>
      <c r="C110" s="182" t="s">
        <v>4</v>
      </c>
      <c r="D110" s="183">
        <v>1</v>
      </c>
      <c r="E110" s="197"/>
      <c r="F110" s="196">
        <f t="shared" ref="F110:F120" si="10">D110*E110</f>
        <v>0</v>
      </c>
    </row>
    <row r="111" spans="1:6" ht="14.25" customHeight="1">
      <c r="A111" s="204" t="s">
        <v>103</v>
      </c>
      <c r="B111" s="70" t="s">
        <v>365</v>
      </c>
      <c r="C111" s="182" t="s">
        <v>4</v>
      </c>
      <c r="D111" s="183">
        <v>1</v>
      </c>
      <c r="E111" s="197"/>
      <c r="F111" s="196">
        <f t="shared" si="10"/>
        <v>0</v>
      </c>
    </row>
    <row r="112" spans="1:6" ht="14.25" customHeight="1">
      <c r="A112" s="204" t="s">
        <v>104</v>
      </c>
      <c r="B112" s="70" t="s">
        <v>371</v>
      </c>
      <c r="C112" s="182" t="s">
        <v>4</v>
      </c>
      <c r="D112" s="183">
        <v>2</v>
      </c>
      <c r="E112" s="197"/>
      <c r="F112" s="196">
        <f t="shared" si="10"/>
        <v>0</v>
      </c>
    </row>
    <row r="113" spans="1:6" ht="14.25" customHeight="1">
      <c r="A113" s="204" t="s">
        <v>105</v>
      </c>
      <c r="B113" s="70" t="s">
        <v>172</v>
      </c>
      <c r="C113" s="182" t="s">
        <v>4</v>
      </c>
      <c r="D113" s="183">
        <v>1</v>
      </c>
      <c r="E113" s="197"/>
      <c r="F113" s="196">
        <f t="shared" si="10"/>
        <v>0</v>
      </c>
    </row>
    <row r="114" spans="1:6" ht="14.25" customHeight="1">
      <c r="A114" s="204" t="s">
        <v>106</v>
      </c>
      <c r="B114" s="70" t="s">
        <v>372</v>
      </c>
      <c r="C114" s="182" t="s">
        <v>4</v>
      </c>
      <c r="D114" s="183">
        <v>1</v>
      </c>
      <c r="E114" s="197"/>
      <c r="F114" s="196">
        <f>D114*E114</f>
        <v>0</v>
      </c>
    </row>
    <row r="115" spans="1:6" ht="14.25" customHeight="1">
      <c r="A115" s="204" t="s">
        <v>428</v>
      </c>
      <c r="B115" s="70" t="s">
        <v>351</v>
      </c>
      <c r="C115" s="182" t="s">
        <v>4</v>
      </c>
      <c r="D115" s="183">
        <v>1</v>
      </c>
      <c r="E115" s="197"/>
      <c r="F115" s="196">
        <f t="shared" si="10"/>
        <v>0</v>
      </c>
    </row>
    <row r="116" spans="1:6" ht="14.25" customHeight="1">
      <c r="A116" s="204" t="s">
        <v>429</v>
      </c>
      <c r="B116" s="70" t="s">
        <v>363</v>
      </c>
      <c r="C116" s="182" t="s">
        <v>4</v>
      </c>
      <c r="D116" s="183">
        <v>1</v>
      </c>
      <c r="E116" s="197"/>
      <c r="F116" s="196">
        <f t="shared" si="10"/>
        <v>0</v>
      </c>
    </row>
    <row r="117" spans="1:6" ht="14.25" customHeight="1">
      <c r="A117" s="204" t="s">
        <v>430</v>
      </c>
      <c r="B117" s="70" t="s">
        <v>364</v>
      </c>
      <c r="C117" s="182" t="s">
        <v>4</v>
      </c>
      <c r="D117" s="183">
        <v>1</v>
      </c>
      <c r="E117" s="197"/>
      <c r="F117" s="196">
        <f t="shared" si="10"/>
        <v>0</v>
      </c>
    </row>
    <row r="118" spans="1:6" ht="14.25" customHeight="1">
      <c r="A118" s="204" t="s">
        <v>431</v>
      </c>
      <c r="B118" s="70" t="s">
        <v>369</v>
      </c>
      <c r="C118" s="182" t="s">
        <v>4</v>
      </c>
      <c r="D118" s="183">
        <v>1</v>
      </c>
      <c r="E118" s="197"/>
      <c r="F118" s="196">
        <f t="shared" si="10"/>
        <v>0</v>
      </c>
    </row>
    <row r="119" spans="1:6" ht="14.25" customHeight="1">
      <c r="A119" s="204" t="s">
        <v>432</v>
      </c>
      <c r="B119" s="70" t="s">
        <v>370</v>
      </c>
      <c r="C119" s="182" t="s">
        <v>4</v>
      </c>
      <c r="D119" s="183">
        <v>1</v>
      </c>
      <c r="E119" s="197"/>
      <c r="F119" s="196">
        <f t="shared" si="10"/>
        <v>0</v>
      </c>
    </row>
    <row r="120" spans="1:6" ht="39.200000000000003" customHeight="1">
      <c r="A120" s="204" t="s">
        <v>3</v>
      </c>
      <c r="B120" s="70" t="s">
        <v>225</v>
      </c>
      <c r="C120" s="182" t="s">
        <v>4</v>
      </c>
      <c r="D120" s="183">
        <v>2</v>
      </c>
      <c r="E120" s="197"/>
      <c r="F120" s="196">
        <f t="shared" si="10"/>
        <v>0</v>
      </c>
    </row>
    <row r="121" spans="1:6" ht="14.25" customHeight="1">
      <c r="A121" s="204"/>
      <c r="B121" s="70"/>
      <c r="C121" s="182"/>
      <c r="D121" s="183"/>
      <c r="E121" s="197"/>
      <c r="F121" s="196"/>
    </row>
    <row r="122" spans="1:6" ht="14.25" customHeight="1">
      <c r="A122" s="204" t="s">
        <v>193</v>
      </c>
      <c r="B122" s="246" t="s">
        <v>375</v>
      </c>
      <c r="C122" s="182"/>
      <c r="D122" s="183"/>
      <c r="E122" s="197"/>
      <c r="F122" s="196"/>
    </row>
    <row r="123" spans="1:6" ht="18" customHeight="1">
      <c r="A123" s="204" t="s">
        <v>100</v>
      </c>
      <c r="B123" s="70" t="s">
        <v>376</v>
      </c>
      <c r="C123" s="182" t="s">
        <v>4</v>
      </c>
      <c r="D123" s="183">
        <v>2</v>
      </c>
      <c r="E123" s="197"/>
      <c r="F123" s="196">
        <f t="shared" ref="F123:F124" si="11">D123*E123</f>
        <v>0</v>
      </c>
    </row>
    <row r="124" spans="1:6" ht="12.75">
      <c r="A124" s="204" t="s">
        <v>101</v>
      </c>
      <c r="B124" s="70" t="s">
        <v>203</v>
      </c>
      <c r="C124" s="182" t="s">
        <v>4</v>
      </c>
      <c r="D124" s="183">
        <v>1</v>
      </c>
      <c r="E124" s="197"/>
      <c r="F124" s="196">
        <f t="shared" si="11"/>
        <v>0</v>
      </c>
    </row>
    <row r="125" spans="1:6" ht="26.1" customHeight="1">
      <c r="A125" s="204" t="s">
        <v>102</v>
      </c>
      <c r="B125" s="70" t="s">
        <v>204</v>
      </c>
      <c r="C125" s="182" t="s">
        <v>4</v>
      </c>
      <c r="D125" s="183">
        <v>2</v>
      </c>
      <c r="E125" s="197"/>
      <c r="F125" s="196">
        <f t="shared" ref="F125:F126" si="12">D125*E125</f>
        <v>0</v>
      </c>
    </row>
    <row r="126" spans="1:6" ht="17.649999999999999" customHeight="1">
      <c r="A126" s="204" t="s">
        <v>103</v>
      </c>
      <c r="B126" s="70" t="s">
        <v>377</v>
      </c>
      <c r="C126" s="182" t="s">
        <v>4</v>
      </c>
      <c r="D126" s="183">
        <v>2</v>
      </c>
      <c r="E126" s="197"/>
      <c r="F126" s="196">
        <f t="shared" si="12"/>
        <v>0</v>
      </c>
    </row>
    <row r="127" spans="1:6" ht="12.75">
      <c r="A127" s="204"/>
      <c r="B127" s="70"/>
      <c r="C127" s="234"/>
      <c r="D127" s="235"/>
      <c r="E127" s="236"/>
      <c r="F127" s="196"/>
    </row>
    <row r="128" spans="1:6" ht="49.9" customHeight="1">
      <c r="A128" s="111" t="s">
        <v>194</v>
      </c>
      <c r="B128" s="189" t="s">
        <v>378</v>
      </c>
      <c r="C128" s="182" t="s">
        <v>4</v>
      </c>
      <c r="D128" s="183">
        <v>2</v>
      </c>
      <c r="E128" s="175"/>
      <c r="F128" s="176">
        <f>E128*D128</f>
        <v>0</v>
      </c>
    </row>
    <row r="129" spans="1:6" ht="12.75">
      <c r="A129" s="111"/>
      <c r="B129" s="70"/>
      <c r="C129" s="208"/>
      <c r="D129" s="194"/>
      <c r="E129" s="197"/>
      <c r="F129" s="196"/>
    </row>
    <row r="130" spans="1:6" ht="25.5">
      <c r="A130" s="111" t="s">
        <v>195</v>
      </c>
      <c r="B130" s="181" t="s">
        <v>173</v>
      </c>
      <c r="C130" s="182" t="s">
        <v>3</v>
      </c>
      <c r="D130" s="183">
        <v>242</v>
      </c>
      <c r="E130" s="197"/>
      <c r="F130" s="196">
        <f>E130*D130</f>
        <v>0</v>
      </c>
    </row>
    <row r="131" spans="1:6" ht="8.4499999999999993" customHeight="1">
      <c r="A131" s="111"/>
      <c r="B131" s="181"/>
      <c r="C131" s="182"/>
      <c r="D131" s="183"/>
      <c r="E131" s="197"/>
      <c r="F131" s="196"/>
    </row>
    <row r="132" spans="1:6" ht="25.5">
      <c r="A132" s="111" t="s">
        <v>196</v>
      </c>
      <c r="B132" s="181" t="s">
        <v>229</v>
      </c>
      <c r="C132" s="182" t="s">
        <v>4</v>
      </c>
      <c r="D132" s="183">
        <v>4</v>
      </c>
      <c r="E132" s="197"/>
      <c r="F132" s="196">
        <f>E132*D132</f>
        <v>0</v>
      </c>
    </row>
    <row r="133" spans="1:6" ht="8.4499999999999993" customHeight="1">
      <c r="A133" s="111"/>
      <c r="B133" s="181"/>
      <c r="C133" s="182"/>
      <c r="D133" s="183"/>
      <c r="E133" s="197"/>
      <c r="F133" s="196"/>
    </row>
    <row r="134" spans="1:6" ht="12.75">
      <c r="A134" s="111" t="s">
        <v>201</v>
      </c>
      <c r="B134" s="181" t="s">
        <v>230</v>
      </c>
      <c r="C134" s="182" t="s">
        <v>4</v>
      </c>
      <c r="D134" s="183">
        <v>4</v>
      </c>
      <c r="E134" s="197"/>
      <c r="F134" s="196">
        <f>D134*E134</f>
        <v>0</v>
      </c>
    </row>
    <row r="135" spans="1:6" ht="12.75">
      <c r="A135" s="111"/>
      <c r="B135" s="70"/>
      <c r="C135" s="208"/>
      <c r="D135" s="194"/>
      <c r="E135" s="197"/>
      <c r="F135" s="196"/>
    </row>
    <row r="136" spans="1:6" ht="13.5" thickBot="1">
      <c r="A136" s="38"/>
      <c r="B136" s="65" t="s">
        <v>114</v>
      </c>
      <c r="C136" s="39"/>
      <c r="D136" s="40"/>
      <c r="E136" s="41"/>
      <c r="F136" s="41">
        <f>SUM(F49:F134)</f>
        <v>0</v>
      </c>
    </row>
    <row r="137" spans="1:6" ht="13.5" thickTop="1">
      <c r="A137" s="75"/>
      <c r="B137" s="76"/>
      <c r="C137" s="77"/>
      <c r="D137" s="78"/>
      <c r="E137" s="79"/>
      <c r="F137" s="79"/>
    </row>
    <row r="138" spans="1:6" ht="12.75">
      <c r="A138" s="75" t="s">
        <v>444</v>
      </c>
      <c r="B138" s="76" t="s">
        <v>30</v>
      </c>
      <c r="C138" s="77"/>
      <c r="D138" s="78"/>
      <c r="E138" s="79"/>
      <c r="F138" s="79"/>
    </row>
    <row r="139" spans="1:6" ht="5.25" customHeight="1">
      <c r="A139" s="75"/>
      <c r="B139" s="76"/>
      <c r="C139" s="77"/>
      <c r="D139" s="78"/>
      <c r="E139" s="79"/>
      <c r="F139" s="79"/>
    </row>
    <row r="140" spans="1:6" ht="12.75">
      <c r="A140" s="111" t="s">
        <v>57</v>
      </c>
      <c r="B140" s="209" t="s">
        <v>174</v>
      </c>
      <c r="C140" s="182" t="s">
        <v>3</v>
      </c>
      <c r="D140" s="183">
        <v>242</v>
      </c>
      <c r="E140" s="197"/>
      <c r="F140" s="196">
        <f>E140*D140</f>
        <v>0</v>
      </c>
    </row>
    <row r="141" spans="1:6" ht="7.5" customHeight="1">
      <c r="A141" s="111"/>
      <c r="B141" s="210"/>
      <c r="C141" s="182"/>
      <c r="D141" s="211"/>
      <c r="E141" s="175"/>
      <c r="F141" s="176"/>
    </row>
    <row r="142" spans="1:6" ht="12.75">
      <c r="A142" s="30" t="s">
        <v>110</v>
      </c>
      <c r="B142" s="60" t="s">
        <v>750</v>
      </c>
      <c r="C142" s="72" t="s">
        <v>26</v>
      </c>
      <c r="D142" s="73">
        <v>15</v>
      </c>
      <c r="E142" s="95"/>
      <c r="F142" s="35">
        <f>E142*D142</f>
        <v>0</v>
      </c>
    </row>
    <row r="143" spans="1:6" ht="9" customHeight="1">
      <c r="A143" s="111"/>
      <c r="B143" s="181"/>
      <c r="C143" s="208"/>
      <c r="D143" s="212"/>
      <c r="E143" s="175"/>
      <c r="F143" s="176"/>
    </row>
    <row r="144" spans="1:6" ht="13.5" thickBot="1">
      <c r="A144" s="38"/>
      <c r="B144" s="65" t="s">
        <v>109</v>
      </c>
      <c r="C144" s="39"/>
      <c r="D144" s="40"/>
      <c r="E144" s="41"/>
      <c r="F144" s="41">
        <f>SUM(F140:F143)</f>
        <v>0</v>
      </c>
    </row>
    <row r="145" spans="1:6" ht="13.5" thickTop="1">
      <c r="A145" s="75"/>
      <c r="B145" s="76"/>
      <c r="C145" s="77"/>
      <c r="D145" s="78"/>
      <c r="E145" s="79"/>
      <c r="F145" s="79"/>
    </row>
    <row r="146" spans="1:6" ht="13.5" thickBot="1">
      <c r="A146" s="110">
        <v>6</v>
      </c>
      <c r="B146" s="82" t="s">
        <v>175</v>
      </c>
      <c r="C146" s="39"/>
      <c r="D146" s="81"/>
      <c r="E146" s="81"/>
      <c r="F146" s="41">
        <f>F144+F136+F39+F15</f>
        <v>0</v>
      </c>
    </row>
    <row r="147" spans="1:6" ht="13.5" thickTop="1">
      <c r="B147" s="214"/>
      <c r="C147" s="215"/>
      <c r="D147" s="216"/>
    </row>
    <row r="148" spans="1:6" ht="12.75">
      <c r="B148" s="214"/>
      <c r="C148" s="215"/>
      <c r="D148" s="216"/>
    </row>
    <row r="149" spans="1:6" ht="12.75">
      <c r="B149" s="214"/>
      <c r="C149" s="215"/>
      <c r="D149" s="216"/>
    </row>
    <row r="150" spans="1:6" ht="12.75">
      <c r="B150" s="214"/>
      <c r="C150" s="215"/>
      <c r="D150" s="216"/>
    </row>
    <row r="151" spans="1:6" ht="12.75">
      <c r="B151" s="214"/>
      <c r="C151" s="215"/>
      <c r="D151" s="216"/>
    </row>
    <row r="152" spans="1:6" ht="12.75">
      <c r="B152" s="214"/>
      <c r="C152" s="215"/>
      <c r="D152" s="216"/>
    </row>
    <row r="153" spans="1:6" ht="12.75">
      <c r="B153" s="214"/>
      <c r="C153" s="215"/>
      <c r="D153" s="216"/>
    </row>
    <row r="154" spans="1:6" ht="12.75">
      <c r="B154" s="214"/>
      <c r="C154" s="215"/>
      <c r="D154" s="216"/>
    </row>
    <row r="155" spans="1:6" ht="12.75">
      <c r="B155" s="214"/>
      <c r="C155" s="215"/>
      <c r="D155" s="216"/>
    </row>
    <row r="156" spans="1:6" ht="12.75">
      <c r="B156" s="214"/>
      <c r="C156" s="215"/>
      <c r="D156" s="216"/>
    </row>
    <row r="157" spans="1:6" ht="12.75">
      <c r="B157" s="214"/>
      <c r="C157" s="215"/>
      <c r="D157" s="216"/>
    </row>
    <row r="158" spans="1:6" ht="12.75">
      <c r="B158" s="214"/>
      <c r="C158" s="215"/>
      <c r="D158" s="216"/>
    </row>
    <row r="159" spans="1:6" ht="12.75">
      <c r="B159" s="214"/>
      <c r="C159" s="215"/>
      <c r="D159" s="216"/>
    </row>
    <row r="160" spans="1:6" ht="12.75">
      <c r="B160" s="214"/>
      <c r="C160" s="215"/>
      <c r="D160" s="216"/>
    </row>
    <row r="161" spans="2:4" ht="12.75">
      <c r="B161" s="214"/>
      <c r="C161" s="215"/>
      <c r="D161" s="216"/>
    </row>
    <row r="162" spans="2:4" ht="12.75">
      <c r="B162" s="214"/>
      <c r="C162" s="215"/>
      <c r="D162" s="216"/>
    </row>
    <row r="163" spans="2:4" ht="12.75">
      <c r="B163" s="214"/>
      <c r="C163" s="215"/>
      <c r="D163" s="216"/>
    </row>
    <row r="164" spans="2:4" ht="12.75">
      <c r="B164" s="214"/>
      <c r="C164" s="215"/>
      <c r="D164" s="216"/>
    </row>
    <row r="165" spans="2:4" ht="12.75">
      <c r="B165" s="214"/>
      <c r="C165" s="215"/>
      <c r="D165" s="216"/>
    </row>
    <row r="166" spans="2:4" ht="12.75">
      <c r="B166" s="214"/>
      <c r="C166" s="215"/>
      <c r="D166" s="216"/>
    </row>
    <row r="167" spans="2:4" ht="12.75">
      <c r="B167" s="214"/>
      <c r="C167" s="215"/>
      <c r="D167" s="216"/>
    </row>
    <row r="168" spans="2:4" ht="12.75">
      <c r="B168" s="214"/>
      <c r="C168" s="215"/>
      <c r="D168" s="216"/>
    </row>
    <row r="169" spans="2:4" ht="12.75">
      <c r="B169" s="214"/>
      <c r="C169" s="215"/>
      <c r="D169" s="216"/>
    </row>
    <row r="170" spans="2:4" ht="12.75">
      <c r="B170" s="214"/>
      <c r="C170" s="215"/>
      <c r="D170" s="216"/>
    </row>
    <row r="171" spans="2:4" ht="12.75">
      <c r="B171" s="214"/>
      <c r="C171" s="215"/>
      <c r="D171" s="216"/>
    </row>
    <row r="172" spans="2:4" ht="12.75">
      <c r="B172" s="214"/>
      <c r="C172" s="215"/>
      <c r="D172" s="216"/>
    </row>
    <row r="173" spans="2:4" ht="12.75">
      <c r="B173" s="214"/>
      <c r="C173" s="215"/>
      <c r="D173" s="216"/>
    </row>
    <row r="174" spans="2:4" ht="12.75">
      <c r="B174" s="214"/>
      <c r="C174" s="215"/>
      <c r="D174" s="216"/>
    </row>
    <row r="175" spans="2:4" ht="12.75">
      <c r="B175" s="214"/>
      <c r="C175" s="215"/>
      <c r="D175" s="216"/>
    </row>
    <row r="176" spans="2:4" ht="12.75">
      <c r="B176" s="214"/>
      <c r="C176" s="215"/>
      <c r="D176" s="216"/>
    </row>
    <row r="177" spans="2:4" ht="12.75">
      <c r="B177" s="214"/>
      <c r="C177" s="215"/>
      <c r="D177" s="216"/>
    </row>
    <row r="178" spans="2:4" ht="12.75">
      <c r="B178" s="214"/>
      <c r="C178" s="215"/>
      <c r="D178" s="216"/>
    </row>
    <row r="179" spans="2:4" ht="12.75">
      <c r="B179" s="214"/>
      <c r="C179" s="215"/>
      <c r="D179" s="216"/>
    </row>
    <row r="180" spans="2:4" ht="12.75">
      <c r="B180" s="214"/>
      <c r="C180" s="215"/>
      <c r="D180" s="216"/>
    </row>
    <row r="181" spans="2:4" ht="12.75">
      <c r="B181" s="214"/>
      <c r="C181" s="215"/>
      <c r="D181" s="216"/>
    </row>
    <row r="182" spans="2:4" ht="12.75">
      <c r="B182" s="214"/>
      <c r="C182" s="215"/>
      <c r="D182" s="216"/>
    </row>
    <row r="183" spans="2:4" ht="12.75">
      <c r="B183" s="214"/>
      <c r="C183" s="215"/>
      <c r="D183" s="216"/>
    </row>
    <row r="184" spans="2:4" ht="12.75">
      <c r="B184" s="214"/>
      <c r="C184" s="215"/>
      <c r="D184" s="216"/>
    </row>
    <row r="185" spans="2:4" ht="12.75">
      <c r="B185" s="214"/>
      <c r="C185" s="215"/>
      <c r="D185" s="216"/>
    </row>
    <row r="186" spans="2:4" ht="12.75">
      <c r="B186" s="214"/>
      <c r="C186" s="215"/>
      <c r="D186" s="216"/>
    </row>
    <row r="187" spans="2:4" ht="12.75">
      <c r="B187" s="214"/>
      <c r="C187" s="215"/>
      <c r="D187" s="216"/>
    </row>
    <row r="188" spans="2:4" ht="12.75">
      <c r="B188" s="214"/>
      <c r="C188" s="215"/>
      <c r="D188" s="216"/>
    </row>
    <row r="189" spans="2:4" ht="12.75">
      <c r="B189" s="214"/>
      <c r="C189" s="215"/>
      <c r="D189" s="216"/>
    </row>
    <row r="190" spans="2:4" ht="12.75">
      <c r="B190" s="214"/>
      <c r="C190" s="215"/>
      <c r="D190" s="216"/>
    </row>
    <row r="191" spans="2:4" ht="12.75">
      <c r="B191" s="214"/>
      <c r="C191" s="215"/>
      <c r="D191" s="216"/>
    </row>
    <row r="192" spans="2:4" ht="12.75">
      <c r="B192" s="214"/>
      <c r="C192" s="215"/>
      <c r="D192" s="216"/>
    </row>
    <row r="193" spans="2:4" ht="12.75">
      <c r="B193" s="214"/>
      <c r="C193" s="215"/>
      <c r="D193" s="216"/>
    </row>
    <row r="194" spans="2:4" ht="12.75">
      <c r="B194" s="214"/>
      <c r="C194" s="215"/>
      <c r="D194" s="216"/>
    </row>
    <row r="195" spans="2:4" ht="12.75">
      <c r="B195" s="214"/>
      <c r="C195" s="215"/>
      <c r="D195" s="216"/>
    </row>
    <row r="196" spans="2:4" ht="12.75">
      <c r="B196" s="214"/>
      <c r="C196" s="215"/>
      <c r="D196" s="216"/>
    </row>
    <row r="197" spans="2:4" ht="12.75">
      <c r="B197" s="214"/>
      <c r="C197" s="215"/>
      <c r="D197" s="216"/>
    </row>
    <row r="198" spans="2:4" ht="12.75">
      <c r="B198" s="214"/>
      <c r="C198" s="215"/>
      <c r="D198" s="216"/>
    </row>
    <row r="199" spans="2:4" ht="12.75">
      <c r="B199" s="214"/>
      <c r="C199" s="215"/>
      <c r="D199" s="216"/>
    </row>
    <row r="200" spans="2:4" ht="12.75">
      <c r="B200" s="214"/>
      <c r="C200" s="215"/>
      <c r="D200" s="216"/>
    </row>
    <row r="201" spans="2:4" ht="12.75">
      <c r="B201" s="214"/>
      <c r="C201" s="215"/>
      <c r="D201" s="216"/>
    </row>
    <row r="202" spans="2:4" ht="12.75">
      <c r="B202" s="214"/>
      <c r="C202" s="215"/>
      <c r="D202" s="216"/>
    </row>
    <row r="203" spans="2:4" ht="12.75">
      <c r="B203" s="214"/>
      <c r="C203" s="215"/>
      <c r="D203" s="216"/>
    </row>
    <row r="204" spans="2:4" ht="12.75">
      <c r="B204" s="214"/>
      <c r="C204" s="215"/>
      <c r="D204" s="216"/>
    </row>
    <row r="205" spans="2:4" ht="12.75">
      <c r="B205" s="214"/>
      <c r="C205" s="215"/>
      <c r="D205" s="216"/>
    </row>
    <row r="206" spans="2:4" ht="12.75">
      <c r="B206" s="214"/>
      <c r="C206" s="215"/>
      <c r="D206" s="216"/>
    </row>
    <row r="207" spans="2:4" ht="12.75">
      <c r="B207" s="214"/>
      <c r="C207" s="215"/>
      <c r="D207" s="216"/>
    </row>
    <row r="208" spans="2:4" ht="12.75">
      <c r="B208" s="214"/>
      <c r="C208" s="215"/>
      <c r="D208" s="216"/>
    </row>
    <row r="209" spans="2:4" ht="12.75">
      <c r="B209" s="214"/>
      <c r="C209" s="215"/>
      <c r="D209" s="216"/>
    </row>
    <row r="210" spans="2:4" ht="12.75">
      <c r="B210" s="214"/>
      <c r="C210" s="215"/>
      <c r="D210" s="216"/>
    </row>
    <row r="211" spans="2:4" ht="12.75">
      <c r="B211" s="214"/>
      <c r="C211" s="215"/>
      <c r="D211" s="216"/>
    </row>
    <row r="212" spans="2:4" ht="12.75">
      <c r="B212" s="214"/>
      <c r="C212" s="215"/>
      <c r="D212" s="216"/>
    </row>
    <row r="213" spans="2:4" ht="12.75">
      <c r="B213" s="214"/>
      <c r="C213" s="215"/>
      <c r="D213" s="216"/>
    </row>
    <row r="214" spans="2:4" ht="12.75">
      <c r="B214" s="214"/>
      <c r="C214" s="215"/>
      <c r="D214" s="216"/>
    </row>
    <row r="215" spans="2:4" ht="12.75">
      <c r="B215" s="214"/>
      <c r="C215" s="215"/>
      <c r="D215" s="216"/>
    </row>
    <row r="216" spans="2:4" ht="12.75">
      <c r="B216" s="214"/>
      <c r="C216" s="215"/>
      <c r="D216" s="216"/>
    </row>
    <row r="217" spans="2:4" ht="12.75">
      <c r="B217" s="214"/>
      <c r="C217" s="215"/>
      <c r="D217" s="216"/>
    </row>
    <row r="218" spans="2:4" ht="12.75">
      <c r="B218" s="214"/>
      <c r="C218" s="215"/>
      <c r="D218" s="216"/>
    </row>
    <row r="219" spans="2:4" ht="12.75">
      <c r="B219" s="214"/>
      <c r="C219" s="215"/>
      <c r="D219" s="216"/>
    </row>
    <row r="220" spans="2:4" ht="12.75">
      <c r="B220" s="214"/>
      <c r="C220" s="215"/>
      <c r="D220" s="216"/>
    </row>
    <row r="221" spans="2:4" ht="12.75">
      <c r="B221" s="214"/>
      <c r="C221" s="215"/>
      <c r="D221" s="216"/>
    </row>
    <row r="222" spans="2:4" ht="12.75">
      <c r="B222" s="214"/>
      <c r="C222" s="215"/>
      <c r="D222" s="216"/>
    </row>
    <row r="223" spans="2:4" ht="12.75">
      <c r="B223" s="214"/>
      <c r="C223" s="215"/>
      <c r="D223" s="216"/>
    </row>
    <row r="224" spans="2:4" ht="12.75">
      <c r="B224" s="214"/>
      <c r="C224" s="215"/>
      <c r="D224" s="216"/>
    </row>
    <row r="225" spans="2:4" ht="12.75">
      <c r="B225" s="214"/>
      <c r="C225" s="215"/>
      <c r="D225" s="216"/>
    </row>
    <row r="226" spans="2:4" ht="12.75">
      <c r="B226" s="214"/>
      <c r="C226" s="215"/>
      <c r="D226" s="216"/>
    </row>
    <row r="227" spans="2:4" ht="12.75">
      <c r="B227" s="214"/>
      <c r="C227" s="215"/>
      <c r="D227" s="216"/>
    </row>
    <row r="228" spans="2:4" ht="12.75">
      <c r="B228" s="214"/>
      <c r="C228" s="215"/>
      <c r="D228" s="216"/>
    </row>
    <row r="229" spans="2:4" ht="12.75">
      <c r="B229" s="214"/>
      <c r="C229" s="215"/>
      <c r="D229" s="216"/>
    </row>
    <row r="230" spans="2:4" ht="12.75">
      <c r="B230" s="214"/>
      <c r="C230" s="215"/>
      <c r="D230" s="216"/>
    </row>
    <row r="231" spans="2:4" ht="12.75">
      <c r="B231" s="214"/>
      <c r="C231" s="215"/>
      <c r="D231" s="216"/>
    </row>
    <row r="232" spans="2:4" ht="12.75">
      <c r="B232" s="214"/>
      <c r="C232" s="215"/>
      <c r="D232" s="216"/>
    </row>
    <row r="233" spans="2:4" ht="12.75">
      <c r="B233" s="214"/>
      <c r="C233" s="215"/>
      <c r="D233" s="216"/>
    </row>
    <row r="234" spans="2:4" ht="12.75">
      <c r="B234" s="214"/>
      <c r="C234" s="215"/>
      <c r="D234" s="216"/>
    </row>
    <row r="235" spans="2:4" ht="12.75">
      <c r="B235" s="214"/>
      <c r="C235" s="215"/>
      <c r="D235" s="216"/>
    </row>
    <row r="236" spans="2:4" ht="12.75">
      <c r="B236" s="214"/>
      <c r="C236" s="215"/>
      <c r="D236" s="216"/>
    </row>
    <row r="237" spans="2:4" ht="12.75">
      <c r="B237" s="214"/>
      <c r="C237" s="215"/>
      <c r="D237" s="216"/>
    </row>
    <row r="238" spans="2:4" ht="12.75">
      <c r="B238" s="214"/>
      <c r="C238" s="215"/>
      <c r="D238" s="216"/>
    </row>
    <row r="239" spans="2:4" ht="12.75">
      <c r="B239" s="214"/>
      <c r="C239" s="215"/>
      <c r="D239" s="216"/>
    </row>
    <row r="240" spans="2:4" ht="12.75">
      <c r="B240" s="214"/>
      <c r="C240" s="215"/>
      <c r="D240" s="216"/>
    </row>
    <row r="241" spans="2:4" ht="12.75">
      <c r="B241" s="214"/>
      <c r="C241" s="215"/>
      <c r="D241" s="216"/>
    </row>
    <row r="242" spans="2:4" ht="12.75">
      <c r="B242" s="214"/>
      <c r="C242" s="215"/>
      <c r="D242" s="216"/>
    </row>
    <row r="243" spans="2:4" ht="12.75">
      <c r="B243" s="214"/>
      <c r="C243" s="215"/>
      <c r="D243" s="216"/>
    </row>
    <row r="244" spans="2:4" ht="12.75">
      <c r="B244" s="214"/>
      <c r="C244" s="215"/>
      <c r="D244" s="216"/>
    </row>
    <row r="245" spans="2:4" ht="12.75">
      <c r="B245" s="214"/>
      <c r="C245" s="215"/>
      <c r="D245" s="216"/>
    </row>
    <row r="246" spans="2:4" ht="12.75">
      <c r="B246" s="214"/>
      <c r="C246" s="215"/>
      <c r="D246" s="216"/>
    </row>
    <row r="247" spans="2:4" ht="12.75">
      <c r="B247" s="214"/>
      <c r="C247" s="215"/>
      <c r="D247" s="216"/>
    </row>
    <row r="248" spans="2:4" ht="12.75">
      <c r="B248" s="214"/>
      <c r="C248" s="215"/>
      <c r="D248" s="216"/>
    </row>
    <row r="249" spans="2:4" ht="12.75">
      <c r="B249" s="214"/>
      <c r="C249" s="215"/>
      <c r="D249" s="216"/>
    </row>
    <row r="250" spans="2:4" ht="12.75">
      <c r="B250" s="214"/>
      <c r="C250" s="215"/>
      <c r="D250" s="216"/>
    </row>
    <row r="251" spans="2:4" ht="12.75">
      <c r="B251" s="214"/>
      <c r="C251" s="215"/>
      <c r="D251" s="216"/>
    </row>
    <row r="252" spans="2:4" ht="12.75">
      <c r="B252" s="214"/>
      <c r="C252" s="215"/>
      <c r="D252" s="216"/>
    </row>
    <row r="253" spans="2:4" ht="12.75">
      <c r="B253" s="214"/>
      <c r="C253" s="215"/>
      <c r="D253" s="216"/>
    </row>
    <row r="254" spans="2:4" ht="12.75">
      <c r="B254" s="214"/>
      <c r="C254" s="215"/>
      <c r="D254" s="216"/>
    </row>
    <row r="255" spans="2:4" ht="12.75">
      <c r="B255" s="214"/>
      <c r="C255" s="215"/>
      <c r="D255" s="216"/>
    </row>
    <row r="256" spans="2:4" ht="12.75">
      <c r="B256" s="214"/>
      <c r="C256" s="215"/>
      <c r="D256" s="216"/>
    </row>
    <row r="257" spans="2:4" ht="12.75">
      <c r="B257" s="214"/>
      <c r="C257" s="215"/>
      <c r="D257" s="216"/>
    </row>
    <row r="258" spans="2:4" ht="12.75">
      <c r="B258" s="214"/>
      <c r="C258" s="215"/>
      <c r="D258" s="216"/>
    </row>
    <row r="259" spans="2:4" ht="12.75">
      <c r="B259" s="214"/>
      <c r="C259" s="215"/>
      <c r="D259" s="216"/>
    </row>
    <row r="260" spans="2:4" ht="12.75">
      <c r="B260" s="214"/>
      <c r="C260" s="215"/>
      <c r="D260" s="216"/>
    </row>
    <row r="261" spans="2:4" ht="12.75">
      <c r="B261" s="214"/>
      <c r="C261" s="215"/>
      <c r="D261" s="216"/>
    </row>
    <row r="262" spans="2:4" ht="12.75">
      <c r="B262" s="214"/>
      <c r="C262" s="215"/>
      <c r="D262" s="216"/>
    </row>
    <row r="263" spans="2:4" ht="12.75">
      <c r="B263" s="214"/>
      <c r="C263" s="215"/>
      <c r="D263" s="216"/>
    </row>
    <row r="264" spans="2:4" ht="12.75">
      <c r="B264" s="214"/>
      <c r="C264" s="215"/>
      <c r="D264" s="216"/>
    </row>
    <row r="265" spans="2:4" ht="12.75">
      <c r="B265" s="214"/>
      <c r="C265" s="215"/>
      <c r="D265" s="216"/>
    </row>
    <row r="266" spans="2:4" ht="12.75">
      <c r="B266" s="214"/>
      <c r="C266" s="215"/>
      <c r="D266" s="216"/>
    </row>
    <row r="267" spans="2:4" ht="12.75">
      <c r="B267" s="214"/>
      <c r="C267" s="215"/>
      <c r="D267" s="216"/>
    </row>
    <row r="268" spans="2:4" ht="12.75">
      <c r="B268" s="214"/>
      <c r="C268" s="215"/>
      <c r="D268" s="216"/>
    </row>
    <row r="269" spans="2:4" ht="12.75">
      <c r="B269" s="214"/>
      <c r="C269" s="215"/>
      <c r="D269" s="216"/>
    </row>
    <row r="270" spans="2:4" ht="12.75">
      <c r="B270" s="214"/>
      <c r="C270" s="215"/>
      <c r="D270" s="216"/>
    </row>
    <row r="271" spans="2:4" ht="12.75">
      <c r="B271" s="214"/>
      <c r="C271" s="215"/>
      <c r="D271" s="216"/>
    </row>
    <row r="272" spans="2:4" ht="12.75">
      <c r="B272" s="214"/>
      <c r="C272" s="215"/>
      <c r="D272" s="216"/>
    </row>
    <row r="273" spans="2:4" ht="12.75">
      <c r="B273" s="214"/>
      <c r="C273" s="215"/>
      <c r="D273" s="216"/>
    </row>
    <row r="274" spans="2:4" ht="12.75">
      <c r="B274" s="214"/>
      <c r="C274" s="215"/>
      <c r="D274" s="216"/>
    </row>
    <row r="275" spans="2:4" ht="12.75">
      <c r="B275" s="214"/>
      <c r="C275" s="215"/>
      <c r="D275" s="216"/>
    </row>
    <row r="276" spans="2:4" ht="12.75">
      <c r="B276" s="214"/>
      <c r="C276" s="215"/>
      <c r="D276" s="216"/>
    </row>
    <row r="277" spans="2:4" ht="12.75">
      <c r="B277" s="214"/>
      <c r="C277" s="215"/>
      <c r="D277" s="216"/>
    </row>
    <row r="278" spans="2:4" ht="12.75">
      <c r="B278" s="214"/>
      <c r="C278" s="215"/>
      <c r="D278" s="216"/>
    </row>
    <row r="279" spans="2:4" ht="12.75">
      <c r="B279" s="214"/>
      <c r="C279" s="215"/>
      <c r="D279" s="216"/>
    </row>
    <row r="280" spans="2:4" ht="12.75">
      <c r="B280" s="214"/>
      <c r="C280" s="215"/>
      <c r="D280" s="216"/>
    </row>
    <row r="281" spans="2:4" ht="12.75">
      <c r="B281" s="214"/>
      <c r="C281" s="215"/>
      <c r="D281" s="216"/>
    </row>
    <row r="282" spans="2:4" ht="12.75">
      <c r="B282" s="214"/>
      <c r="C282" s="215"/>
      <c r="D282" s="216"/>
    </row>
    <row r="283" spans="2:4" ht="12.75">
      <c r="B283" s="214"/>
      <c r="C283" s="215"/>
      <c r="D283" s="216"/>
    </row>
    <row r="284" spans="2:4" ht="12.75">
      <c r="B284" s="214"/>
      <c r="C284" s="215"/>
      <c r="D284" s="216"/>
    </row>
    <row r="285" spans="2:4" ht="12.75">
      <c r="B285" s="214"/>
      <c r="C285" s="215"/>
      <c r="D285" s="216"/>
    </row>
    <row r="286" spans="2:4" ht="12.75">
      <c r="B286" s="214"/>
      <c r="C286" s="215"/>
      <c r="D286" s="216"/>
    </row>
    <row r="287" spans="2:4" ht="12.75">
      <c r="B287" s="214"/>
      <c r="C287" s="215"/>
      <c r="D287" s="216"/>
    </row>
    <row r="288" spans="2:4" ht="12.75">
      <c r="B288" s="214"/>
      <c r="C288" s="215"/>
      <c r="D288" s="216"/>
    </row>
    <row r="289" spans="2:4" ht="12.75">
      <c r="B289" s="214"/>
      <c r="C289" s="215"/>
      <c r="D289" s="216"/>
    </row>
    <row r="290" spans="2:4" ht="12.75">
      <c r="B290" s="214"/>
      <c r="C290" s="215"/>
      <c r="D290" s="216"/>
    </row>
    <row r="291" spans="2:4" ht="12.75">
      <c r="B291" s="214"/>
      <c r="C291" s="215"/>
      <c r="D291" s="216"/>
    </row>
    <row r="292" spans="2:4" ht="12.75">
      <c r="B292" s="214"/>
      <c r="C292" s="215"/>
      <c r="D292" s="216"/>
    </row>
    <row r="293" spans="2:4" ht="12.75">
      <c r="B293" s="214"/>
      <c r="C293" s="215"/>
      <c r="D293" s="216"/>
    </row>
    <row r="294" spans="2:4" ht="12.75">
      <c r="B294" s="214"/>
      <c r="C294" s="215"/>
      <c r="D294" s="216"/>
    </row>
    <row r="295" spans="2:4" ht="12.75">
      <c r="B295" s="214"/>
      <c r="C295" s="215"/>
      <c r="D295" s="216"/>
    </row>
    <row r="296" spans="2:4" ht="12.75">
      <c r="B296" s="214"/>
      <c r="C296" s="215"/>
      <c r="D296" s="216"/>
    </row>
    <row r="297" spans="2:4" ht="12.75">
      <c r="B297" s="214"/>
      <c r="C297" s="215"/>
      <c r="D297" s="216"/>
    </row>
    <row r="298" spans="2:4" ht="12.75">
      <c r="B298" s="214"/>
      <c r="C298" s="215"/>
      <c r="D298" s="216"/>
    </row>
    <row r="299" spans="2:4" ht="12.75">
      <c r="B299" s="214"/>
      <c r="C299" s="215"/>
      <c r="D299" s="216"/>
    </row>
    <row r="300" spans="2:4" ht="12.75">
      <c r="B300" s="214"/>
      <c r="C300" s="215"/>
      <c r="D300" s="216"/>
    </row>
    <row r="301" spans="2:4" ht="12.75">
      <c r="B301" s="214"/>
      <c r="C301" s="215"/>
      <c r="D301" s="216"/>
    </row>
    <row r="302" spans="2:4" ht="12.75">
      <c r="B302" s="214"/>
      <c r="C302" s="215"/>
      <c r="D302" s="216"/>
    </row>
    <row r="303" spans="2:4" ht="12.75">
      <c r="B303" s="214"/>
      <c r="C303" s="215"/>
      <c r="D303" s="216"/>
    </row>
    <row r="304" spans="2:4" ht="12.75">
      <c r="B304" s="214"/>
      <c r="C304" s="215"/>
      <c r="D304" s="216"/>
    </row>
    <row r="305" spans="2:4" ht="12.75">
      <c r="B305" s="214"/>
      <c r="C305" s="215"/>
      <c r="D305" s="216"/>
    </row>
    <row r="306" spans="2:4" ht="12.75">
      <c r="B306" s="214"/>
      <c r="C306" s="215"/>
      <c r="D306" s="216"/>
    </row>
    <row r="307" spans="2:4" ht="12.75">
      <c r="B307" s="214"/>
      <c r="C307" s="215"/>
      <c r="D307" s="216"/>
    </row>
    <row r="308" spans="2:4" ht="12.75">
      <c r="B308" s="214"/>
      <c r="C308" s="215"/>
      <c r="D308" s="216"/>
    </row>
    <row r="309" spans="2:4" ht="12.75">
      <c r="B309" s="214"/>
      <c r="C309" s="215"/>
      <c r="D309" s="216"/>
    </row>
    <row r="310" spans="2:4" ht="12.75">
      <c r="B310" s="214"/>
      <c r="C310" s="215"/>
      <c r="D310" s="216"/>
    </row>
    <row r="311" spans="2:4" ht="12.75">
      <c r="B311" s="214"/>
      <c r="C311" s="215"/>
      <c r="D311" s="216"/>
    </row>
    <row r="312" spans="2:4" ht="12.75">
      <c r="B312" s="214"/>
      <c r="C312" s="215"/>
      <c r="D312" s="216"/>
    </row>
    <row r="313" spans="2:4" ht="12.75">
      <c r="B313" s="214"/>
      <c r="C313" s="215"/>
      <c r="D313" s="216"/>
    </row>
    <row r="314" spans="2:4" ht="12.75">
      <c r="B314" s="214"/>
      <c r="C314" s="215"/>
      <c r="D314" s="216"/>
    </row>
    <row r="315" spans="2:4" ht="12.75">
      <c r="B315" s="214"/>
      <c r="C315" s="215"/>
      <c r="D315" s="216"/>
    </row>
    <row r="316" spans="2:4" ht="12.75">
      <c r="B316" s="214"/>
      <c r="C316" s="215"/>
      <c r="D316" s="216"/>
    </row>
    <row r="317" spans="2:4" ht="12.75">
      <c r="B317" s="214"/>
      <c r="C317" s="215"/>
      <c r="D317" s="216"/>
    </row>
    <row r="318" spans="2:4" ht="12.75">
      <c r="B318" s="214"/>
      <c r="C318" s="215"/>
      <c r="D318" s="216"/>
    </row>
    <row r="319" spans="2:4" ht="12.75">
      <c r="B319" s="214"/>
      <c r="C319" s="215"/>
      <c r="D319" s="216"/>
    </row>
    <row r="320" spans="2:4" ht="12.75">
      <c r="B320" s="214"/>
      <c r="C320" s="215"/>
      <c r="D320" s="216"/>
    </row>
    <row r="321" spans="2:4" ht="12.75">
      <c r="B321" s="214"/>
      <c r="C321" s="215"/>
      <c r="D321" s="216"/>
    </row>
    <row r="322" spans="2:4" ht="12.75">
      <c r="B322" s="214"/>
      <c r="C322" s="215"/>
      <c r="D322" s="216"/>
    </row>
    <row r="323" spans="2:4" ht="12.75">
      <c r="B323" s="214"/>
      <c r="C323" s="215"/>
      <c r="D323" s="216"/>
    </row>
    <row r="324" spans="2:4" ht="12.75">
      <c r="B324" s="214"/>
      <c r="C324" s="215"/>
      <c r="D324" s="216"/>
    </row>
    <row r="325" spans="2:4" ht="12.75">
      <c r="B325" s="214"/>
      <c r="C325" s="215"/>
      <c r="D325" s="216"/>
    </row>
    <row r="326" spans="2:4" ht="12.75">
      <c r="B326" s="214"/>
      <c r="C326" s="215"/>
      <c r="D326" s="216"/>
    </row>
    <row r="327" spans="2:4" ht="12.75">
      <c r="B327" s="214"/>
      <c r="C327" s="215"/>
      <c r="D327" s="216"/>
    </row>
    <row r="328" spans="2:4" ht="12.75">
      <c r="B328" s="214"/>
      <c r="C328" s="215"/>
      <c r="D328" s="216"/>
    </row>
    <row r="329" spans="2:4" ht="12.75">
      <c r="B329" s="214"/>
      <c r="C329" s="215"/>
      <c r="D329" s="216"/>
    </row>
    <row r="330" spans="2:4" ht="12.75">
      <c r="B330" s="214"/>
      <c r="C330" s="215"/>
      <c r="D330" s="216"/>
    </row>
    <row r="331" spans="2:4" ht="12.75">
      <c r="B331" s="214"/>
      <c r="C331" s="215"/>
      <c r="D331" s="216"/>
    </row>
    <row r="332" spans="2:4" ht="12.75">
      <c r="B332" s="214"/>
      <c r="C332" s="215"/>
      <c r="D332" s="216"/>
    </row>
    <row r="333" spans="2:4" ht="12.75">
      <c r="B333" s="214"/>
      <c r="C333" s="215"/>
      <c r="D333" s="216"/>
    </row>
    <row r="334" spans="2:4" ht="12.75">
      <c r="B334" s="214"/>
      <c r="C334" s="215"/>
      <c r="D334" s="216"/>
    </row>
    <row r="335" spans="2:4" ht="12.75">
      <c r="B335" s="214"/>
      <c r="C335" s="215"/>
      <c r="D335" s="216"/>
    </row>
    <row r="336" spans="2:4" ht="12.75">
      <c r="B336" s="214"/>
      <c r="C336" s="215"/>
      <c r="D336" s="216"/>
    </row>
    <row r="337" spans="2:4" ht="12.75">
      <c r="B337" s="214"/>
      <c r="C337" s="215"/>
      <c r="D337" s="216"/>
    </row>
    <row r="338" spans="2:4" ht="12.75">
      <c r="B338" s="214"/>
      <c r="C338" s="215"/>
      <c r="D338" s="216"/>
    </row>
    <row r="339" spans="2:4" ht="12.75">
      <c r="B339" s="214"/>
      <c r="C339" s="215"/>
      <c r="D339" s="216"/>
    </row>
    <row r="340" spans="2:4" ht="12.75">
      <c r="B340" s="214"/>
      <c r="C340" s="215"/>
      <c r="D340" s="216"/>
    </row>
    <row r="341" spans="2:4" ht="12.75">
      <c r="B341" s="214"/>
      <c r="C341" s="215"/>
      <c r="D341" s="216"/>
    </row>
    <row r="342" spans="2:4" ht="12.75">
      <c r="B342" s="214"/>
      <c r="C342" s="215"/>
      <c r="D342" s="216"/>
    </row>
    <row r="343" spans="2:4" ht="12.75">
      <c r="B343" s="214"/>
      <c r="C343" s="215"/>
      <c r="D343" s="216"/>
    </row>
    <row r="344" spans="2:4" ht="12.75">
      <c r="B344" s="214"/>
      <c r="C344" s="215"/>
      <c r="D344" s="216"/>
    </row>
    <row r="345" spans="2:4" ht="12.75">
      <c r="B345" s="214"/>
      <c r="C345" s="215"/>
      <c r="D345" s="216"/>
    </row>
    <row r="346" spans="2:4" ht="12.75">
      <c r="B346" s="214"/>
      <c r="C346" s="215"/>
      <c r="D346" s="216"/>
    </row>
    <row r="347" spans="2:4" ht="12.75">
      <c r="B347" s="214"/>
      <c r="C347" s="215"/>
      <c r="D347" s="216"/>
    </row>
    <row r="348" spans="2:4" ht="12.75">
      <c r="B348" s="214"/>
      <c r="C348" s="215"/>
      <c r="D348" s="216"/>
    </row>
    <row r="349" spans="2:4" ht="12.75">
      <c r="B349" s="214"/>
      <c r="C349" s="215"/>
      <c r="D349" s="216"/>
    </row>
    <row r="350" spans="2:4" ht="12.75">
      <c r="B350" s="214"/>
      <c r="C350" s="215"/>
      <c r="D350" s="216"/>
    </row>
    <row r="351" spans="2:4" ht="12.75">
      <c r="B351" s="214"/>
      <c r="C351" s="215"/>
      <c r="D351" s="216"/>
    </row>
    <row r="352" spans="2:4" ht="12.75">
      <c r="B352" s="214"/>
      <c r="C352" s="215"/>
      <c r="D352" s="216"/>
    </row>
    <row r="353" spans="2:4" ht="12.75">
      <c r="B353" s="214"/>
      <c r="C353" s="215"/>
      <c r="D353" s="216"/>
    </row>
    <row r="354" spans="2:4" ht="12.75">
      <c r="B354" s="214"/>
      <c r="C354" s="215"/>
      <c r="D354" s="216"/>
    </row>
    <row r="355" spans="2:4" ht="12.75">
      <c r="B355" s="214"/>
      <c r="C355" s="215"/>
      <c r="D355" s="216"/>
    </row>
    <row r="356" spans="2:4" ht="12.75">
      <c r="B356" s="214"/>
      <c r="C356" s="215"/>
      <c r="D356" s="216"/>
    </row>
    <row r="357" spans="2:4" ht="12.75">
      <c r="B357" s="214"/>
      <c r="C357" s="215"/>
      <c r="D357" s="216"/>
    </row>
    <row r="358" spans="2:4" ht="12.75">
      <c r="B358" s="214"/>
      <c r="C358" s="215"/>
      <c r="D358" s="216"/>
    </row>
    <row r="359" spans="2:4" ht="12.75">
      <c r="B359" s="214"/>
      <c r="C359" s="215"/>
      <c r="D359" s="216"/>
    </row>
    <row r="360" spans="2:4" ht="12.75">
      <c r="B360" s="214"/>
      <c r="C360" s="215"/>
      <c r="D360" s="216"/>
    </row>
    <row r="361" spans="2:4" ht="12.75">
      <c r="B361" s="214"/>
      <c r="C361" s="215"/>
      <c r="D361" s="216"/>
    </row>
    <row r="362" spans="2:4" ht="12.75">
      <c r="B362" s="214"/>
      <c r="C362" s="215"/>
      <c r="D362" s="216"/>
    </row>
    <row r="363" spans="2:4" ht="12.75">
      <c r="B363" s="214"/>
      <c r="C363" s="215"/>
      <c r="D363" s="216"/>
    </row>
    <row r="364" spans="2:4" ht="12.75">
      <c r="B364" s="214"/>
      <c r="C364" s="215"/>
      <c r="D364" s="216"/>
    </row>
    <row r="365" spans="2:4" ht="12.75">
      <c r="B365" s="214"/>
      <c r="C365" s="215"/>
      <c r="D365" s="216"/>
    </row>
    <row r="366" spans="2:4" ht="12.75">
      <c r="B366" s="214"/>
      <c r="C366" s="215"/>
      <c r="D366" s="216"/>
    </row>
    <row r="367" spans="2:4" ht="12.75">
      <c r="B367" s="214"/>
      <c r="C367" s="215"/>
      <c r="D367" s="216"/>
    </row>
    <row r="368" spans="2:4" ht="12.75">
      <c r="B368" s="214"/>
      <c r="C368" s="215"/>
      <c r="D368" s="216"/>
    </row>
    <row r="369" spans="2:4" ht="12.75">
      <c r="B369" s="214"/>
      <c r="C369" s="215"/>
      <c r="D369" s="216"/>
    </row>
    <row r="370" spans="2:4" ht="12.75">
      <c r="B370" s="214"/>
      <c r="C370" s="215"/>
      <c r="D370" s="216"/>
    </row>
    <row r="371" spans="2:4" ht="12.75">
      <c r="B371" s="214"/>
      <c r="C371" s="215"/>
      <c r="D371" s="216"/>
    </row>
    <row r="372" spans="2:4" ht="12.75">
      <c r="B372" s="214"/>
      <c r="C372" s="215"/>
      <c r="D372" s="216"/>
    </row>
    <row r="373" spans="2:4" ht="12.75">
      <c r="B373" s="214"/>
      <c r="C373" s="215"/>
      <c r="D373" s="216"/>
    </row>
    <row r="374" spans="2:4" ht="12.75">
      <c r="B374" s="214"/>
      <c r="C374" s="215"/>
      <c r="D374" s="216"/>
    </row>
    <row r="375" spans="2:4" ht="12.75">
      <c r="B375" s="214"/>
      <c r="C375" s="215"/>
      <c r="D375" s="216"/>
    </row>
    <row r="376" spans="2:4" ht="12.75">
      <c r="B376" s="214"/>
      <c r="C376" s="215"/>
      <c r="D376" s="216"/>
    </row>
    <row r="377" spans="2:4" ht="12.75">
      <c r="B377" s="214"/>
      <c r="C377" s="215"/>
      <c r="D377" s="216"/>
    </row>
    <row r="378" spans="2:4" ht="12.75">
      <c r="B378" s="214"/>
      <c r="C378" s="215"/>
      <c r="D378" s="216"/>
    </row>
    <row r="379" spans="2:4" ht="12.75">
      <c r="B379" s="214"/>
      <c r="C379" s="215"/>
      <c r="D379" s="216"/>
    </row>
    <row r="380" spans="2:4" ht="12.75">
      <c r="B380" s="214"/>
      <c r="C380" s="215"/>
      <c r="D380" s="216"/>
    </row>
    <row r="381" spans="2:4" ht="12.75">
      <c r="B381" s="214"/>
      <c r="C381" s="215"/>
      <c r="D381" s="216"/>
    </row>
    <row r="382" spans="2:4" ht="12.75">
      <c r="B382" s="214"/>
      <c r="C382" s="215"/>
      <c r="D382" s="216"/>
    </row>
    <row r="383" spans="2:4" ht="12.75">
      <c r="B383" s="214"/>
      <c r="C383" s="215"/>
      <c r="D383" s="216"/>
    </row>
    <row r="384" spans="2:4" ht="12.75">
      <c r="B384" s="214"/>
      <c r="C384" s="215"/>
      <c r="D384" s="216"/>
    </row>
    <row r="385" spans="2:4" ht="12.75">
      <c r="B385" s="214"/>
      <c r="C385" s="215"/>
      <c r="D385" s="216"/>
    </row>
    <row r="386" spans="2:4" ht="12.75">
      <c r="B386" s="214"/>
      <c r="C386" s="215"/>
      <c r="D386" s="216"/>
    </row>
    <row r="387" spans="2:4" ht="12.75">
      <c r="B387" s="214"/>
      <c r="C387" s="215"/>
      <c r="D387" s="216"/>
    </row>
    <row r="388" spans="2:4" ht="12.75">
      <c r="B388" s="214"/>
      <c r="C388" s="215"/>
      <c r="D388" s="216"/>
    </row>
    <row r="389" spans="2:4" ht="12.75">
      <c r="B389" s="214"/>
      <c r="C389" s="215"/>
      <c r="D389" s="216"/>
    </row>
    <row r="390" spans="2:4" ht="12.75">
      <c r="B390" s="214"/>
      <c r="C390" s="215"/>
      <c r="D390" s="216"/>
    </row>
    <row r="391" spans="2:4" ht="12.75">
      <c r="B391" s="214"/>
      <c r="C391" s="215"/>
      <c r="D391" s="216"/>
    </row>
    <row r="392" spans="2:4" ht="12.75">
      <c r="B392" s="214"/>
      <c r="C392" s="215"/>
      <c r="D392" s="216"/>
    </row>
    <row r="393" spans="2:4" ht="12.75">
      <c r="B393" s="214"/>
      <c r="C393" s="215"/>
      <c r="D393" s="216"/>
    </row>
    <row r="394" spans="2:4" ht="12.75">
      <c r="B394" s="214"/>
      <c r="C394" s="215"/>
      <c r="D394" s="216"/>
    </row>
    <row r="395" spans="2:4" ht="12.75">
      <c r="B395" s="214"/>
      <c r="C395" s="215"/>
      <c r="D395" s="216"/>
    </row>
    <row r="396" spans="2:4" ht="12.75">
      <c r="B396" s="214"/>
      <c r="C396" s="215"/>
      <c r="D396" s="216"/>
    </row>
    <row r="397" spans="2:4" ht="12.75">
      <c r="B397" s="214"/>
      <c r="C397" s="215"/>
      <c r="D397" s="216"/>
    </row>
    <row r="398" spans="2:4" ht="12.75">
      <c r="B398" s="214"/>
      <c r="C398" s="215"/>
      <c r="D398" s="216"/>
    </row>
    <row r="399" spans="2:4" ht="12.75">
      <c r="B399" s="214"/>
      <c r="C399" s="215"/>
      <c r="D399" s="216"/>
    </row>
    <row r="400" spans="2:4" ht="12.75">
      <c r="B400" s="214"/>
      <c r="C400" s="215"/>
      <c r="D400" s="216"/>
    </row>
    <row r="401" spans="2:4" ht="12.75">
      <c r="B401" s="214"/>
      <c r="C401" s="215"/>
      <c r="D401" s="216"/>
    </row>
    <row r="402" spans="2:4" ht="12.75">
      <c r="B402" s="214"/>
      <c r="C402" s="215"/>
      <c r="D402" s="216"/>
    </row>
    <row r="403" spans="2:4" ht="12.75">
      <c r="B403" s="214"/>
      <c r="C403" s="215"/>
      <c r="D403" s="216"/>
    </row>
    <row r="404" spans="2:4" ht="12.75">
      <c r="B404" s="214"/>
      <c r="C404" s="215"/>
      <c r="D404" s="216"/>
    </row>
    <row r="405" spans="2:4" ht="12.75">
      <c r="B405" s="214"/>
      <c r="C405" s="215"/>
      <c r="D405" s="216"/>
    </row>
    <row r="406" spans="2:4" ht="12.75">
      <c r="B406" s="214"/>
      <c r="C406" s="215"/>
      <c r="D406" s="216"/>
    </row>
    <row r="407" spans="2:4" ht="12.75">
      <c r="B407" s="214"/>
      <c r="C407" s="215"/>
      <c r="D407" s="216"/>
    </row>
    <row r="408" spans="2:4" ht="12.75">
      <c r="B408" s="214"/>
      <c r="C408" s="215"/>
      <c r="D408" s="216"/>
    </row>
    <row r="409" spans="2:4" ht="12.75">
      <c r="B409" s="214"/>
      <c r="C409" s="215"/>
      <c r="D409" s="216"/>
    </row>
    <row r="410" spans="2:4" ht="12.75">
      <c r="B410" s="214"/>
      <c r="C410" s="215"/>
      <c r="D410" s="216"/>
    </row>
    <row r="411" spans="2:4" ht="12.75">
      <c r="B411" s="214"/>
      <c r="C411" s="215"/>
      <c r="D411" s="216"/>
    </row>
    <row r="412" spans="2:4" ht="12.75">
      <c r="B412" s="214"/>
      <c r="C412" s="215"/>
      <c r="D412" s="216"/>
    </row>
    <row r="413" spans="2:4" ht="12.75">
      <c r="B413" s="214"/>
      <c r="C413" s="215"/>
      <c r="D413" s="216"/>
    </row>
    <row r="414" spans="2:4" ht="12.75">
      <c r="B414" s="214"/>
      <c r="C414" s="215"/>
      <c r="D414" s="216"/>
    </row>
    <row r="415" spans="2:4" ht="12.75">
      <c r="B415" s="214"/>
      <c r="C415" s="215"/>
      <c r="D415" s="216"/>
    </row>
    <row r="416" spans="2:4" ht="12.75">
      <c r="B416" s="214"/>
      <c r="C416" s="215"/>
      <c r="D416" s="216"/>
    </row>
    <row r="417" spans="2:4" ht="12.75">
      <c r="B417" s="214"/>
      <c r="C417" s="215"/>
      <c r="D417" s="216"/>
    </row>
    <row r="418" spans="2:4" ht="12.75">
      <c r="B418" s="214"/>
      <c r="C418" s="215"/>
      <c r="D418" s="216"/>
    </row>
    <row r="419" spans="2:4" ht="12.75">
      <c r="B419" s="214"/>
      <c r="C419" s="215"/>
      <c r="D419" s="216"/>
    </row>
    <row r="420" spans="2:4" ht="12.75">
      <c r="B420" s="214"/>
      <c r="C420" s="215"/>
      <c r="D420" s="216"/>
    </row>
    <row r="421" spans="2:4" ht="12.75">
      <c r="B421" s="214"/>
      <c r="C421" s="215"/>
      <c r="D421" s="216"/>
    </row>
    <row r="422" spans="2:4" ht="12.75">
      <c r="B422" s="214"/>
      <c r="C422" s="215"/>
      <c r="D422" s="216"/>
    </row>
    <row r="423" spans="2:4" ht="12.75">
      <c r="B423" s="214"/>
      <c r="C423" s="215"/>
      <c r="D423" s="216"/>
    </row>
    <row r="424" spans="2:4" ht="12.75">
      <c r="B424" s="214"/>
      <c r="C424" s="215"/>
      <c r="D424" s="216"/>
    </row>
    <row r="425" spans="2:4" ht="12.75">
      <c r="B425" s="214"/>
      <c r="C425" s="215"/>
      <c r="D425" s="216"/>
    </row>
    <row r="426" spans="2:4" ht="12.75">
      <c r="B426" s="214"/>
      <c r="C426" s="215"/>
      <c r="D426" s="216"/>
    </row>
    <row r="427" spans="2:4" ht="12.75">
      <c r="B427" s="214"/>
      <c r="C427" s="215"/>
      <c r="D427" s="216"/>
    </row>
    <row r="428" spans="2:4" ht="12.75">
      <c r="B428" s="214"/>
      <c r="C428" s="215"/>
      <c r="D428" s="216"/>
    </row>
    <row r="429" spans="2:4" ht="12.75">
      <c r="B429" s="214"/>
      <c r="C429" s="215"/>
      <c r="D429" s="216"/>
    </row>
    <row r="430" spans="2:4" ht="12.75">
      <c r="B430" s="214"/>
      <c r="C430" s="215"/>
      <c r="D430" s="216"/>
    </row>
    <row r="431" spans="2:4" ht="12.75">
      <c r="B431" s="214"/>
      <c r="C431" s="215"/>
      <c r="D431" s="216"/>
    </row>
    <row r="432" spans="2:4" ht="12.75">
      <c r="B432" s="214"/>
      <c r="C432" s="215"/>
      <c r="D432" s="216"/>
    </row>
    <row r="433" spans="2:4" ht="12.75">
      <c r="B433" s="214"/>
      <c r="C433" s="215"/>
      <c r="D433" s="216"/>
    </row>
    <row r="434" spans="2:4" ht="12.75">
      <c r="B434" s="214"/>
      <c r="C434" s="215"/>
      <c r="D434" s="216"/>
    </row>
    <row r="435" spans="2:4" ht="12.75">
      <c r="B435" s="214"/>
      <c r="C435" s="215"/>
      <c r="D435" s="216"/>
    </row>
    <row r="436" spans="2:4" ht="12.75">
      <c r="B436" s="214"/>
      <c r="C436" s="215"/>
      <c r="D436" s="216"/>
    </row>
    <row r="437" spans="2:4" ht="12.75">
      <c r="B437" s="214"/>
      <c r="C437" s="215"/>
      <c r="D437" s="216"/>
    </row>
    <row r="438" spans="2:4" ht="12.75">
      <c r="B438" s="214"/>
      <c r="C438" s="215"/>
      <c r="D438" s="216"/>
    </row>
    <row r="439" spans="2:4" ht="12.75">
      <c r="B439" s="214"/>
      <c r="C439" s="215"/>
      <c r="D439" s="216"/>
    </row>
    <row r="440" spans="2:4" ht="12.75">
      <c r="B440" s="214"/>
      <c r="C440" s="215"/>
      <c r="D440" s="216"/>
    </row>
    <row r="441" spans="2:4" ht="12.75">
      <c r="B441" s="214"/>
      <c r="C441" s="215"/>
      <c r="D441" s="216"/>
    </row>
    <row r="442" spans="2:4" ht="12.75">
      <c r="B442" s="214"/>
      <c r="C442" s="215"/>
      <c r="D442" s="216"/>
    </row>
    <row r="443" spans="2:4" ht="12.75">
      <c r="B443" s="214"/>
      <c r="C443" s="215"/>
      <c r="D443" s="216"/>
    </row>
    <row r="444" spans="2:4" ht="12.75">
      <c r="B444" s="214"/>
      <c r="C444" s="215"/>
      <c r="D444" s="216"/>
    </row>
    <row r="445" spans="2:4" ht="12.75">
      <c r="B445" s="214"/>
      <c r="C445" s="215"/>
      <c r="D445" s="216"/>
    </row>
    <row r="446" spans="2:4" ht="12.75">
      <c r="B446" s="214"/>
      <c r="C446" s="215"/>
      <c r="D446" s="216"/>
    </row>
    <row r="447" spans="2:4" ht="12.75">
      <c r="B447" s="214"/>
      <c r="C447" s="215"/>
      <c r="D447" s="216"/>
    </row>
    <row r="448" spans="2:4" ht="12.75">
      <c r="B448" s="214"/>
      <c r="C448" s="215"/>
      <c r="D448" s="216"/>
    </row>
    <row r="449" spans="2:4" ht="12.75">
      <c r="B449" s="214"/>
      <c r="C449" s="215"/>
      <c r="D449" s="216"/>
    </row>
    <row r="450" spans="2:4" ht="12.75">
      <c r="B450" s="214"/>
      <c r="C450" s="215"/>
      <c r="D450" s="216"/>
    </row>
    <row r="451" spans="2:4" ht="12.75">
      <c r="B451" s="214"/>
      <c r="C451" s="215"/>
      <c r="D451" s="216"/>
    </row>
    <row r="452" spans="2:4" ht="12.75">
      <c r="B452" s="214"/>
      <c r="C452" s="215"/>
      <c r="D452" s="216"/>
    </row>
    <row r="453" spans="2:4" ht="12.75">
      <c r="B453" s="214"/>
      <c r="C453" s="215"/>
      <c r="D453" s="216"/>
    </row>
    <row r="454" spans="2:4" ht="12.75">
      <c r="B454" s="214"/>
      <c r="C454" s="215"/>
      <c r="D454" s="216"/>
    </row>
    <row r="455" spans="2:4" ht="12.75">
      <c r="B455" s="214"/>
      <c r="C455" s="215"/>
      <c r="D455" s="216"/>
    </row>
    <row r="456" spans="2:4" ht="12.75">
      <c r="B456" s="214"/>
      <c r="C456" s="215"/>
      <c r="D456" s="216"/>
    </row>
    <row r="457" spans="2:4" ht="12.75">
      <c r="B457" s="214"/>
      <c r="C457" s="215"/>
      <c r="D457" s="216"/>
    </row>
    <row r="458" spans="2:4" ht="12.75">
      <c r="B458" s="214"/>
      <c r="C458" s="215"/>
      <c r="D458" s="216"/>
    </row>
    <row r="459" spans="2:4" ht="12.75">
      <c r="B459" s="214"/>
      <c r="C459" s="215"/>
      <c r="D459" s="216"/>
    </row>
    <row r="460" spans="2:4" ht="12.75">
      <c r="B460" s="214"/>
      <c r="C460" s="215"/>
      <c r="D460" s="216"/>
    </row>
    <row r="461" spans="2:4" ht="12.75">
      <c r="B461" s="214"/>
      <c r="C461" s="215"/>
      <c r="D461" s="216"/>
    </row>
    <row r="462" spans="2:4" ht="12.75">
      <c r="B462" s="214"/>
      <c r="C462" s="215"/>
      <c r="D462" s="216"/>
    </row>
    <row r="463" spans="2:4" ht="12.75">
      <c r="B463" s="214"/>
      <c r="C463" s="215"/>
      <c r="D463" s="216"/>
    </row>
    <row r="464" spans="2:4" ht="12.75">
      <c r="B464" s="214"/>
      <c r="C464" s="215"/>
      <c r="D464" s="216"/>
    </row>
    <row r="465" spans="2:4" ht="12.75">
      <c r="B465" s="214"/>
      <c r="C465" s="215"/>
      <c r="D465" s="216"/>
    </row>
    <row r="466" spans="2:4" ht="12.75">
      <c r="B466" s="214"/>
      <c r="C466" s="215"/>
      <c r="D466" s="216"/>
    </row>
    <row r="467" spans="2:4" ht="12.75">
      <c r="B467" s="214"/>
      <c r="C467" s="215"/>
      <c r="D467" s="216"/>
    </row>
    <row r="468" spans="2:4" ht="12.75">
      <c r="B468" s="214"/>
      <c r="C468" s="215"/>
      <c r="D468" s="216"/>
    </row>
    <row r="469" spans="2:4" ht="12.75">
      <c r="B469" s="214"/>
      <c r="C469" s="215"/>
      <c r="D469" s="216"/>
    </row>
    <row r="470" spans="2:4" ht="12.75">
      <c r="B470" s="214"/>
      <c r="C470" s="215"/>
      <c r="D470" s="216"/>
    </row>
    <row r="471" spans="2:4" ht="12.75">
      <c r="B471" s="214"/>
      <c r="C471" s="215"/>
      <c r="D471" s="216"/>
    </row>
    <row r="472" spans="2:4" ht="12.75">
      <c r="B472" s="214"/>
      <c r="C472" s="215"/>
      <c r="D472" s="216"/>
    </row>
    <row r="473" spans="2:4" ht="12.75">
      <c r="B473" s="214"/>
      <c r="C473" s="215"/>
      <c r="D473" s="216"/>
    </row>
    <row r="474" spans="2:4" ht="12.75">
      <c r="B474" s="214"/>
      <c r="C474" s="215"/>
      <c r="D474" s="216"/>
    </row>
    <row r="475" spans="2:4" ht="12.75">
      <c r="B475" s="214"/>
      <c r="C475" s="215"/>
      <c r="D475" s="216"/>
    </row>
    <row r="476" spans="2:4" ht="12.75">
      <c r="B476" s="214"/>
      <c r="C476" s="215"/>
      <c r="D476" s="216"/>
    </row>
    <row r="477" spans="2:4" ht="12.75">
      <c r="B477" s="214"/>
      <c r="C477" s="215"/>
      <c r="D477" s="216"/>
    </row>
    <row r="478" spans="2:4" ht="12.75">
      <c r="B478" s="214"/>
      <c r="C478" s="215"/>
      <c r="D478" s="216"/>
    </row>
    <row r="479" spans="2:4" ht="12.75">
      <c r="B479" s="214"/>
      <c r="C479" s="215"/>
      <c r="D479" s="216"/>
    </row>
    <row r="480" spans="2:4" ht="12.75">
      <c r="B480" s="214"/>
      <c r="C480" s="215"/>
      <c r="D480" s="216"/>
    </row>
    <row r="481" spans="2:4" ht="12.75">
      <c r="B481" s="214"/>
      <c r="C481" s="215"/>
      <c r="D481" s="216"/>
    </row>
    <row r="482" spans="2:4" ht="12.75">
      <c r="B482" s="214"/>
      <c r="C482" s="215"/>
      <c r="D482" s="216"/>
    </row>
    <row r="483" spans="2:4" ht="12.75">
      <c r="B483" s="214"/>
      <c r="C483" s="215"/>
      <c r="D483" s="216"/>
    </row>
    <row r="484" spans="2:4" ht="12.75">
      <c r="B484" s="214"/>
      <c r="C484" s="215"/>
      <c r="D484" s="216"/>
    </row>
    <row r="485" spans="2:4" ht="12.75">
      <c r="B485" s="214"/>
      <c r="C485" s="215"/>
      <c r="D485" s="216"/>
    </row>
    <row r="486" spans="2:4" ht="12.75">
      <c r="B486" s="214"/>
      <c r="C486" s="215"/>
      <c r="D486" s="216"/>
    </row>
    <row r="487" spans="2:4" ht="12.75">
      <c r="B487" s="214"/>
      <c r="C487" s="215"/>
      <c r="D487" s="216"/>
    </row>
    <row r="488" spans="2:4" ht="12.75">
      <c r="B488" s="214"/>
      <c r="C488" s="215"/>
      <c r="D488" s="216"/>
    </row>
    <row r="489" spans="2:4" ht="12.75">
      <c r="B489" s="214"/>
      <c r="C489" s="215"/>
      <c r="D489" s="216"/>
    </row>
    <row r="490" spans="2:4" ht="12.75">
      <c r="B490" s="214"/>
      <c r="C490" s="215"/>
      <c r="D490" s="216"/>
    </row>
    <row r="491" spans="2:4" ht="12.75">
      <c r="B491" s="214"/>
      <c r="C491" s="215"/>
      <c r="D491" s="216"/>
    </row>
    <row r="492" spans="2:4" ht="12.75">
      <c r="B492" s="214"/>
      <c r="C492" s="215"/>
      <c r="D492" s="216"/>
    </row>
    <row r="493" spans="2:4" ht="12.75">
      <c r="B493" s="214"/>
      <c r="C493" s="215"/>
      <c r="D493" s="216"/>
    </row>
    <row r="494" spans="2:4" ht="12.75">
      <c r="B494" s="214"/>
      <c r="C494" s="215"/>
      <c r="D494" s="216"/>
    </row>
    <row r="495" spans="2:4" ht="12.75">
      <c r="B495" s="214"/>
      <c r="C495" s="215"/>
      <c r="D495" s="216"/>
    </row>
    <row r="496" spans="2:4" ht="12.75">
      <c r="B496" s="214"/>
      <c r="C496" s="215"/>
      <c r="D496" s="216"/>
    </row>
    <row r="497" spans="2:4" ht="12.75">
      <c r="B497" s="214"/>
      <c r="C497" s="215"/>
      <c r="D497" s="216"/>
    </row>
    <row r="498" spans="2:4" ht="12.75">
      <c r="B498" s="214"/>
      <c r="C498" s="215"/>
      <c r="D498" s="216"/>
    </row>
    <row r="499" spans="2:4" ht="12.75">
      <c r="B499" s="214"/>
      <c r="C499" s="215"/>
      <c r="D499" s="216"/>
    </row>
    <row r="500" spans="2:4" ht="12.75">
      <c r="B500" s="214"/>
      <c r="C500" s="215"/>
      <c r="D500" s="216"/>
    </row>
    <row r="501" spans="2:4" ht="12.75">
      <c r="B501" s="214"/>
      <c r="C501" s="215"/>
      <c r="D501" s="216"/>
    </row>
    <row r="502" spans="2:4" ht="12.75">
      <c r="B502" s="214"/>
      <c r="C502" s="215"/>
      <c r="D502" s="216"/>
    </row>
    <row r="503" spans="2:4" ht="12.75">
      <c r="B503" s="214"/>
      <c r="C503" s="215"/>
      <c r="D503" s="216"/>
    </row>
    <row r="504" spans="2:4" ht="12.75">
      <c r="B504" s="214"/>
      <c r="C504" s="215"/>
      <c r="D504" s="216"/>
    </row>
    <row r="505" spans="2:4" ht="12.75">
      <c r="B505" s="214"/>
      <c r="C505" s="215"/>
      <c r="D505" s="216"/>
    </row>
    <row r="506" spans="2:4" ht="12.75">
      <c r="B506" s="214"/>
      <c r="C506" s="215"/>
      <c r="D506" s="216"/>
    </row>
    <row r="507" spans="2:4" ht="12.75">
      <c r="B507" s="214"/>
      <c r="C507" s="215"/>
      <c r="D507" s="216"/>
    </row>
    <row r="508" spans="2:4" ht="12.75">
      <c r="B508" s="214"/>
      <c r="C508" s="215"/>
      <c r="D508" s="216"/>
    </row>
    <row r="509" spans="2:4" ht="12.75">
      <c r="B509" s="214"/>
      <c r="C509" s="215"/>
      <c r="D509" s="216"/>
    </row>
    <row r="510" spans="2:4" ht="12.75">
      <c r="B510" s="214"/>
      <c r="C510" s="215"/>
      <c r="D510" s="216"/>
    </row>
    <row r="511" spans="2:4" ht="12.75">
      <c r="B511" s="214"/>
      <c r="C511" s="215"/>
      <c r="D511" s="216"/>
    </row>
    <row r="512" spans="2:4" ht="12.75">
      <c r="B512" s="214"/>
      <c r="C512" s="215"/>
      <c r="D512" s="216"/>
    </row>
    <row r="513" spans="2:4" ht="12.75">
      <c r="B513" s="214"/>
      <c r="C513" s="215"/>
      <c r="D513" s="216"/>
    </row>
    <row r="514" spans="2:4" ht="12.75">
      <c r="B514" s="214"/>
      <c r="C514" s="215"/>
      <c r="D514" s="216"/>
    </row>
    <row r="515" spans="2:4" ht="12.75">
      <c r="B515" s="214"/>
      <c r="C515" s="215"/>
      <c r="D515" s="216"/>
    </row>
    <row r="516" spans="2:4" ht="12.75">
      <c r="B516" s="214"/>
      <c r="C516" s="215"/>
      <c r="D516" s="216"/>
    </row>
    <row r="517" spans="2:4" ht="12.75">
      <c r="B517" s="214"/>
      <c r="C517" s="215"/>
      <c r="D517" s="216"/>
    </row>
    <row r="518" spans="2:4" ht="12.75">
      <c r="B518" s="214"/>
      <c r="C518" s="215"/>
      <c r="D518" s="216"/>
    </row>
    <row r="519" spans="2:4" ht="12.75">
      <c r="B519" s="214"/>
      <c r="C519" s="215"/>
      <c r="D519" s="216"/>
    </row>
    <row r="520" spans="2:4" ht="12.75">
      <c r="B520" s="214"/>
      <c r="C520" s="215"/>
      <c r="D520" s="216"/>
    </row>
    <row r="521" spans="2:4" ht="12.75">
      <c r="B521" s="214"/>
      <c r="C521" s="215"/>
      <c r="D521" s="216"/>
    </row>
    <row r="522" spans="2:4" ht="12.75">
      <c r="B522" s="214"/>
      <c r="C522" s="215"/>
      <c r="D522" s="216"/>
    </row>
    <row r="523" spans="2:4" ht="12.75">
      <c r="B523" s="214"/>
      <c r="C523" s="215"/>
      <c r="D523" s="216"/>
    </row>
    <row r="524" spans="2:4" ht="12.75">
      <c r="B524" s="214"/>
      <c r="C524" s="215"/>
      <c r="D524" s="216"/>
    </row>
    <row r="525" spans="2:4" ht="12.75">
      <c r="B525" s="214"/>
      <c r="C525" s="215"/>
      <c r="D525" s="216"/>
    </row>
    <row r="526" spans="2:4" ht="12.75">
      <c r="B526" s="214"/>
      <c r="C526" s="215"/>
      <c r="D526" s="216"/>
    </row>
    <row r="527" spans="2:4" ht="12.75">
      <c r="B527" s="214"/>
      <c r="C527" s="215"/>
      <c r="D527" s="216"/>
    </row>
    <row r="528" spans="2:4" ht="12.75">
      <c r="B528" s="214"/>
      <c r="C528" s="215"/>
      <c r="D528" s="216"/>
    </row>
    <row r="529" spans="2:4" ht="12.75">
      <c r="B529" s="214"/>
      <c r="C529" s="215"/>
      <c r="D529" s="216"/>
    </row>
    <row r="530" spans="2:4" ht="12.75">
      <c r="B530" s="214"/>
      <c r="C530" s="215"/>
      <c r="D530" s="216"/>
    </row>
    <row r="531" spans="2:4" ht="12.75">
      <c r="B531" s="214"/>
      <c r="C531" s="215"/>
      <c r="D531" s="216"/>
    </row>
    <row r="532" spans="2:4" ht="12.75">
      <c r="B532" s="214"/>
      <c r="C532" s="215"/>
      <c r="D532" s="216"/>
    </row>
    <row r="533" spans="2:4" ht="12.75">
      <c r="B533" s="214"/>
      <c r="C533" s="215"/>
      <c r="D533" s="216"/>
    </row>
    <row r="534" spans="2:4" ht="12.75">
      <c r="B534" s="214"/>
      <c r="C534" s="215"/>
      <c r="D534" s="216"/>
    </row>
    <row r="535" spans="2:4" ht="12.75">
      <c r="B535" s="214"/>
      <c r="C535" s="215"/>
      <c r="D535" s="216"/>
    </row>
    <row r="536" spans="2:4" ht="12.75">
      <c r="B536" s="214"/>
      <c r="C536" s="215"/>
      <c r="D536" s="216"/>
    </row>
    <row r="537" spans="2:4" ht="12.75">
      <c r="B537" s="214"/>
      <c r="C537" s="215"/>
      <c r="D537" s="216"/>
    </row>
    <row r="538" spans="2:4" ht="12.75">
      <c r="B538" s="214"/>
      <c r="C538" s="215"/>
      <c r="D538" s="216"/>
    </row>
    <row r="539" spans="2:4" ht="12.75">
      <c r="B539" s="214"/>
      <c r="C539" s="215"/>
      <c r="D539" s="216"/>
    </row>
    <row r="540" spans="2:4" ht="12.75">
      <c r="B540" s="214"/>
      <c r="C540" s="215"/>
      <c r="D540" s="216"/>
    </row>
    <row r="541" spans="2:4" ht="12.75">
      <c r="B541" s="214"/>
      <c r="C541" s="215"/>
      <c r="D541" s="216"/>
    </row>
    <row r="542" spans="2:4" ht="12.75">
      <c r="B542" s="214"/>
      <c r="C542" s="215"/>
      <c r="D542" s="216"/>
    </row>
    <row r="543" spans="2:4" ht="12.75">
      <c r="B543" s="214"/>
      <c r="C543" s="215"/>
      <c r="D543" s="216"/>
    </row>
    <row r="544" spans="2:4" ht="12.75">
      <c r="B544" s="214"/>
      <c r="C544" s="215"/>
      <c r="D544" s="216"/>
    </row>
    <row r="545" spans="2:4" ht="12.75">
      <c r="B545" s="214"/>
      <c r="C545" s="215"/>
      <c r="D545" s="216"/>
    </row>
    <row r="546" spans="2:4" ht="12.75">
      <c r="B546" s="214"/>
      <c r="C546" s="215"/>
      <c r="D546" s="216"/>
    </row>
    <row r="547" spans="2:4" ht="12.75">
      <c r="B547" s="214"/>
      <c r="C547" s="215"/>
      <c r="D547" s="216"/>
    </row>
    <row r="548" spans="2:4" ht="12.75">
      <c r="B548" s="214"/>
      <c r="C548" s="215"/>
      <c r="D548" s="216"/>
    </row>
    <row r="549" spans="2:4" ht="12.75">
      <c r="B549" s="214"/>
      <c r="C549" s="215"/>
      <c r="D549" s="216"/>
    </row>
    <row r="550" spans="2:4" ht="12.75">
      <c r="B550" s="214"/>
      <c r="C550" s="215"/>
      <c r="D550" s="216"/>
    </row>
    <row r="551" spans="2:4" ht="12.75">
      <c r="B551" s="214"/>
      <c r="C551" s="215"/>
      <c r="D551" s="216"/>
    </row>
    <row r="552" spans="2:4" ht="12.75">
      <c r="B552" s="214"/>
      <c r="C552" s="215"/>
      <c r="D552" s="216"/>
    </row>
    <row r="553" spans="2:4" ht="12.75">
      <c r="B553" s="214"/>
      <c r="C553" s="215"/>
      <c r="D553" s="216"/>
    </row>
    <row r="554" spans="2:4" ht="12.75">
      <c r="B554" s="214"/>
      <c r="C554" s="215"/>
      <c r="D554" s="216"/>
    </row>
    <row r="555" spans="2:4" ht="12.75">
      <c r="B555" s="214"/>
      <c r="C555" s="215"/>
      <c r="D555" s="216"/>
    </row>
    <row r="556" spans="2:4" ht="12.75">
      <c r="B556" s="214"/>
      <c r="C556" s="215"/>
      <c r="D556" s="216"/>
    </row>
    <row r="557" spans="2:4" ht="12.75">
      <c r="B557" s="214"/>
      <c r="C557" s="215"/>
      <c r="D557" s="216"/>
    </row>
    <row r="558" spans="2:4" ht="12.75">
      <c r="B558" s="214"/>
      <c r="C558" s="215"/>
      <c r="D558" s="216"/>
    </row>
    <row r="559" spans="2:4" ht="12.75">
      <c r="B559" s="214"/>
      <c r="C559" s="215"/>
      <c r="D559" s="216"/>
    </row>
    <row r="560" spans="2:4" ht="12.75">
      <c r="B560" s="214"/>
      <c r="C560" s="215"/>
      <c r="D560" s="216"/>
    </row>
    <row r="561" spans="2:4" ht="12.75">
      <c r="B561" s="214"/>
      <c r="C561" s="215"/>
      <c r="D561" s="216"/>
    </row>
    <row r="562" spans="2:4" ht="12.75">
      <c r="B562" s="214"/>
      <c r="C562" s="215"/>
      <c r="D562" s="216"/>
    </row>
    <row r="563" spans="2:4" ht="12.75">
      <c r="B563" s="214"/>
      <c r="C563" s="215"/>
      <c r="D563" s="216"/>
    </row>
    <row r="564" spans="2:4" ht="12.75">
      <c r="B564" s="214"/>
      <c r="C564" s="215"/>
      <c r="D564" s="216"/>
    </row>
    <row r="565" spans="2:4" ht="12.75">
      <c r="B565" s="214"/>
      <c r="C565" s="215"/>
      <c r="D565" s="216"/>
    </row>
    <row r="566" spans="2:4" ht="12.75">
      <c r="B566" s="214"/>
      <c r="C566" s="215"/>
      <c r="D566" s="216"/>
    </row>
    <row r="567" spans="2:4" ht="12.75">
      <c r="B567" s="214"/>
      <c r="C567" s="215"/>
      <c r="D567" s="216"/>
    </row>
    <row r="568" spans="2:4" ht="12.75">
      <c r="B568" s="214"/>
      <c r="C568" s="215"/>
      <c r="D568" s="216"/>
    </row>
    <row r="569" spans="2:4" ht="12.75">
      <c r="B569" s="214"/>
      <c r="C569" s="215"/>
      <c r="D569" s="216"/>
    </row>
    <row r="570" spans="2:4" ht="12.75">
      <c r="B570" s="214"/>
      <c r="C570" s="215"/>
      <c r="D570" s="216"/>
    </row>
    <row r="571" spans="2:4" ht="12.75">
      <c r="B571" s="214"/>
      <c r="C571" s="215"/>
      <c r="D571" s="216"/>
    </row>
    <row r="572" spans="2:4" ht="12.75">
      <c r="B572" s="214"/>
      <c r="C572" s="215"/>
      <c r="D572" s="216"/>
    </row>
    <row r="573" spans="2:4" ht="12.75">
      <c r="B573" s="214"/>
      <c r="C573" s="215"/>
      <c r="D573" s="216"/>
    </row>
    <row r="574" spans="2:4" ht="12.75">
      <c r="B574" s="214"/>
      <c r="C574" s="215"/>
      <c r="D574" s="216"/>
    </row>
    <row r="575" spans="2:4" ht="12.75">
      <c r="B575" s="214"/>
      <c r="C575" s="215"/>
      <c r="D575" s="216"/>
    </row>
    <row r="576" spans="2:4" ht="12.75">
      <c r="B576" s="214"/>
      <c r="C576" s="215"/>
      <c r="D576" s="216"/>
    </row>
    <row r="577" spans="2:4" ht="12.75">
      <c r="B577" s="214"/>
      <c r="C577" s="215"/>
      <c r="D577" s="216"/>
    </row>
    <row r="578" spans="2:4" ht="12.75">
      <c r="B578" s="214"/>
      <c r="C578" s="215"/>
      <c r="D578" s="216"/>
    </row>
    <row r="579" spans="2:4" ht="12.75">
      <c r="B579" s="214"/>
      <c r="C579" s="215"/>
      <c r="D579" s="216"/>
    </row>
    <row r="580" spans="2:4" ht="12.75">
      <c r="B580" s="214"/>
      <c r="C580" s="215"/>
      <c r="D580" s="216"/>
    </row>
    <row r="581" spans="2:4" ht="12.75">
      <c r="B581" s="214"/>
      <c r="C581" s="215"/>
      <c r="D581" s="216"/>
    </row>
    <row r="582" spans="2:4" ht="12.75">
      <c r="B582" s="214"/>
      <c r="C582" s="215"/>
      <c r="D582" s="216"/>
    </row>
    <row r="583" spans="2:4" ht="12.75">
      <c r="B583" s="214"/>
      <c r="C583" s="215"/>
      <c r="D583" s="216"/>
    </row>
    <row r="584" spans="2:4" ht="12.75">
      <c r="B584" s="214"/>
      <c r="C584" s="215"/>
      <c r="D584" s="216"/>
    </row>
    <row r="585" spans="2:4" ht="12.75">
      <c r="B585" s="214"/>
      <c r="C585" s="215"/>
      <c r="D585" s="216"/>
    </row>
    <row r="586" spans="2:4" ht="12.75">
      <c r="B586" s="214"/>
      <c r="C586" s="215"/>
      <c r="D586" s="216"/>
    </row>
    <row r="587" spans="2:4" ht="12.75">
      <c r="B587" s="214"/>
      <c r="C587" s="215"/>
      <c r="D587" s="216"/>
    </row>
    <row r="588" spans="2:4" ht="12.75">
      <c r="B588" s="214"/>
      <c r="C588" s="215"/>
      <c r="D588" s="216"/>
    </row>
    <row r="589" spans="2:4" ht="12.75">
      <c r="B589" s="214"/>
      <c r="C589" s="215"/>
      <c r="D589" s="216"/>
    </row>
    <row r="590" spans="2:4" ht="12.75">
      <c r="B590" s="214"/>
      <c r="C590" s="215"/>
      <c r="D590" s="216"/>
    </row>
    <row r="591" spans="2:4" ht="12.75">
      <c r="B591" s="214"/>
      <c r="C591" s="215"/>
      <c r="D591" s="216"/>
    </row>
    <row r="592" spans="2:4" ht="12.75">
      <c r="B592" s="214"/>
      <c r="C592" s="215"/>
      <c r="D592" s="216"/>
    </row>
    <row r="593" spans="2:4" ht="12.75">
      <c r="B593" s="214"/>
      <c r="C593" s="215"/>
      <c r="D593" s="216"/>
    </row>
    <row r="594" spans="2:4" ht="12.75">
      <c r="B594" s="214"/>
      <c r="C594" s="215"/>
      <c r="D594" s="216"/>
    </row>
    <row r="595" spans="2:4" ht="12.75">
      <c r="B595" s="214"/>
      <c r="C595" s="215"/>
      <c r="D595" s="216"/>
    </row>
    <row r="596" spans="2:4" ht="12.75">
      <c r="B596" s="214"/>
      <c r="C596" s="215"/>
      <c r="D596" s="216"/>
    </row>
    <row r="597" spans="2:4" ht="12.75">
      <c r="B597" s="214"/>
      <c r="C597" s="215"/>
      <c r="D597" s="216"/>
    </row>
    <row r="598" spans="2:4" ht="12.75">
      <c r="B598" s="214"/>
      <c r="C598" s="215"/>
      <c r="D598" s="216"/>
    </row>
    <row r="599" spans="2:4" ht="12.75">
      <c r="B599" s="214"/>
      <c r="C599" s="215"/>
      <c r="D599" s="216"/>
    </row>
    <row r="600" spans="2:4" ht="12.75">
      <c r="B600" s="214"/>
      <c r="C600" s="215"/>
      <c r="D600" s="216"/>
    </row>
    <row r="601" spans="2:4" ht="12.75">
      <c r="B601" s="214"/>
      <c r="C601" s="215"/>
      <c r="D601" s="216"/>
    </row>
    <row r="602" spans="2:4" ht="12.75">
      <c r="B602" s="214"/>
      <c r="C602" s="215"/>
      <c r="D602" s="216"/>
    </row>
    <row r="603" spans="2:4" ht="12.75">
      <c r="B603" s="214"/>
      <c r="C603" s="215"/>
      <c r="D603" s="216"/>
    </row>
    <row r="604" spans="2:4" ht="12.75">
      <c r="B604" s="214"/>
      <c r="C604" s="215"/>
      <c r="D604" s="216"/>
    </row>
    <row r="605" spans="2:4" ht="12.75">
      <c r="B605" s="214"/>
      <c r="C605" s="215"/>
      <c r="D605" s="216"/>
    </row>
    <row r="606" spans="2:4" ht="12.75">
      <c r="B606" s="214"/>
      <c r="C606" s="215"/>
      <c r="D606" s="216"/>
    </row>
    <row r="607" spans="2:4" ht="12.75">
      <c r="B607" s="214"/>
      <c r="C607" s="215"/>
      <c r="D607" s="216"/>
    </row>
    <row r="608" spans="2:4" ht="12.75">
      <c r="B608" s="214"/>
      <c r="C608" s="215"/>
      <c r="D608" s="216"/>
    </row>
    <row r="609" spans="2:4" ht="12.75">
      <c r="B609" s="214"/>
      <c r="C609" s="215"/>
      <c r="D609" s="216"/>
    </row>
    <row r="610" spans="2:4" ht="12.75">
      <c r="B610" s="214"/>
      <c r="C610" s="215"/>
      <c r="D610" s="216"/>
    </row>
    <row r="611" spans="2:4" ht="12.75">
      <c r="B611" s="214"/>
      <c r="C611" s="215"/>
      <c r="D611" s="216"/>
    </row>
    <row r="612" spans="2:4" ht="12.75">
      <c r="B612" s="214"/>
      <c r="C612" s="215"/>
      <c r="D612" s="216"/>
    </row>
    <row r="613" spans="2:4" ht="12.75">
      <c r="B613" s="214"/>
      <c r="C613" s="215"/>
      <c r="D613" s="216"/>
    </row>
    <row r="614" spans="2:4" ht="12.75">
      <c r="B614" s="214"/>
      <c r="C614" s="215"/>
      <c r="D614" s="216"/>
    </row>
    <row r="615" spans="2:4" ht="12.75">
      <c r="B615" s="214"/>
      <c r="C615" s="215"/>
      <c r="D615" s="216"/>
    </row>
    <row r="616" spans="2:4" ht="12.75">
      <c r="B616" s="214"/>
      <c r="C616" s="215"/>
      <c r="D616" s="216"/>
    </row>
    <row r="617" spans="2:4" ht="12.75">
      <c r="B617" s="214"/>
      <c r="C617" s="215"/>
      <c r="D617" s="216"/>
    </row>
    <row r="618" spans="2:4" ht="12.75">
      <c r="B618" s="214"/>
      <c r="C618" s="215"/>
      <c r="D618" s="216"/>
    </row>
    <row r="619" spans="2:4" ht="12.75">
      <c r="B619" s="214"/>
      <c r="C619" s="215"/>
      <c r="D619" s="216"/>
    </row>
    <row r="620" spans="2:4" ht="12.75">
      <c r="B620" s="214"/>
      <c r="C620" s="215"/>
      <c r="D620" s="216"/>
    </row>
    <row r="621" spans="2:4" ht="12.75">
      <c r="B621" s="214"/>
      <c r="C621" s="215"/>
      <c r="D621" s="216"/>
    </row>
    <row r="622" spans="2:4" ht="12.75">
      <c r="B622" s="214"/>
      <c r="C622" s="215"/>
      <c r="D622" s="216"/>
    </row>
    <row r="623" spans="2:4" ht="12.75">
      <c r="B623" s="214"/>
      <c r="C623" s="215"/>
      <c r="D623" s="216"/>
    </row>
    <row r="624" spans="2:4" ht="12.75">
      <c r="B624" s="214"/>
      <c r="C624" s="215"/>
      <c r="D624" s="216"/>
    </row>
    <row r="625" spans="2:4" ht="12.75">
      <c r="B625" s="214"/>
      <c r="C625" s="215"/>
      <c r="D625" s="216"/>
    </row>
    <row r="626" spans="2:4" ht="12.75">
      <c r="B626" s="214"/>
      <c r="C626" s="215"/>
      <c r="D626" s="216"/>
    </row>
    <row r="627" spans="2:4" ht="12.75">
      <c r="B627" s="214"/>
      <c r="C627" s="215"/>
      <c r="D627" s="216"/>
    </row>
    <row r="628" spans="2:4" ht="12.75">
      <c r="B628" s="214"/>
      <c r="C628" s="215"/>
      <c r="D628" s="216"/>
    </row>
    <row r="629" spans="2:4" ht="12.75">
      <c r="B629" s="214"/>
      <c r="C629" s="215"/>
      <c r="D629" s="216"/>
    </row>
    <row r="630" spans="2:4" ht="12.75">
      <c r="B630" s="214"/>
      <c r="C630" s="215"/>
      <c r="D630" s="216"/>
    </row>
    <row r="631" spans="2:4" ht="12.75">
      <c r="B631" s="214"/>
      <c r="C631" s="215"/>
      <c r="D631" s="216"/>
    </row>
    <row r="632" spans="2:4" ht="12.75">
      <c r="B632" s="214"/>
      <c r="C632" s="215"/>
      <c r="D632" s="216"/>
    </row>
    <row r="633" spans="2:4" ht="12.75">
      <c r="B633" s="214"/>
      <c r="C633" s="215"/>
      <c r="D633" s="216"/>
    </row>
    <row r="634" spans="2:4" ht="12.75">
      <c r="B634" s="214"/>
      <c r="C634" s="215"/>
      <c r="D634" s="216"/>
    </row>
    <row r="635" spans="2:4" ht="12.75">
      <c r="B635" s="214"/>
      <c r="C635" s="215"/>
      <c r="D635" s="216"/>
    </row>
    <row r="636" spans="2:4" ht="12.75">
      <c r="B636" s="214"/>
      <c r="C636" s="215"/>
      <c r="D636" s="216"/>
    </row>
    <row r="637" spans="2:4" ht="12.75">
      <c r="B637" s="214"/>
      <c r="C637" s="215"/>
      <c r="D637" s="216"/>
    </row>
    <row r="638" spans="2:4" ht="12.75">
      <c r="B638" s="214"/>
      <c r="C638" s="215"/>
      <c r="D638" s="216"/>
    </row>
    <row r="639" spans="2:4" ht="12.75">
      <c r="B639" s="214"/>
      <c r="C639" s="215"/>
      <c r="D639" s="216"/>
    </row>
    <row r="640" spans="2:4" ht="12.75">
      <c r="B640" s="214"/>
      <c r="C640" s="215"/>
      <c r="D640" s="216"/>
    </row>
    <row r="641" spans="2:4" ht="12.75">
      <c r="B641" s="214"/>
      <c r="C641" s="215"/>
      <c r="D641" s="216"/>
    </row>
    <row r="642" spans="2:4" ht="12.75">
      <c r="B642" s="214"/>
      <c r="C642" s="215"/>
      <c r="D642" s="216"/>
    </row>
    <row r="643" spans="2:4" ht="12.75">
      <c r="B643" s="214"/>
      <c r="C643" s="215"/>
      <c r="D643" s="216"/>
    </row>
    <row r="644" spans="2:4" ht="12.75">
      <c r="B644" s="214"/>
      <c r="C644" s="215"/>
      <c r="D644" s="216"/>
    </row>
    <row r="645" spans="2:4" ht="12.75">
      <c r="B645" s="214"/>
      <c r="C645" s="215"/>
      <c r="D645" s="216"/>
    </row>
    <row r="646" spans="2:4" ht="12.75">
      <c r="B646" s="214"/>
      <c r="C646" s="215"/>
      <c r="D646" s="216"/>
    </row>
    <row r="647" spans="2:4" ht="12.75">
      <c r="B647" s="214"/>
      <c r="C647" s="215"/>
      <c r="D647" s="216"/>
    </row>
    <row r="648" spans="2:4" ht="12.75">
      <c r="B648" s="214"/>
      <c r="C648" s="215"/>
      <c r="D648" s="216"/>
    </row>
    <row r="649" spans="2:4" ht="12.75">
      <c r="B649" s="214"/>
      <c r="C649" s="215"/>
      <c r="D649" s="216"/>
    </row>
    <row r="650" spans="2:4" ht="12.75">
      <c r="B650" s="214"/>
      <c r="C650" s="215"/>
      <c r="D650" s="216"/>
    </row>
    <row r="651" spans="2:4" ht="12.75">
      <c r="B651" s="214"/>
      <c r="C651" s="215"/>
      <c r="D651" s="216"/>
    </row>
    <row r="652" spans="2:4" ht="12.75">
      <c r="B652" s="214"/>
      <c r="C652" s="215"/>
      <c r="D652" s="216"/>
    </row>
    <row r="653" spans="2:4" ht="12.75">
      <c r="B653" s="214"/>
      <c r="C653" s="215"/>
      <c r="D653" s="216"/>
    </row>
    <row r="654" spans="2:4" ht="12.75">
      <c r="B654" s="214"/>
      <c r="C654" s="215"/>
      <c r="D654" s="216"/>
    </row>
    <row r="655" spans="2:4" ht="12.75">
      <c r="B655" s="214"/>
      <c r="C655" s="215"/>
      <c r="D655" s="216"/>
    </row>
    <row r="656" spans="2:4" ht="12.75">
      <c r="B656" s="214"/>
      <c r="C656" s="215"/>
      <c r="D656" s="216"/>
    </row>
    <row r="657" spans="2:4" ht="12.75">
      <c r="B657" s="214"/>
      <c r="C657" s="215"/>
      <c r="D657" s="216"/>
    </row>
    <row r="658" spans="2:4" ht="12.75">
      <c r="B658" s="214"/>
      <c r="C658" s="215"/>
      <c r="D658" s="216"/>
    </row>
    <row r="659" spans="2:4" ht="12.75">
      <c r="B659" s="214"/>
      <c r="C659" s="215"/>
      <c r="D659" s="216"/>
    </row>
    <row r="660" spans="2:4" ht="12.75">
      <c r="B660" s="214"/>
      <c r="C660" s="215"/>
      <c r="D660" s="216"/>
    </row>
    <row r="661" spans="2:4" ht="12.75">
      <c r="B661" s="214"/>
      <c r="C661" s="215"/>
      <c r="D661" s="216"/>
    </row>
    <row r="662" spans="2:4" ht="12.75">
      <c r="B662" s="214"/>
      <c r="C662" s="215"/>
      <c r="D662" s="216"/>
    </row>
    <row r="663" spans="2:4" ht="12.75">
      <c r="B663" s="214"/>
      <c r="C663" s="215"/>
      <c r="D663" s="216"/>
    </row>
    <row r="664" spans="2:4" ht="12.75">
      <c r="B664" s="214"/>
      <c r="C664" s="215"/>
      <c r="D664" s="216"/>
    </row>
    <row r="665" spans="2:4" ht="12.75">
      <c r="B665" s="214"/>
      <c r="C665" s="215"/>
      <c r="D665" s="216"/>
    </row>
    <row r="666" spans="2:4" ht="12.75">
      <c r="B666" s="214"/>
      <c r="C666" s="215"/>
      <c r="D666" s="216"/>
    </row>
    <row r="667" spans="2:4" ht="12.75">
      <c r="B667" s="214"/>
      <c r="C667" s="215"/>
      <c r="D667" s="216"/>
    </row>
    <row r="668" spans="2:4" ht="12.75">
      <c r="B668" s="214"/>
      <c r="C668" s="215"/>
      <c r="D668" s="216"/>
    </row>
    <row r="669" spans="2:4" ht="12.75">
      <c r="B669" s="214"/>
      <c r="C669" s="215"/>
      <c r="D669" s="216"/>
    </row>
    <row r="670" spans="2:4" ht="12.75">
      <c r="B670" s="214"/>
      <c r="C670" s="215"/>
      <c r="D670" s="216"/>
    </row>
    <row r="671" spans="2:4" ht="12.75">
      <c r="B671" s="214"/>
      <c r="C671" s="215"/>
      <c r="D671" s="216"/>
    </row>
    <row r="672" spans="2:4" ht="12.75">
      <c r="B672" s="214"/>
      <c r="C672" s="215"/>
      <c r="D672" s="216"/>
    </row>
    <row r="673" spans="2:4" ht="12.75">
      <c r="B673" s="214"/>
      <c r="C673" s="215"/>
      <c r="D673" s="216"/>
    </row>
    <row r="674" spans="2:4" ht="12.75">
      <c r="B674" s="214"/>
      <c r="C674" s="215"/>
      <c r="D674" s="216"/>
    </row>
    <row r="675" spans="2:4" ht="12.75">
      <c r="B675" s="214"/>
      <c r="C675" s="215"/>
      <c r="D675" s="216"/>
    </row>
    <row r="676" spans="2:4" ht="12.75">
      <c r="B676" s="214"/>
      <c r="C676" s="215"/>
      <c r="D676" s="216"/>
    </row>
    <row r="677" spans="2:4" ht="12.75">
      <c r="B677" s="214"/>
      <c r="C677" s="215"/>
      <c r="D677" s="216"/>
    </row>
    <row r="678" spans="2:4" ht="12.75">
      <c r="B678" s="214"/>
      <c r="C678" s="215"/>
      <c r="D678" s="216"/>
    </row>
    <row r="679" spans="2:4" ht="12.75">
      <c r="B679" s="214"/>
      <c r="C679" s="215"/>
      <c r="D679" s="216"/>
    </row>
    <row r="680" spans="2:4" ht="12.75">
      <c r="B680" s="214"/>
      <c r="C680" s="215"/>
      <c r="D680" s="216"/>
    </row>
    <row r="681" spans="2:4" ht="12.75">
      <c r="B681" s="214"/>
      <c r="C681" s="215"/>
      <c r="D681" s="216"/>
    </row>
    <row r="682" spans="2:4" ht="12.75">
      <c r="B682" s="214"/>
      <c r="C682" s="215"/>
      <c r="D682" s="216"/>
    </row>
    <row r="683" spans="2:4" ht="12.75">
      <c r="B683" s="214"/>
      <c r="C683" s="215"/>
      <c r="D683" s="216"/>
    </row>
    <row r="684" spans="2:4" ht="12.75">
      <c r="B684" s="214"/>
      <c r="C684" s="215"/>
      <c r="D684" s="216"/>
    </row>
    <row r="685" spans="2:4" ht="12.75">
      <c r="B685" s="214"/>
      <c r="C685" s="215"/>
      <c r="D685" s="216"/>
    </row>
    <row r="686" spans="2:4" ht="12.75">
      <c r="B686" s="214"/>
      <c r="C686" s="215"/>
      <c r="D686" s="216"/>
    </row>
    <row r="687" spans="2:4" ht="12.75">
      <c r="B687" s="214"/>
      <c r="C687" s="215"/>
      <c r="D687" s="216"/>
    </row>
    <row r="688" spans="2:4" ht="12.75">
      <c r="B688" s="214"/>
      <c r="C688" s="215"/>
      <c r="D688" s="216"/>
    </row>
    <row r="689" spans="2:4" ht="12.75">
      <c r="B689" s="214"/>
      <c r="C689" s="215"/>
      <c r="D689" s="216"/>
    </row>
    <row r="690" spans="2:4" ht="12.75">
      <c r="B690" s="214"/>
      <c r="C690" s="215"/>
      <c r="D690" s="216"/>
    </row>
    <row r="691" spans="2:4" ht="12.75">
      <c r="B691" s="214"/>
      <c r="C691" s="215"/>
      <c r="D691" s="216"/>
    </row>
    <row r="692" spans="2:4" ht="12.75">
      <c r="B692" s="214"/>
      <c r="C692" s="215"/>
      <c r="D692" s="216"/>
    </row>
    <row r="693" spans="2:4" ht="12.75">
      <c r="B693" s="214"/>
      <c r="C693" s="215"/>
      <c r="D693" s="216"/>
    </row>
    <row r="694" spans="2:4" ht="12.75">
      <c r="B694" s="214"/>
      <c r="C694" s="215"/>
      <c r="D694" s="216"/>
    </row>
    <row r="695" spans="2:4" ht="12.75">
      <c r="B695" s="214"/>
      <c r="C695" s="215"/>
      <c r="D695" s="216"/>
    </row>
    <row r="696" spans="2:4" ht="12.75">
      <c r="B696" s="214"/>
      <c r="C696" s="215"/>
      <c r="D696" s="216"/>
    </row>
    <row r="697" spans="2:4" ht="12.75">
      <c r="B697" s="214"/>
      <c r="C697" s="215"/>
      <c r="D697" s="216"/>
    </row>
    <row r="698" spans="2:4" ht="12.75">
      <c r="B698" s="214"/>
      <c r="C698" s="215"/>
      <c r="D698" s="216"/>
    </row>
    <row r="699" spans="2:4" ht="12.75">
      <c r="B699" s="214"/>
      <c r="C699" s="215"/>
      <c r="D699" s="216"/>
    </row>
    <row r="700" spans="2:4" ht="12.75">
      <c r="B700" s="214"/>
      <c r="C700" s="215"/>
      <c r="D700" s="216"/>
    </row>
    <row r="701" spans="2:4" ht="12.75">
      <c r="B701" s="214"/>
      <c r="C701" s="215"/>
      <c r="D701" s="216"/>
    </row>
    <row r="702" spans="2:4" ht="12.75">
      <c r="B702" s="214"/>
      <c r="C702" s="215"/>
      <c r="D702" s="216"/>
    </row>
    <row r="703" spans="2:4" ht="12.75">
      <c r="B703" s="214"/>
      <c r="C703" s="215"/>
      <c r="D703" s="216"/>
    </row>
    <row r="704" spans="2:4" ht="12.75">
      <c r="B704" s="214"/>
      <c r="C704" s="215"/>
      <c r="D704" s="216"/>
    </row>
    <row r="705" spans="2:4" ht="12.75">
      <c r="B705" s="214"/>
      <c r="C705" s="215"/>
      <c r="D705" s="216"/>
    </row>
    <row r="706" spans="2:4" ht="12.75">
      <c r="B706" s="214"/>
      <c r="C706" s="215"/>
      <c r="D706" s="216"/>
    </row>
    <row r="707" spans="2:4" ht="12.75">
      <c r="B707" s="214"/>
      <c r="C707" s="215"/>
      <c r="D707" s="216"/>
    </row>
    <row r="708" spans="2:4" ht="12.75">
      <c r="B708" s="214"/>
      <c r="C708" s="215"/>
      <c r="D708" s="216"/>
    </row>
    <row r="709" spans="2:4" ht="12.75">
      <c r="B709" s="214"/>
      <c r="C709" s="215"/>
      <c r="D709" s="216"/>
    </row>
    <row r="710" spans="2:4" ht="12.75">
      <c r="B710" s="214"/>
      <c r="C710" s="215"/>
      <c r="D710" s="216"/>
    </row>
    <row r="711" spans="2:4" ht="12.75">
      <c r="B711" s="214"/>
      <c r="C711" s="215"/>
      <c r="D711" s="216"/>
    </row>
    <row r="712" spans="2:4" ht="12.75">
      <c r="B712" s="214"/>
      <c r="C712" s="215"/>
      <c r="D712" s="216"/>
    </row>
    <row r="713" spans="2:4" ht="12.75">
      <c r="B713" s="214"/>
      <c r="C713" s="215"/>
      <c r="D713" s="216"/>
    </row>
    <row r="714" spans="2:4" ht="12.75">
      <c r="B714" s="214"/>
      <c r="C714" s="215"/>
      <c r="D714" s="216"/>
    </row>
    <row r="715" spans="2:4" ht="12.75">
      <c r="B715" s="214"/>
      <c r="C715" s="215"/>
      <c r="D715" s="216"/>
    </row>
    <row r="716" spans="2:4" ht="12.75">
      <c r="B716" s="214"/>
      <c r="C716" s="215"/>
      <c r="D716" s="216"/>
    </row>
    <row r="717" spans="2:4" ht="12.75">
      <c r="B717" s="214"/>
      <c r="C717" s="215"/>
      <c r="D717" s="216"/>
    </row>
    <row r="718" spans="2:4" ht="12.75">
      <c r="B718" s="214"/>
      <c r="C718" s="215"/>
      <c r="D718" s="216"/>
    </row>
    <row r="719" spans="2:4" ht="12.75">
      <c r="B719" s="214"/>
      <c r="C719" s="215"/>
      <c r="D719" s="216"/>
    </row>
    <row r="720" spans="2:4" ht="12.75">
      <c r="B720" s="214"/>
      <c r="C720" s="215"/>
      <c r="D720" s="216"/>
    </row>
    <row r="721" spans="2:4" ht="12.75">
      <c r="B721" s="214"/>
      <c r="C721" s="215"/>
      <c r="D721" s="216"/>
    </row>
    <row r="722" spans="2:4" ht="12.75">
      <c r="B722" s="214"/>
      <c r="C722" s="215"/>
      <c r="D722" s="216"/>
    </row>
    <row r="723" spans="2:4" ht="12.75">
      <c r="B723" s="214"/>
      <c r="C723" s="215"/>
      <c r="D723" s="216"/>
    </row>
    <row r="724" spans="2:4" ht="12.75">
      <c r="B724" s="214"/>
      <c r="C724" s="215"/>
      <c r="D724" s="216"/>
    </row>
    <row r="725" spans="2:4" ht="12.75">
      <c r="B725" s="214"/>
      <c r="C725" s="215"/>
      <c r="D725" s="216"/>
    </row>
    <row r="726" spans="2:4" ht="12.75">
      <c r="B726" s="214"/>
      <c r="C726" s="215"/>
      <c r="D726" s="216"/>
    </row>
    <row r="727" spans="2:4" ht="12.75">
      <c r="B727" s="214"/>
      <c r="C727" s="215"/>
      <c r="D727" s="216"/>
    </row>
    <row r="728" spans="2:4" ht="12.75">
      <c r="B728" s="214"/>
      <c r="C728" s="215"/>
      <c r="D728" s="216"/>
    </row>
    <row r="729" spans="2:4" ht="12.75">
      <c r="B729" s="214"/>
      <c r="C729" s="215"/>
      <c r="D729" s="216"/>
    </row>
    <row r="730" spans="2:4" ht="12.75">
      <c r="B730" s="214"/>
      <c r="C730" s="215"/>
      <c r="D730" s="216"/>
    </row>
    <row r="731" spans="2:4" ht="12.75">
      <c r="B731" s="214"/>
      <c r="C731" s="215"/>
      <c r="D731" s="216"/>
    </row>
    <row r="732" spans="2:4" ht="12.75">
      <c r="B732" s="214"/>
      <c r="C732" s="215"/>
      <c r="D732" s="216"/>
    </row>
    <row r="733" spans="2:4" ht="12.75">
      <c r="B733" s="214"/>
      <c r="C733" s="215"/>
      <c r="D733" s="216"/>
    </row>
    <row r="734" spans="2:4" ht="12.75">
      <c r="B734" s="214"/>
      <c r="C734" s="215"/>
      <c r="D734" s="216"/>
    </row>
    <row r="735" spans="2:4" ht="12.75">
      <c r="B735" s="214"/>
      <c r="C735" s="215"/>
      <c r="D735" s="216"/>
    </row>
    <row r="736" spans="2:4" ht="12.75">
      <c r="B736" s="214"/>
      <c r="C736" s="215"/>
      <c r="D736" s="216"/>
    </row>
    <row r="737" spans="2:4" ht="12.75">
      <c r="B737" s="214"/>
      <c r="C737" s="215"/>
      <c r="D737" s="216"/>
    </row>
    <row r="738" spans="2:4" ht="12.75">
      <c r="B738" s="214"/>
      <c r="C738" s="215"/>
      <c r="D738" s="216"/>
    </row>
    <row r="739" spans="2:4" ht="12.75">
      <c r="B739" s="214"/>
      <c r="C739" s="215"/>
      <c r="D739" s="216"/>
    </row>
    <row r="740" spans="2:4" ht="12.75">
      <c r="B740" s="214"/>
      <c r="C740" s="215"/>
      <c r="D740" s="216"/>
    </row>
    <row r="741" spans="2:4" ht="12.75">
      <c r="B741" s="214"/>
      <c r="C741" s="215"/>
      <c r="D741" s="216"/>
    </row>
    <row r="742" spans="2:4" ht="12.75">
      <c r="B742" s="214"/>
      <c r="C742" s="215"/>
      <c r="D742" s="216"/>
    </row>
    <row r="743" spans="2:4" ht="12.75">
      <c r="B743" s="214"/>
      <c r="C743" s="215"/>
      <c r="D743" s="216"/>
    </row>
    <row r="744" spans="2:4" ht="12.75">
      <c r="B744" s="214"/>
      <c r="C744" s="215"/>
      <c r="D744" s="216"/>
    </row>
    <row r="745" spans="2:4" ht="12.75">
      <c r="B745" s="214"/>
      <c r="C745" s="215"/>
      <c r="D745" s="216"/>
    </row>
    <row r="746" spans="2:4" ht="12.75">
      <c r="B746" s="214"/>
      <c r="C746" s="215"/>
      <c r="D746" s="216"/>
    </row>
    <row r="747" spans="2:4" ht="12.75">
      <c r="B747" s="214"/>
      <c r="C747" s="215"/>
      <c r="D747" s="216"/>
    </row>
    <row r="748" spans="2:4" ht="12.75">
      <c r="B748" s="214"/>
      <c r="C748" s="215"/>
      <c r="D748" s="216"/>
    </row>
    <row r="749" spans="2:4" ht="12.75">
      <c r="B749" s="214"/>
      <c r="C749" s="215"/>
      <c r="D749" s="216"/>
    </row>
    <row r="750" spans="2:4" ht="12.75">
      <c r="B750" s="214"/>
      <c r="C750" s="215"/>
      <c r="D750" s="216"/>
    </row>
    <row r="751" spans="2:4" ht="12.75">
      <c r="B751" s="214"/>
      <c r="C751" s="215"/>
      <c r="D751" s="216"/>
    </row>
    <row r="752" spans="2:4" ht="12.75">
      <c r="B752" s="214"/>
      <c r="C752" s="215"/>
      <c r="D752" s="216"/>
    </row>
    <row r="753" spans="2:4" ht="12.75">
      <c r="B753" s="214"/>
      <c r="C753" s="215"/>
      <c r="D753" s="216"/>
    </row>
    <row r="754" spans="2:4" ht="12.75">
      <c r="B754" s="214"/>
      <c r="C754" s="215"/>
      <c r="D754" s="216"/>
    </row>
    <row r="755" spans="2:4" ht="12.75">
      <c r="B755" s="214"/>
      <c r="C755" s="215"/>
      <c r="D755" s="216"/>
    </row>
    <row r="756" spans="2:4" ht="12.75">
      <c r="B756" s="214"/>
      <c r="C756" s="215"/>
      <c r="D756" s="216"/>
    </row>
    <row r="757" spans="2:4" ht="12.75">
      <c r="B757" s="214"/>
      <c r="C757" s="215"/>
      <c r="D757" s="216"/>
    </row>
    <row r="758" spans="2:4" ht="12.75">
      <c r="B758" s="214"/>
      <c r="C758" s="215"/>
      <c r="D758" s="216"/>
    </row>
    <row r="759" spans="2:4" ht="12.75">
      <c r="B759" s="214"/>
      <c r="C759" s="215"/>
      <c r="D759" s="216"/>
    </row>
    <row r="760" spans="2:4" ht="12.75">
      <c r="B760" s="214"/>
      <c r="C760" s="215"/>
      <c r="D760" s="216"/>
    </row>
    <row r="761" spans="2:4" ht="12.75">
      <c r="B761" s="214"/>
      <c r="C761" s="215"/>
      <c r="D761" s="216"/>
    </row>
    <row r="762" spans="2:4" ht="12.75">
      <c r="B762" s="214"/>
      <c r="C762" s="215"/>
      <c r="D762" s="216"/>
    </row>
    <row r="763" spans="2:4" ht="12.75">
      <c r="B763" s="214"/>
      <c r="C763" s="215"/>
      <c r="D763" s="216"/>
    </row>
    <row r="764" spans="2:4" ht="12.75">
      <c r="B764" s="214"/>
      <c r="C764" s="215"/>
      <c r="D764" s="216"/>
    </row>
    <row r="765" spans="2:4" ht="12.75">
      <c r="B765" s="214"/>
      <c r="C765" s="215"/>
      <c r="D765" s="216"/>
    </row>
    <row r="766" spans="2:4" ht="12.75">
      <c r="B766" s="214"/>
      <c r="C766" s="215"/>
      <c r="D766" s="216"/>
    </row>
    <row r="767" spans="2:4" ht="12.75">
      <c r="C767" s="215"/>
      <c r="D767" s="216"/>
    </row>
    <row r="768" spans="2:4" ht="12.75">
      <c r="C768" s="215"/>
      <c r="D768" s="216"/>
    </row>
    <row r="769" spans="3:4" ht="12.75">
      <c r="C769" s="215"/>
      <c r="D769" s="216"/>
    </row>
    <row r="770" spans="3:4" ht="12.75">
      <c r="C770" s="215"/>
      <c r="D770" s="216"/>
    </row>
    <row r="771" spans="3:4" ht="12.75">
      <c r="C771" s="215"/>
      <c r="D771" s="216"/>
    </row>
    <row r="772" spans="3:4" ht="12.75">
      <c r="C772" s="215"/>
      <c r="D772" s="216"/>
    </row>
    <row r="773" spans="3:4" ht="12.75">
      <c r="C773" s="215"/>
      <c r="D773" s="216"/>
    </row>
    <row r="774" spans="3:4" ht="12.75">
      <c r="C774" s="215"/>
      <c r="D774" s="216"/>
    </row>
    <row r="775" spans="3:4" ht="12.75">
      <c r="C775" s="215"/>
      <c r="D775" s="216"/>
    </row>
    <row r="776" spans="3:4" ht="12.75">
      <c r="C776" s="215"/>
      <c r="D776" s="216"/>
    </row>
    <row r="777" spans="3:4" ht="12.75">
      <c r="C777" s="215"/>
      <c r="D777" s="216"/>
    </row>
    <row r="778" spans="3:4" ht="12.75">
      <c r="C778" s="215"/>
      <c r="D778" s="216"/>
    </row>
    <row r="779" spans="3:4" ht="12.75">
      <c r="C779" s="215"/>
      <c r="D779" s="216"/>
    </row>
    <row r="780" spans="3:4" ht="12.75">
      <c r="C780" s="215"/>
      <c r="D780" s="216"/>
    </row>
    <row r="781" spans="3:4" ht="12.75">
      <c r="C781" s="215"/>
      <c r="D781" s="216"/>
    </row>
    <row r="782" spans="3:4" ht="12.75">
      <c r="C782" s="215"/>
      <c r="D782" s="216"/>
    </row>
    <row r="783" spans="3:4" ht="12.75">
      <c r="C783" s="215"/>
      <c r="D783" s="216"/>
    </row>
    <row r="784" spans="3:4" ht="12.75">
      <c r="C784" s="215"/>
      <c r="D784" s="216"/>
    </row>
    <row r="785" spans="3:4" ht="12.75">
      <c r="C785" s="215"/>
      <c r="D785" s="216"/>
    </row>
    <row r="786" spans="3:4" ht="12.75">
      <c r="C786" s="215"/>
      <c r="D786" s="216"/>
    </row>
    <row r="787" spans="3:4" ht="12.75">
      <c r="C787" s="215"/>
      <c r="D787" s="216"/>
    </row>
    <row r="788" spans="3:4" ht="12.75">
      <c r="C788" s="215"/>
      <c r="D788" s="216"/>
    </row>
    <row r="789" spans="3:4" ht="12.75">
      <c r="C789" s="215"/>
      <c r="D789" s="216"/>
    </row>
    <row r="790" spans="3:4" ht="12.75">
      <c r="C790" s="215"/>
      <c r="D790" s="216"/>
    </row>
    <row r="791" spans="3:4" ht="12.75">
      <c r="C791" s="215"/>
      <c r="D791" s="216"/>
    </row>
    <row r="792" spans="3:4" ht="12.75">
      <c r="C792" s="215"/>
      <c r="D792" s="216"/>
    </row>
    <row r="793" spans="3:4" ht="12.75">
      <c r="C793" s="215"/>
      <c r="D793" s="216"/>
    </row>
    <row r="794" spans="3:4" ht="12.75">
      <c r="C794" s="215"/>
      <c r="D794" s="216"/>
    </row>
    <row r="795" spans="3:4" ht="12.75">
      <c r="C795" s="215"/>
      <c r="D795" s="216"/>
    </row>
    <row r="796" spans="3:4" ht="12.75">
      <c r="C796" s="215"/>
      <c r="D796" s="216"/>
    </row>
    <row r="797" spans="3:4" ht="12.75">
      <c r="C797" s="215"/>
      <c r="D797" s="216"/>
    </row>
    <row r="798" spans="3:4" ht="12.75">
      <c r="C798" s="215"/>
      <c r="D798" s="216"/>
    </row>
    <row r="799" spans="3:4" ht="12.75">
      <c r="C799" s="215"/>
      <c r="D799" s="216"/>
    </row>
    <row r="800" spans="3:4" ht="12.75">
      <c r="C800" s="215"/>
      <c r="D800" s="216"/>
    </row>
    <row r="801" spans="3:4" ht="12.75">
      <c r="C801" s="215"/>
      <c r="D801" s="216"/>
    </row>
    <row r="802" spans="3:4" ht="12.75">
      <c r="C802" s="215"/>
      <c r="D802" s="216"/>
    </row>
    <row r="803" spans="3:4" ht="12.75">
      <c r="C803" s="215"/>
      <c r="D803" s="216"/>
    </row>
    <row r="804" spans="3:4" ht="12.75">
      <c r="C804" s="215"/>
      <c r="D804" s="216"/>
    </row>
    <row r="805" spans="3:4" ht="12.75">
      <c r="C805" s="215"/>
      <c r="D805" s="216"/>
    </row>
    <row r="806" spans="3:4" ht="12.75">
      <c r="C806" s="215"/>
      <c r="D806" s="216"/>
    </row>
    <row r="807" spans="3:4" ht="12.75">
      <c r="C807" s="215"/>
      <c r="D807" s="216"/>
    </row>
    <row r="808" spans="3:4" ht="12.75">
      <c r="C808" s="215"/>
      <c r="D808" s="216"/>
    </row>
    <row r="809" spans="3:4" ht="12.75">
      <c r="C809" s="215"/>
      <c r="D809" s="216"/>
    </row>
    <row r="810" spans="3:4" ht="12.75">
      <c r="C810" s="215"/>
      <c r="D810" s="216"/>
    </row>
    <row r="811" spans="3:4" ht="12.75">
      <c r="C811" s="215"/>
      <c r="D811" s="216"/>
    </row>
    <row r="812" spans="3:4" ht="12.75">
      <c r="C812" s="215"/>
      <c r="D812" s="216"/>
    </row>
    <row r="813" spans="3:4" ht="12.75">
      <c r="C813" s="215"/>
      <c r="D813" s="216"/>
    </row>
    <row r="814" spans="3:4" ht="12.75">
      <c r="C814" s="215"/>
      <c r="D814" s="216"/>
    </row>
    <row r="815" spans="3:4" ht="12.75">
      <c r="C815" s="215"/>
      <c r="D815" s="216"/>
    </row>
    <row r="816" spans="3:4" ht="12.75">
      <c r="C816" s="215"/>
      <c r="D816" s="216"/>
    </row>
    <row r="817" spans="3:4" ht="12.75">
      <c r="C817" s="215"/>
      <c r="D817" s="216"/>
    </row>
    <row r="818" spans="3:4" ht="12.75">
      <c r="C818" s="215"/>
      <c r="D818" s="216"/>
    </row>
    <row r="819" spans="3:4" ht="12.75">
      <c r="C819" s="215"/>
      <c r="D819" s="216"/>
    </row>
    <row r="820" spans="3:4" ht="12.75">
      <c r="C820" s="215"/>
      <c r="D820" s="216"/>
    </row>
    <row r="821" spans="3:4" ht="12.75">
      <c r="C821" s="215"/>
      <c r="D821" s="216"/>
    </row>
    <row r="822" spans="3:4" ht="12.75">
      <c r="C822" s="215"/>
      <c r="D822" s="216"/>
    </row>
    <row r="823" spans="3:4" ht="12.75">
      <c r="C823" s="215"/>
      <c r="D823" s="216"/>
    </row>
    <row r="824" spans="3:4" ht="12.75">
      <c r="C824" s="215"/>
      <c r="D824" s="216"/>
    </row>
    <row r="825" spans="3:4" ht="12.75">
      <c r="C825" s="215"/>
      <c r="D825" s="216"/>
    </row>
    <row r="826" spans="3:4" ht="12.75">
      <c r="C826" s="215"/>
      <c r="D826" s="216"/>
    </row>
    <row r="827" spans="3:4" ht="12.75">
      <c r="C827" s="215"/>
      <c r="D827" s="216"/>
    </row>
    <row r="828" spans="3:4" ht="12.75">
      <c r="C828" s="215"/>
      <c r="D828" s="216"/>
    </row>
    <row r="829" spans="3:4" ht="12.75">
      <c r="C829" s="215"/>
      <c r="D829" s="216"/>
    </row>
    <row r="830" spans="3:4" ht="12.75">
      <c r="C830" s="215"/>
      <c r="D830" s="216"/>
    </row>
    <row r="831" spans="3:4" ht="12.75">
      <c r="C831" s="215"/>
      <c r="D831" s="216"/>
    </row>
    <row r="832" spans="3:4" ht="12.75">
      <c r="C832" s="215"/>
      <c r="D832" s="216"/>
    </row>
    <row r="833" spans="3:4" ht="12.75">
      <c r="C833" s="215"/>
      <c r="D833" s="216"/>
    </row>
    <row r="834" spans="3:4" ht="12.75">
      <c r="C834" s="215"/>
      <c r="D834" s="216"/>
    </row>
    <row r="835" spans="3:4" ht="12.75">
      <c r="C835" s="215"/>
      <c r="D835" s="216"/>
    </row>
    <row r="836" spans="3:4" ht="12.75">
      <c r="C836" s="215"/>
      <c r="D836" s="216"/>
    </row>
    <row r="837" spans="3:4" ht="12.75">
      <c r="C837" s="215"/>
      <c r="D837" s="216"/>
    </row>
    <row r="838" spans="3:4" ht="12.75">
      <c r="C838" s="215"/>
      <c r="D838" s="216"/>
    </row>
    <row r="839" spans="3:4" ht="12.75">
      <c r="C839" s="215"/>
      <c r="D839" s="216"/>
    </row>
    <row r="840" spans="3:4" ht="12.75">
      <c r="C840" s="215"/>
      <c r="D840" s="216"/>
    </row>
    <row r="841" spans="3:4" ht="12.75">
      <c r="C841" s="215"/>
      <c r="D841" s="216"/>
    </row>
    <row r="842" spans="3:4" ht="12.75">
      <c r="C842" s="215"/>
      <c r="D842" s="216"/>
    </row>
    <row r="843" spans="3:4" ht="12.75">
      <c r="C843" s="215"/>
      <c r="D843" s="216"/>
    </row>
    <row r="844" spans="3:4" ht="12.75">
      <c r="C844" s="215"/>
      <c r="D844" s="216"/>
    </row>
    <row r="845" spans="3:4" ht="12.75">
      <c r="C845" s="215"/>
      <c r="D845" s="216"/>
    </row>
    <row r="846" spans="3:4" ht="12.75">
      <c r="C846" s="215"/>
      <c r="D846" s="216"/>
    </row>
    <row r="847" spans="3:4" ht="12.75">
      <c r="C847" s="215"/>
      <c r="D847" s="216"/>
    </row>
    <row r="848" spans="3:4" ht="12.75">
      <c r="C848" s="215"/>
      <c r="D848" s="216"/>
    </row>
    <row r="849" spans="3:4" ht="12.75">
      <c r="C849" s="215"/>
      <c r="D849" s="216"/>
    </row>
    <row r="850" spans="3:4" ht="12.75">
      <c r="C850" s="215"/>
      <c r="D850" s="216"/>
    </row>
    <row r="851" spans="3:4" ht="12.75">
      <c r="C851" s="215"/>
      <c r="D851" s="216"/>
    </row>
    <row r="852" spans="3:4" ht="12.75">
      <c r="C852" s="215"/>
      <c r="D852" s="216"/>
    </row>
    <row r="853" spans="3:4" ht="12.75">
      <c r="C853" s="215"/>
      <c r="D853" s="216"/>
    </row>
    <row r="854" spans="3:4" ht="12.75">
      <c r="C854" s="215"/>
      <c r="D854" s="216"/>
    </row>
    <row r="855" spans="3:4" ht="12.75">
      <c r="C855" s="215"/>
      <c r="D855" s="216"/>
    </row>
    <row r="856" spans="3:4" ht="12.75">
      <c r="C856" s="215"/>
      <c r="D856" s="216"/>
    </row>
    <row r="857" spans="3:4" ht="12.75">
      <c r="C857" s="215"/>
      <c r="D857" s="216"/>
    </row>
    <row r="858" spans="3:4" ht="12.75">
      <c r="C858" s="215"/>
      <c r="D858" s="216"/>
    </row>
    <row r="859" spans="3:4" ht="12.75">
      <c r="C859" s="215"/>
      <c r="D859" s="216"/>
    </row>
    <row r="860" spans="3:4" ht="12.75">
      <c r="C860" s="215"/>
      <c r="D860" s="216"/>
    </row>
    <row r="861" spans="3:4" ht="12.75">
      <c r="C861" s="215"/>
      <c r="D861" s="216"/>
    </row>
    <row r="862" spans="3:4" ht="12.75">
      <c r="C862" s="215"/>
      <c r="D862" s="216"/>
    </row>
    <row r="863" spans="3:4" ht="12.75">
      <c r="C863" s="215"/>
      <c r="D863" s="216"/>
    </row>
    <row r="864" spans="3:4" ht="12.75">
      <c r="C864" s="215"/>
      <c r="D864" s="216"/>
    </row>
    <row r="865" spans="3:4" ht="12.75">
      <c r="C865" s="215"/>
      <c r="D865" s="216"/>
    </row>
    <row r="866" spans="3:4" ht="12.75">
      <c r="C866" s="215"/>
      <c r="D866" s="216"/>
    </row>
    <row r="867" spans="3:4" ht="12.75">
      <c r="C867" s="215"/>
      <c r="D867" s="216"/>
    </row>
    <row r="868" spans="3:4" ht="12.75">
      <c r="C868" s="215"/>
      <c r="D868" s="216"/>
    </row>
    <row r="869" spans="3:4" ht="12.75">
      <c r="C869" s="215"/>
      <c r="D869" s="216"/>
    </row>
    <row r="870" spans="3:4" ht="12.75">
      <c r="C870" s="215"/>
      <c r="D870" s="216"/>
    </row>
    <row r="871" spans="3:4" ht="12.75">
      <c r="C871" s="215"/>
      <c r="D871" s="216"/>
    </row>
    <row r="872" spans="3:4" ht="12.75">
      <c r="C872" s="215"/>
      <c r="D872" s="216"/>
    </row>
    <row r="873" spans="3:4" ht="12.75">
      <c r="C873" s="215"/>
      <c r="D873" s="216"/>
    </row>
    <row r="874" spans="3:4" ht="12.75">
      <c r="C874" s="215"/>
      <c r="D874" s="216"/>
    </row>
    <row r="875" spans="3:4" ht="12.75">
      <c r="C875" s="215"/>
      <c r="D875" s="216"/>
    </row>
    <row r="876" spans="3:4" ht="12.75">
      <c r="C876" s="215"/>
      <c r="D876" s="216"/>
    </row>
    <row r="877" spans="3:4" ht="12.75">
      <c r="C877" s="215"/>
      <c r="D877" s="216"/>
    </row>
    <row r="878" spans="3:4" ht="12.75">
      <c r="C878" s="215"/>
      <c r="D878" s="216"/>
    </row>
    <row r="879" spans="3:4" ht="12.75">
      <c r="C879" s="215"/>
      <c r="D879" s="216"/>
    </row>
    <row r="880" spans="3:4" ht="12.75">
      <c r="C880" s="215"/>
      <c r="D880" s="216"/>
    </row>
    <row r="881" spans="3:4" ht="12.75">
      <c r="C881" s="215"/>
      <c r="D881" s="216"/>
    </row>
    <row r="882" spans="3:4" ht="12.75">
      <c r="C882" s="215"/>
      <c r="D882" s="216"/>
    </row>
    <row r="883" spans="3:4" ht="12.75">
      <c r="C883" s="215"/>
      <c r="D883" s="216"/>
    </row>
    <row r="884" spans="3:4" ht="12.75">
      <c r="C884" s="215"/>
      <c r="D884" s="216"/>
    </row>
    <row r="885" spans="3:4" ht="12.75">
      <c r="C885" s="215"/>
      <c r="D885" s="216"/>
    </row>
    <row r="886" spans="3:4" ht="12.75">
      <c r="C886" s="215"/>
      <c r="D886" s="216"/>
    </row>
    <row r="887" spans="3:4" ht="12.75">
      <c r="C887" s="215"/>
      <c r="D887" s="216"/>
    </row>
    <row r="888" spans="3:4" ht="12.75">
      <c r="C888" s="215"/>
      <c r="D888" s="216"/>
    </row>
    <row r="889" spans="3:4" ht="12.75">
      <c r="C889" s="215"/>
      <c r="D889" s="216"/>
    </row>
    <row r="890" spans="3:4" ht="12.75">
      <c r="C890" s="215"/>
      <c r="D890" s="216"/>
    </row>
    <row r="891" spans="3:4" ht="12.75">
      <c r="C891" s="215"/>
      <c r="D891" s="216"/>
    </row>
    <row r="892" spans="3:4" ht="12.75">
      <c r="C892" s="215"/>
      <c r="D892" s="216"/>
    </row>
    <row r="893" spans="3:4" ht="12.75">
      <c r="C893" s="215"/>
      <c r="D893" s="216"/>
    </row>
    <row r="894" spans="3:4" ht="12.75">
      <c r="C894" s="215"/>
      <c r="D894" s="216"/>
    </row>
    <row r="895" spans="3:4" ht="12.75">
      <c r="C895" s="215"/>
      <c r="D895" s="216"/>
    </row>
    <row r="896" spans="3:4" ht="12.75">
      <c r="C896" s="215"/>
      <c r="D896" s="216"/>
    </row>
    <row r="897" spans="3:4" ht="12.75">
      <c r="C897" s="215"/>
      <c r="D897" s="216"/>
    </row>
    <row r="898" spans="3:4" ht="12.75">
      <c r="C898" s="215"/>
      <c r="D898" s="216"/>
    </row>
    <row r="899" spans="3:4" ht="12.75">
      <c r="C899" s="215"/>
      <c r="D899" s="216"/>
    </row>
    <row r="900" spans="3:4" ht="12.75">
      <c r="C900" s="215"/>
      <c r="D900" s="216"/>
    </row>
    <row r="901" spans="3:4" ht="12.75">
      <c r="C901" s="215"/>
      <c r="D901" s="216"/>
    </row>
    <row r="902" spans="3:4" ht="12.75">
      <c r="C902" s="215"/>
      <c r="D902" s="216"/>
    </row>
    <row r="903" spans="3:4" ht="12.75">
      <c r="C903" s="215"/>
      <c r="D903" s="216"/>
    </row>
    <row r="904" spans="3:4" ht="12.75">
      <c r="C904" s="215"/>
      <c r="D904" s="216"/>
    </row>
    <row r="905" spans="3:4" ht="12.75">
      <c r="C905" s="215"/>
      <c r="D905" s="216"/>
    </row>
    <row r="906" spans="3:4" ht="12.75">
      <c r="C906" s="215"/>
      <c r="D906" s="216"/>
    </row>
    <row r="907" spans="3:4" ht="12.75">
      <c r="C907" s="215"/>
      <c r="D907" s="216"/>
    </row>
    <row r="908" spans="3:4" ht="12.75">
      <c r="C908" s="215"/>
      <c r="D908" s="216"/>
    </row>
    <row r="909" spans="3:4" ht="12.75">
      <c r="C909" s="215"/>
      <c r="D909" s="216"/>
    </row>
    <row r="910" spans="3:4" ht="12.75">
      <c r="C910" s="215"/>
      <c r="D910" s="216"/>
    </row>
    <row r="911" spans="3:4" ht="12.75">
      <c r="C911" s="215"/>
      <c r="D911" s="216"/>
    </row>
    <row r="912" spans="3:4" ht="12.75">
      <c r="C912" s="215"/>
      <c r="D912" s="216"/>
    </row>
    <row r="913" spans="3:4" ht="12.75">
      <c r="C913" s="215"/>
      <c r="D913" s="216"/>
    </row>
    <row r="914" spans="3:4" ht="12.75">
      <c r="C914" s="215"/>
      <c r="D914" s="216"/>
    </row>
    <row r="915" spans="3:4" ht="12.75">
      <c r="C915" s="215"/>
      <c r="D915" s="216"/>
    </row>
    <row r="916" spans="3:4" ht="12.75">
      <c r="C916" s="215"/>
      <c r="D916" s="216"/>
    </row>
    <row r="917" spans="3:4" ht="12.75">
      <c r="C917" s="215"/>
      <c r="D917" s="216"/>
    </row>
    <row r="918" spans="3:4" ht="12.75">
      <c r="C918" s="215"/>
      <c r="D918" s="216"/>
    </row>
    <row r="919" spans="3:4" ht="12.75">
      <c r="C919" s="215"/>
      <c r="D919" s="216"/>
    </row>
    <row r="920" spans="3:4" ht="12.75">
      <c r="C920" s="215"/>
      <c r="D920" s="216"/>
    </row>
    <row r="921" spans="3:4" ht="12.75">
      <c r="C921" s="215"/>
      <c r="D921" s="216"/>
    </row>
    <row r="922" spans="3:4" ht="12.75">
      <c r="C922" s="215"/>
      <c r="D922" s="216"/>
    </row>
    <row r="923" spans="3:4" ht="12.75">
      <c r="C923" s="215"/>
      <c r="D923" s="216"/>
    </row>
    <row r="924" spans="3:4" ht="12.75">
      <c r="C924" s="215"/>
      <c r="D924" s="216"/>
    </row>
    <row r="925" spans="3:4" ht="12.75">
      <c r="C925" s="215"/>
      <c r="D925" s="216"/>
    </row>
    <row r="926" spans="3:4" ht="12.75">
      <c r="C926" s="215"/>
      <c r="D926" s="216"/>
    </row>
    <row r="927" spans="3:4" ht="12.75">
      <c r="C927" s="215"/>
      <c r="D927" s="216"/>
    </row>
    <row r="928" spans="3:4" ht="12.75">
      <c r="C928" s="215"/>
      <c r="D928" s="216"/>
    </row>
    <row r="929" spans="3:4" ht="12.75">
      <c r="C929" s="215"/>
      <c r="D929" s="216"/>
    </row>
    <row r="930" spans="3:4" ht="12.75">
      <c r="C930" s="215"/>
      <c r="D930" s="216"/>
    </row>
    <row r="931" spans="3:4" ht="12.75">
      <c r="C931" s="215"/>
      <c r="D931" s="216"/>
    </row>
    <row r="932" spans="3:4" ht="12.75">
      <c r="C932" s="215"/>
      <c r="D932" s="216"/>
    </row>
    <row r="933" spans="3:4" ht="12.75">
      <c r="C933" s="215"/>
      <c r="D933" s="216"/>
    </row>
    <row r="934" spans="3:4" ht="12.75">
      <c r="C934" s="215"/>
      <c r="D934" s="216"/>
    </row>
    <row r="935" spans="3:4" ht="12.75">
      <c r="C935" s="215"/>
      <c r="D935" s="216"/>
    </row>
    <row r="936" spans="3:4" ht="12.75">
      <c r="C936" s="215"/>
      <c r="D936" s="216"/>
    </row>
    <row r="937" spans="3:4" ht="12.75">
      <c r="C937" s="215"/>
      <c r="D937" s="216"/>
    </row>
    <row r="938" spans="3:4" ht="12.75">
      <c r="C938" s="215"/>
      <c r="D938" s="216"/>
    </row>
    <row r="939" spans="3:4" ht="12.75">
      <c r="C939" s="215"/>
      <c r="D939" s="216"/>
    </row>
    <row r="940" spans="3:4" ht="12.75">
      <c r="C940" s="215"/>
      <c r="D940" s="216"/>
    </row>
    <row r="941" spans="3:4" ht="12.75">
      <c r="C941" s="215"/>
      <c r="D941" s="216"/>
    </row>
    <row r="942" spans="3:4" ht="12.75">
      <c r="C942" s="215"/>
      <c r="D942" s="216"/>
    </row>
    <row r="943" spans="3:4" ht="12.75">
      <c r="C943" s="215"/>
      <c r="D943" s="216"/>
    </row>
    <row r="944" spans="3:4" ht="12.75">
      <c r="C944" s="215"/>
      <c r="D944" s="216"/>
    </row>
    <row r="945" spans="3:4" ht="12.75">
      <c r="C945" s="215"/>
      <c r="D945" s="216"/>
    </row>
    <row r="946" spans="3:4" ht="12.75">
      <c r="C946" s="215"/>
      <c r="D946" s="216"/>
    </row>
    <row r="947" spans="3:4" ht="12.75">
      <c r="C947" s="215"/>
      <c r="D947" s="216"/>
    </row>
    <row r="948" spans="3:4" ht="12.75">
      <c r="C948" s="215"/>
      <c r="D948" s="216"/>
    </row>
    <row r="949" spans="3:4" ht="12.75">
      <c r="C949" s="215"/>
      <c r="D949" s="216"/>
    </row>
    <row r="950" spans="3:4" ht="12.75">
      <c r="C950" s="215"/>
      <c r="D950" s="216"/>
    </row>
    <row r="951" spans="3:4" ht="12.75">
      <c r="C951" s="215"/>
      <c r="D951" s="216"/>
    </row>
    <row r="952" spans="3:4" ht="12.75">
      <c r="C952" s="215"/>
      <c r="D952" s="216"/>
    </row>
    <row r="953" spans="3:4" ht="12.75">
      <c r="C953" s="215"/>
      <c r="D953" s="216"/>
    </row>
    <row r="954" spans="3:4" ht="12.75">
      <c r="C954" s="215"/>
      <c r="D954" s="216"/>
    </row>
    <row r="955" spans="3:4" ht="12.75">
      <c r="C955" s="215"/>
      <c r="D955" s="216"/>
    </row>
    <row r="956" spans="3:4" ht="12.75">
      <c r="C956" s="215"/>
      <c r="D956" s="216"/>
    </row>
    <row r="957" spans="3:4" ht="12.75">
      <c r="C957" s="215"/>
      <c r="D957" s="216"/>
    </row>
    <row r="958" spans="3:4" ht="12.75">
      <c r="C958" s="215"/>
      <c r="D958" s="216"/>
    </row>
    <row r="959" spans="3:4" ht="12.75">
      <c r="C959" s="215"/>
      <c r="D959" s="216"/>
    </row>
    <row r="960" spans="3:4" ht="12.75">
      <c r="C960" s="215"/>
      <c r="D960" s="216"/>
    </row>
    <row r="961" spans="3:4" ht="12.75">
      <c r="C961" s="215"/>
      <c r="D961" s="216"/>
    </row>
    <row r="962" spans="3:4" ht="12.75">
      <c r="C962" s="215"/>
      <c r="D962" s="216"/>
    </row>
    <row r="963" spans="3:4" ht="12.75">
      <c r="C963" s="215"/>
      <c r="D963" s="216"/>
    </row>
    <row r="964" spans="3:4" ht="12.75">
      <c r="C964" s="215"/>
      <c r="D964" s="216"/>
    </row>
    <row r="965" spans="3:4" ht="12.75">
      <c r="C965" s="215"/>
      <c r="D965" s="216"/>
    </row>
    <row r="966" spans="3:4" ht="12.75">
      <c r="C966" s="215"/>
      <c r="D966" s="216"/>
    </row>
    <row r="967" spans="3:4" ht="12.75">
      <c r="C967" s="215"/>
      <c r="D967" s="216"/>
    </row>
    <row r="968" spans="3:4" ht="12.75">
      <c r="C968" s="215"/>
      <c r="D968" s="216"/>
    </row>
    <row r="969" spans="3:4" ht="12.75">
      <c r="C969" s="215"/>
      <c r="D969" s="216"/>
    </row>
    <row r="970" spans="3:4" ht="12.75">
      <c r="C970" s="215"/>
      <c r="D970" s="216"/>
    </row>
    <row r="971" spans="3:4" ht="12.75">
      <c r="C971" s="215"/>
      <c r="D971" s="216"/>
    </row>
    <row r="972" spans="3:4" ht="12.75">
      <c r="C972" s="215"/>
      <c r="D972" s="216"/>
    </row>
    <row r="973" spans="3:4" ht="12.75">
      <c r="C973" s="215"/>
      <c r="D973" s="216"/>
    </row>
    <row r="974" spans="3:4" ht="12.75">
      <c r="C974" s="215"/>
      <c r="D974" s="216"/>
    </row>
    <row r="975" spans="3:4" ht="12.75">
      <c r="C975" s="215"/>
      <c r="D975" s="216"/>
    </row>
    <row r="976" spans="3:4" ht="12.75">
      <c r="C976" s="215"/>
      <c r="D976" s="216"/>
    </row>
    <row r="977" spans="3:6" ht="12.75">
      <c r="C977" s="215"/>
      <c r="D977" s="216"/>
    </row>
    <row r="978" spans="3:6" ht="12.75">
      <c r="C978" s="215"/>
      <c r="D978" s="216"/>
    </row>
    <row r="979" spans="3:6" ht="12.75">
      <c r="C979" s="215"/>
      <c r="D979" s="216"/>
    </row>
    <row r="980" spans="3:6" ht="12.75">
      <c r="C980" s="215"/>
      <c r="D980" s="216"/>
    </row>
    <row r="981" spans="3:6" ht="12.75">
      <c r="C981" s="215"/>
      <c r="D981" s="216"/>
    </row>
    <row r="982" spans="3:6" ht="12.75">
      <c r="C982" s="215"/>
      <c r="D982" s="216"/>
    </row>
    <row r="983" spans="3:6" ht="12.75">
      <c r="C983" s="215"/>
      <c r="D983" s="216"/>
    </row>
    <row r="984" spans="3:6" ht="12.75">
      <c r="C984" s="215"/>
      <c r="D984" s="216"/>
    </row>
    <row r="985" spans="3:6" ht="12.75">
      <c r="C985" s="215"/>
      <c r="D985" s="216"/>
    </row>
    <row r="986" spans="3:6" ht="12.75">
      <c r="C986" s="215"/>
      <c r="D986" s="216"/>
    </row>
    <row r="987" spans="3:6" ht="12.75">
      <c r="C987" s="215"/>
      <c r="D987" s="216"/>
    </row>
    <row r="988" spans="3:6" ht="12.75">
      <c r="C988" s="215"/>
      <c r="D988" s="216"/>
    </row>
    <row r="989" spans="3:6" ht="12.75">
      <c r="C989" s="215"/>
      <c r="D989" s="216"/>
    </row>
    <row r="990" spans="3:6" ht="12.75">
      <c r="C990" s="215"/>
      <c r="D990" s="216"/>
    </row>
    <row r="991" spans="3:6" ht="12.75">
      <c r="C991" s="215"/>
      <c r="D991" s="216"/>
    </row>
    <row r="992" spans="3:6" ht="12.75">
      <c r="C992" s="215"/>
      <c r="D992" s="216"/>
      <c r="E992"/>
      <c r="F992" s="220"/>
    </row>
    <row r="993" spans="3:6" ht="12.75">
      <c r="C993" s="215"/>
      <c r="D993" s="216"/>
      <c r="E993"/>
      <c r="F993" s="220"/>
    </row>
    <row r="994" spans="3:6" ht="12.75">
      <c r="C994" s="215"/>
      <c r="D994" s="216"/>
      <c r="E994"/>
      <c r="F994" s="220"/>
    </row>
    <row r="995" spans="3:6" ht="12.75">
      <c r="C995" s="215"/>
      <c r="D995" s="216"/>
      <c r="E995"/>
      <c r="F995" s="220"/>
    </row>
    <row r="996" spans="3:6" ht="12.75">
      <c r="C996" s="215"/>
      <c r="D996" s="216"/>
      <c r="E996"/>
      <c r="F996" s="220"/>
    </row>
    <row r="997" spans="3:6" ht="12.75">
      <c r="C997" s="215"/>
      <c r="D997" s="216"/>
      <c r="E997"/>
      <c r="F997" s="220"/>
    </row>
    <row r="998" spans="3:6" ht="12.75">
      <c r="C998" s="215"/>
      <c r="D998" s="216"/>
      <c r="E998"/>
      <c r="F998" s="220"/>
    </row>
    <row r="999" spans="3:6" ht="12.75">
      <c r="C999" s="215"/>
      <c r="D999" s="216"/>
      <c r="E999"/>
      <c r="F999" s="220"/>
    </row>
    <row r="1000" spans="3:6" ht="12.75">
      <c r="C1000" s="215"/>
      <c r="D1000" s="216"/>
      <c r="E1000"/>
      <c r="F1000" s="220"/>
    </row>
    <row r="1001" spans="3:6" ht="12.75">
      <c r="C1001" s="215"/>
      <c r="D1001" s="216"/>
      <c r="E1001"/>
      <c r="F1001" s="220"/>
    </row>
    <row r="1002" spans="3:6" ht="12.75">
      <c r="C1002" s="215"/>
      <c r="D1002" s="216"/>
      <c r="E1002"/>
      <c r="F1002" s="220"/>
    </row>
    <row r="1003" spans="3:6" ht="12.75">
      <c r="C1003" s="215"/>
      <c r="D1003" s="216"/>
      <c r="E1003"/>
      <c r="F1003" s="220"/>
    </row>
    <row r="1004" spans="3:6" ht="12.75">
      <c r="C1004" s="215"/>
      <c r="D1004" s="216"/>
      <c r="E1004"/>
      <c r="F1004" s="220"/>
    </row>
    <row r="1005" spans="3:6" ht="12.75">
      <c r="C1005" s="215"/>
      <c r="D1005" s="216"/>
      <c r="E1005"/>
      <c r="F1005" s="220"/>
    </row>
    <row r="1006" spans="3:6" ht="12.75">
      <c r="C1006" s="215"/>
      <c r="D1006" s="216"/>
      <c r="E1006"/>
      <c r="F1006" s="220"/>
    </row>
    <row r="1007" spans="3:6" ht="12.75">
      <c r="C1007" s="215"/>
      <c r="D1007" s="216"/>
      <c r="E1007"/>
      <c r="F1007" s="220"/>
    </row>
    <row r="1008" spans="3:6" ht="12.75">
      <c r="C1008" s="215"/>
      <c r="D1008" s="216"/>
      <c r="E1008"/>
      <c r="F1008" s="220"/>
    </row>
    <row r="1009" spans="1:6" ht="12.75">
      <c r="C1009" s="215"/>
      <c r="D1009" s="216"/>
      <c r="E1009"/>
      <c r="F1009" s="220"/>
    </row>
    <row r="1010" spans="1:6" ht="12.75">
      <c r="C1010" s="215"/>
      <c r="D1010" s="216"/>
      <c r="E1010"/>
      <c r="F1010" s="220"/>
    </row>
    <row r="1011" spans="1:6" ht="12.75">
      <c r="C1011" s="215"/>
      <c r="D1011" s="216"/>
      <c r="E1011"/>
      <c r="F1011" s="220"/>
    </row>
    <row r="1012" spans="1:6" ht="12.75">
      <c r="C1012" s="215"/>
      <c r="D1012" s="216"/>
      <c r="E1012"/>
      <c r="F1012" s="220"/>
    </row>
    <row r="1013" spans="1:6" ht="12.75">
      <c r="C1013" s="215"/>
      <c r="D1013" s="216"/>
      <c r="E1013"/>
      <c r="F1013" s="220"/>
    </row>
    <row r="1014" spans="1:6" ht="12.75">
      <c r="C1014" s="215"/>
      <c r="D1014" s="216"/>
      <c r="E1014"/>
      <c r="F1014" s="220"/>
    </row>
    <row r="1015" spans="1:6" ht="12.75">
      <c r="C1015" s="215"/>
      <c r="D1015" s="216"/>
      <c r="E1015"/>
      <c r="F1015" s="220"/>
    </row>
    <row r="1016" spans="1:6" ht="12.75">
      <c r="C1016" s="215"/>
      <c r="D1016" s="216"/>
      <c r="E1016"/>
      <c r="F1016" s="220"/>
    </row>
    <row r="1017" spans="1:6" ht="12.75">
      <c r="C1017" s="215"/>
      <c r="D1017" s="216"/>
      <c r="E1017"/>
      <c r="F1017" s="220"/>
    </row>
    <row r="1018" spans="1:6" ht="12.75">
      <c r="C1018" s="215"/>
      <c r="D1018" s="216"/>
      <c r="E1018"/>
      <c r="F1018" s="220"/>
    </row>
    <row r="1019" spans="1:6" ht="12.75">
      <c r="A1019" s="221"/>
      <c r="C1019" s="215"/>
      <c r="D1019" s="216"/>
      <c r="E1019"/>
      <c r="F1019" s="220"/>
    </row>
    <row r="1020" spans="1:6" ht="12.75">
      <c r="A1020" s="221"/>
      <c r="C1020" s="215"/>
      <c r="D1020" s="216"/>
      <c r="E1020"/>
      <c r="F1020" s="220"/>
    </row>
    <row r="1021" spans="1:6" ht="12.75">
      <c r="A1021" s="221"/>
      <c r="C1021" s="215"/>
      <c r="D1021" s="216"/>
      <c r="E1021"/>
      <c r="F1021" s="220"/>
    </row>
    <row r="1022" spans="1:6" ht="12.75">
      <c r="A1022" s="221"/>
      <c r="C1022" s="215"/>
      <c r="D1022" s="216"/>
      <c r="E1022"/>
      <c r="F1022" s="220"/>
    </row>
    <row r="1023" spans="1:6" ht="12.75">
      <c r="A1023" s="221"/>
      <c r="C1023" s="215"/>
      <c r="D1023" s="216"/>
      <c r="E1023"/>
      <c r="F1023" s="220"/>
    </row>
    <row r="1024" spans="1:6" ht="12.75">
      <c r="A1024" s="221"/>
      <c r="C1024" s="215"/>
      <c r="D1024" s="216"/>
      <c r="E1024"/>
      <c r="F1024" s="220"/>
    </row>
    <row r="1025" spans="1:6" ht="12.75">
      <c r="A1025" s="221"/>
      <c r="C1025" s="215"/>
      <c r="D1025" s="216"/>
      <c r="E1025"/>
      <c r="F1025" s="220"/>
    </row>
    <row r="1026" spans="1:6" ht="12.75">
      <c r="A1026" s="221"/>
      <c r="C1026" s="215"/>
      <c r="D1026" s="216"/>
      <c r="E1026"/>
      <c r="F1026" s="220"/>
    </row>
    <row r="1027" spans="1:6" ht="12.75">
      <c r="A1027" s="221"/>
      <c r="C1027" s="215"/>
      <c r="D1027" s="216"/>
      <c r="E1027"/>
      <c r="F1027" s="220"/>
    </row>
    <row r="1028" spans="1:6" ht="12.75">
      <c r="A1028" s="221"/>
      <c r="C1028" s="215"/>
      <c r="D1028" s="216"/>
      <c r="E1028"/>
      <c r="F1028" s="220"/>
    </row>
    <row r="1029" spans="1:6" ht="12.75">
      <c r="A1029" s="221"/>
      <c r="C1029" s="215"/>
      <c r="D1029" s="216"/>
      <c r="E1029"/>
      <c r="F1029" s="220"/>
    </row>
    <row r="1030" spans="1:6" ht="12.75">
      <c r="A1030" s="221"/>
      <c r="C1030" s="215"/>
      <c r="D1030" s="216"/>
      <c r="E1030"/>
      <c r="F1030" s="220"/>
    </row>
    <row r="1031" spans="1:6" ht="12.75">
      <c r="A1031" s="221"/>
      <c r="C1031" s="215"/>
      <c r="D1031" s="216"/>
      <c r="E1031"/>
      <c r="F1031" s="220"/>
    </row>
    <row r="1032" spans="1:6" ht="12.75">
      <c r="A1032" s="221"/>
      <c r="C1032" s="215"/>
      <c r="D1032" s="216"/>
      <c r="E1032"/>
      <c r="F1032" s="220"/>
    </row>
    <row r="1033" spans="1:6" ht="12.75">
      <c r="A1033" s="221"/>
      <c r="C1033" s="215"/>
      <c r="D1033" s="216"/>
      <c r="E1033"/>
      <c r="F1033" s="220"/>
    </row>
    <row r="1034" spans="1:6" ht="12.75">
      <c r="A1034" s="221"/>
      <c r="C1034" s="215"/>
      <c r="D1034" s="216"/>
      <c r="E1034"/>
      <c r="F1034" s="220"/>
    </row>
    <row r="1035" spans="1:6" ht="12.75">
      <c r="A1035" s="221"/>
      <c r="C1035" s="215"/>
      <c r="D1035" s="216"/>
      <c r="E1035"/>
      <c r="F1035" s="220"/>
    </row>
    <row r="1036" spans="1:6" ht="12.75">
      <c r="A1036" s="221"/>
      <c r="C1036" s="215"/>
      <c r="D1036" s="216"/>
      <c r="E1036"/>
      <c r="F1036" s="220"/>
    </row>
    <row r="1037" spans="1:6" ht="12.75">
      <c r="A1037" s="221"/>
      <c r="C1037" s="215"/>
      <c r="D1037" s="216"/>
      <c r="E1037"/>
      <c r="F1037" s="220"/>
    </row>
    <row r="1038" spans="1:6" ht="12.75">
      <c r="A1038" s="221"/>
      <c r="C1038" s="215"/>
      <c r="D1038" s="216"/>
      <c r="E1038"/>
      <c r="F1038" s="220"/>
    </row>
    <row r="1039" spans="1:6" ht="12.75">
      <c r="A1039" s="221"/>
      <c r="C1039" s="215"/>
      <c r="D1039" s="216"/>
      <c r="E1039"/>
      <c r="F1039" s="220"/>
    </row>
    <row r="1040" spans="1:6" ht="12.75">
      <c r="A1040" s="221"/>
      <c r="C1040" s="215"/>
      <c r="D1040" s="216"/>
      <c r="E1040"/>
      <c r="F1040" s="220"/>
    </row>
    <row r="1041" spans="1:6" ht="12.75">
      <c r="A1041" s="221"/>
      <c r="C1041" s="215"/>
      <c r="D1041" s="216"/>
      <c r="E1041"/>
      <c r="F1041" s="220"/>
    </row>
    <row r="1042" spans="1:6" ht="12.75">
      <c r="A1042" s="221"/>
      <c r="C1042" s="215"/>
      <c r="D1042" s="216"/>
      <c r="E1042"/>
      <c r="F1042" s="220"/>
    </row>
    <row r="1043" spans="1:6" ht="12.75">
      <c r="A1043" s="221"/>
      <c r="C1043" s="215"/>
      <c r="D1043" s="216"/>
      <c r="E1043"/>
      <c r="F1043" s="220"/>
    </row>
    <row r="1044" spans="1:6" ht="12.75">
      <c r="A1044" s="221"/>
      <c r="C1044" s="215"/>
      <c r="D1044" s="216"/>
      <c r="E1044"/>
      <c r="F1044" s="220"/>
    </row>
    <row r="1045" spans="1:6" ht="12.75">
      <c r="A1045" s="221"/>
      <c r="C1045" s="215"/>
      <c r="D1045" s="216"/>
      <c r="E1045"/>
      <c r="F1045" s="220"/>
    </row>
    <row r="1046" spans="1:6" ht="12.75">
      <c r="A1046" s="221"/>
      <c r="C1046" s="215"/>
      <c r="D1046" s="216"/>
      <c r="E1046"/>
      <c r="F1046" s="220"/>
    </row>
    <row r="1047" spans="1:6" ht="12.75">
      <c r="A1047" s="221"/>
      <c r="C1047" s="215"/>
      <c r="D1047" s="216"/>
      <c r="E1047"/>
      <c r="F1047" s="220"/>
    </row>
    <row r="1048" spans="1:6" ht="12.75">
      <c r="A1048" s="221"/>
      <c r="C1048" s="215"/>
      <c r="D1048" s="216"/>
      <c r="E1048"/>
      <c r="F1048" s="220"/>
    </row>
    <row r="1049" spans="1:6" ht="12.75">
      <c r="A1049" s="221"/>
      <c r="C1049" s="215"/>
      <c r="D1049" s="216"/>
      <c r="E1049"/>
      <c r="F1049" s="220"/>
    </row>
    <row r="1050" spans="1:6" ht="12.75">
      <c r="A1050" s="221"/>
      <c r="C1050" s="215"/>
      <c r="D1050" s="216"/>
      <c r="E1050"/>
      <c r="F1050" s="220"/>
    </row>
    <row r="1051" spans="1:6" ht="12.75">
      <c r="A1051" s="221"/>
      <c r="C1051" s="215"/>
      <c r="D1051" s="216"/>
      <c r="E1051"/>
      <c r="F1051" s="220"/>
    </row>
    <row r="1052" spans="1:6" ht="12.75">
      <c r="A1052" s="221"/>
      <c r="C1052" s="215"/>
      <c r="D1052" s="216"/>
      <c r="E1052"/>
      <c r="F1052" s="220"/>
    </row>
    <row r="1053" spans="1:6" ht="12.75">
      <c r="A1053" s="221"/>
      <c r="C1053" s="215"/>
      <c r="D1053" s="216"/>
      <c r="E1053"/>
      <c r="F1053" s="220"/>
    </row>
    <row r="1054" spans="1:6" ht="12.75">
      <c r="A1054" s="221"/>
      <c r="C1054" s="215"/>
      <c r="D1054" s="216"/>
      <c r="E1054"/>
      <c r="F1054" s="220"/>
    </row>
    <row r="1055" spans="1:6" ht="12.75">
      <c r="A1055" s="221"/>
      <c r="C1055" s="215"/>
      <c r="D1055" s="216"/>
      <c r="E1055"/>
      <c r="F1055" s="220"/>
    </row>
    <row r="1056" spans="1:6" ht="12.75">
      <c r="A1056" s="221"/>
      <c r="C1056" s="215"/>
      <c r="D1056" s="216"/>
      <c r="E1056"/>
      <c r="F1056" s="220"/>
    </row>
    <row r="1057" spans="1:6" ht="12.75">
      <c r="A1057" s="221"/>
      <c r="C1057" s="215"/>
      <c r="D1057" s="216"/>
      <c r="E1057"/>
      <c r="F1057" s="220"/>
    </row>
    <row r="1058" spans="1:6" ht="12.75">
      <c r="A1058" s="221"/>
      <c r="C1058" s="215"/>
      <c r="D1058" s="216"/>
      <c r="E1058"/>
      <c r="F1058" s="220"/>
    </row>
    <row r="1059" spans="1:6" ht="12.75">
      <c r="A1059" s="221"/>
      <c r="C1059" s="215"/>
      <c r="D1059" s="216"/>
      <c r="E1059"/>
      <c r="F1059" s="220"/>
    </row>
    <row r="1060" spans="1:6" ht="12.75">
      <c r="A1060" s="221"/>
      <c r="C1060" s="215"/>
      <c r="D1060" s="216"/>
      <c r="E1060"/>
      <c r="F1060" s="220"/>
    </row>
    <row r="1061" spans="1:6" ht="12.75">
      <c r="A1061" s="221"/>
      <c r="C1061" s="215"/>
      <c r="D1061" s="216"/>
      <c r="E1061"/>
      <c r="F1061" s="220"/>
    </row>
    <row r="1062" spans="1:6" ht="12.75">
      <c r="A1062" s="221"/>
      <c r="C1062" s="215"/>
      <c r="D1062" s="216"/>
      <c r="E1062"/>
      <c r="F1062" s="220"/>
    </row>
    <row r="1063" spans="1:6" ht="12.75">
      <c r="A1063" s="221"/>
      <c r="C1063" s="215"/>
      <c r="D1063" s="216"/>
      <c r="E1063"/>
      <c r="F1063" s="220"/>
    </row>
    <row r="1064" spans="1:6" ht="12.75">
      <c r="A1064" s="221"/>
      <c r="C1064" s="215"/>
      <c r="D1064" s="216"/>
      <c r="E1064"/>
      <c r="F1064" s="220"/>
    </row>
    <row r="1065" spans="1:6" ht="12.75">
      <c r="A1065" s="221"/>
      <c r="C1065" s="215"/>
      <c r="D1065" s="216"/>
      <c r="E1065"/>
      <c r="F1065" s="220"/>
    </row>
    <row r="1066" spans="1:6" ht="12.75">
      <c r="A1066" s="221"/>
      <c r="C1066" s="215"/>
      <c r="D1066" s="216"/>
      <c r="E1066"/>
      <c r="F1066" s="220"/>
    </row>
    <row r="1067" spans="1:6" ht="12.75">
      <c r="A1067" s="221"/>
      <c r="C1067" s="215"/>
      <c r="D1067" s="216"/>
      <c r="E1067"/>
      <c r="F1067" s="220"/>
    </row>
    <row r="1068" spans="1:6" ht="12.75">
      <c r="A1068" s="221"/>
      <c r="C1068" s="215"/>
      <c r="D1068" s="216"/>
      <c r="E1068"/>
      <c r="F1068" s="220"/>
    </row>
    <row r="1069" spans="1:6" ht="12.75">
      <c r="A1069" s="221"/>
      <c r="C1069" s="215"/>
      <c r="D1069" s="216"/>
      <c r="E1069"/>
      <c r="F1069" s="220"/>
    </row>
    <row r="1070" spans="1:6" ht="12.75">
      <c r="A1070" s="221"/>
      <c r="C1070" s="215"/>
      <c r="D1070" s="216"/>
      <c r="E1070"/>
      <c r="F1070" s="220"/>
    </row>
    <row r="1071" spans="1:6" ht="12.75">
      <c r="A1071" s="221"/>
      <c r="C1071" s="215"/>
      <c r="D1071" s="216"/>
      <c r="E1071"/>
      <c r="F1071" s="220"/>
    </row>
    <row r="1072" spans="1:6" ht="12.75">
      <c r="A1072" s="221"/>
      <c r="C1072" s="215"/>
      <c r="D1072" s="216"/>
      <c r="E1072"/>
      <c r="F1072" s="220"/>
    </row>
    <row r="1073" spans="1:6" ht="12.75">
      <c r="A1073" s="221"/>
      <c r="C1073" s="215"/>
      <c r="D1073" s="216"/>
      <c r="E1073"/>
      <c r="F1073" s="220"/>
    </row>
    <row r="1074" spans="1:6" ht="12.75">
      <c r="A1074" s="221"/>
      <c r="C1074" s="215"/>
      <c r="D1074" s="216"/>
      <c r="E1074"/>
      <c r="F1074" s="220"/>
    </row>
    <row r="1075" spans="1:6" ht="12.75">
      <c r="A1075" s="221"/>
      <c r="C1075" s="215"/>
      <c r="D1075" s="216"/>
      <c r="E1075"/>
      <c r="F1075" s="220"/>
    </row>
    <row r="1076" spans="1:6" ht="12.75">
      <c r="A1076" s="221"/>
      <c r="C1076" s="215"/>
      <c r="D1076" s="216"/>
      <c r="E1076"/>
      <c r="F1076" s="220"/>
    </row>
    <row r="1077" spans="1:6" ht="12.75">
      <c r="A1077" s="221"/>
      <c r="C1077" s="215"/>
      <c r="D1077" s="216"/>
      <c r="E1077"/>
      <c r="F1077" s="220"/>
    </row>
    <row r="1078" spans="1:6" ht="12.75">
      <c r="A1078" s="221"/>
      <c r="C1078" s="215"/>
      <c r="D1078" s="216"/>
      <c r="E1078"/>
      <c r="F1078" s="220"/>
    </row>
    <row r="1079" spans="1:6" ht="12.75">
      <c r="A1079" s="221"/>
      <c r="C1079" s="215"/>
      <c r="D1079" s="216"/>
      <c r="E1079"/>
      <c r="F1079" s="220"/>
    </row>
    <row r="1080" spans="1:6" ht="12.75">
      <c r="A1080" s="221"/>
      <c r="C1080" s="215"/>
      <c r="D1080" s="216"/>
      <c r="E1080"/>
      <c r="F1080" s="220"/>
    </row>
    <row r="1081" spans="1:6" ht="12.75">
      <c r="A1081" s="221"/>
      <c r="C1081" s="215"/>
      <c r="D1081" s="216"/>
      <c r="E1081"/>
      <c r="F1081" s="220"/>
    </row>
    <row r="1082" spans="1:6" ht="12.75">
      <c r="A1082" s="221"/>
      <c r="C1082" s="215"/>
      <c r="D1082" s="216"/>
      <c r="E1082"/>
      <c r="F1082" s="220"/>
    </row>
    <row r="1083" spans="1:6" ht="12.75">
      <c r="A1083" s="221"/>
      <c r="C1083" s="215"/>
      <c r="D1083" s="216"/>
      <c r="E1083"/>
      <c r="F1083" s="220"/>
    </row>
    <row r="1084" spans="1:6" ht="12.75">
      <c r="A1084" s="221"/>
      <c r="C1084" s="215"/>
      <c r="D1084" s="216"/>
      <c r="E1084"/>
      <c r="F1084" s="220"/>
    </row>
    <row r="1085" spans="1:6" ht="12.75">
      <c r="A1085" s="221"/>
      <c r="C1085" s="215"/>
      <c r="D1085" s="216"/>
      <c r="E1085"/>
      <c r="F1085" s="220"/>
    </row>
    <row r="1086" spans="1:6" ht="12.75">
      <c r="A1086" s="221"/>
      <c r="C1086" s="215"/>
      <c r="D1086" s="216"/>
      <c r="E1086"/>
      <c r="F1086" s="220"/>
    </row>
    <row r="1087" spans="1:6" ht="12.75">
      <c r="A1087" s="221"/>
      <c r="C1087" s="215"/>
      <c r="D1087" s="216"/>
      <c r="E1087"/>
      <c r="F1087" s="220"/>
    </row>
    <row r="1088" spans="1:6" ht="12.75">
      <c r="A1088" s="221"/>
      <c r="C1088" s="215"/>
      <c r="D1088" s="216"/>
      <c r="E1088"/>
      <c r="F1088" s="220"/>
    </row>
    <row r="1089" spans="1:6" ht="12.75">
      <c r="A1089" s="221"/>
      <c r="C1089" s="215"/>
      <c r="D1089" s="216"/>
      <c r="E1089"/>
      <c r="F1089" s="220"/>
    </row>
    <row r="1090" spans="1:6" ht="12.75">
      <c r="A1090" s="221"/>
      <c r="C1090" s="215"/>
      <c r="D1090" s="216"/>
      <c r="E1090"/>
      <c r="F1090" s="220"/>
    </row>
    <row r="1091" spans="1:6" ht="12.75">
      <c r="A1091" s="221"/>
      <c r="C1091" s="215"/>
      <c r="D1091" s="216"/>
      <c r="E1091"/>
      <c r="F1091" s="220"/>
    </row>
    <row r="1092" spans="1:6" ht="12.75">
      <c r="A1092" s="221"/>
      <c r="C1092" s="215"/>
      <c r="D1092" s="216"/>
      <c r="E1092"/>
      <c r="F1092" s="220"/>
    </row>
    <row r="1093" spans="1:6" ht="12.75">
      <c r="A1093" s="221"/>
      <c r="C1093" s="215"/>
      <c r="D1093" s="216"/>
      <c r="E1093"/>
      <c r="F1093" s="220"/>
    </row>
    <row r="1094" spans="1:6" ht="12.75">
      <c r="A1094" s="221"/>
      <c r="C1094" s="215"/>
      <c r="D1094" s="216"/>
      <c r="E1094"/>
      <c r="F1094" s="220"/>
    </row>
    <row r="1095" spans="1:6" ht="12.75">
      <c r="A1095" s="221"/>
      <c r="C1095" s="215"/>
      <c r="D1095" s="216"/>
      <c r="E1095"/>
      <c r="F1095" s="220"/>
    </row>
    <row r="1096" spans="1:6" ht="12.75">
      <c r="A1096" s="221"/>
      <c r="C1096" s="215"/>
      <c r="D1096" s="216"/>
      <c r="E1096"/>
      <c r="F1096" s="220"/>
    </row>
    <row r="1097" spans="1:6" ht="12.75">
      <c r="A1097" s="221"/>
      <c r="C1097" s="215"/>
      <c r="D1097" s="216"/>
      <c r="E1097"/>
      <c r="F1097" s="220"/>
    </row>
    <row r="1098" spans="1:6" ht="12.75">
      <c r="A1098" s="221"/>
      <c r="C1098" s="215"/>
      <c r="D1098" s="216"/>
      <c r="E1098"/>
      <c r="F1098" s="220"/>
    </row>
    <row r="1099" spans="1:6" ht="12.75">
      <c r="A1099" s="221"/>
      <c r="C1099" s="215"/>
      <c r="D1099" s="216"/>
      <c r="E1099"/>
      <c r="F1099" s="220"/>
    </row>
    <row r="1100" spans="1:6" ht="12.75">
      <c r="A1100" s="221"/>
      <c r="C1100" s="215"/>
      <c r="D1100" s="216"/>
      <c r="E1100"/>
      <c r="F1100" s="220"/>
    </row>
    <row r="1101" spans="1:6" ht="12.75">
      <c r="A1101" s="221"/>
      <c r="C1101" s="215"/>
      <c r="D1101" s="216"/>
      <c r="E1101"/>
      <c r="F1101" s="220"/>
    </row>
    <row r="1102" spans="1:6" ht="12.75">
      <c r="A1102" s="221"/>
      <c r="C1102" s="215"/>
      <c r="D1102" s="216"/>
      <c r="E1102"/>
      <c r="F1102" s="220"/>
    </row>
    <row r="1103" spans="1:6" ht="12.75">
      <c r="A1103" s="221"/>
      <c r="C1103" s="215"/>
      <c r="D1103" s="216"/>
      <c r="E1103"/>
      <c r="F1103" s="220"/>
    </row>
    <row r="1104" spans="1:6" ht="12.75">
      <c r="A1104" s="221"/>
      <c r="C1104" s="215"/>
      <c r="D1104" s="216"/>
      <c r="E1104"/>
      <c r="F1104" s="220"/>
    </row>
    <row r="1105" spans="1:6" ht="12.75">
      <c r="A1105" s="221"/>
      <c r="C1105" s="215"/>
      <c r="D1105" s="216"/>
      <c r="E1105"/>
      <c r="F1105" s="220"/>
    </row>
    <row r="1106" spans="1:6" ht="12.75">
      <c r="A1106" s="221"/>
      <c r="C1106" s="215"/>
      <c r="D1106" s="216"/>
      <c r="E1106"/>
      <c r="F1106" s="220"/>
    </row>
    <row r="1107" spans="1:6" ht="12.75">
      <c r="A1107" s="221"/>
      <c r="C1107" s="215"/>
      <c r="D1107" s="216"/>
      <c r="E1107"/>
      <c r="F1107" s="220"/>
    </row>
    <row r="1108" spans="1:6" ht="12.75">
      <c r="A1108" s="221"/>
      <c r="C1108" s="215"/>
      <c r="D1108" s="216"/>
      <c r="E1108"/>
      <c r="F1108" s="220"/>
    </row>
    <row r="1109" spans="1:6" ht="12.75">
      <c r="A1109" s="221"/>
      <c r="C1109" s="215"/>
      <c r="D1109" s="216"/>
      <c r="E1109"/>
      <c r="F1109" s="220"/>
    </row>
    <row r="1110" spans="1:6" ht="12.75">
      <c r="A1110" s="221"/>
      <c r="C1110" s="215"/>
      <c r="D1110" s="216"/>
      <c r="E1110"/>
      <c r="F1110" s="220"/>
    </row>
    <row r="1111" spans="1:6" ht="12.75">
      <c r="A1111" s="221"/>
      <c r="C1111" s="215"/>
      <c r="D1111" s="216"/>
      <c r="E1111"/>
      <c r="F1111" s="220"/>
    </row>
    <row r="1112" spans="1:6" ht="12.75">
      <c r="A1112" s="221"/>
      <c r="C1112" s="215"/>
      <c r="D1112" s="216"/>
      <c r="E1112"/>
      <c r="F1112" s="220"/>
    </row>
    <row r="1113" spans="1:6" ht="12.75">
      <c r="A1113" s="221"/>
      <c r="C1113" s="215"/>
      <c r="D1113" s="216"/>
      <c r="E1113"/>
      <c r="F1113" s="220"/>
    </row>
    <row r="1114" spans="1:6" ht="12.75">
      <c r="A1114" s="221"/>
      <c r="C1114" s="215"/>
      <c r="D1114" s="216"/>
      <c r="E1114"/>
      <c r="F1114" s="220"/>
    </row>
    <row r="1115" spans="1:6" ht="12.75">
      <c r="A1115" s="221"/>
      <c r="C1115" s="215"/>
      <c r="D1115" s="216"/>
      <c r="E1115"/>
      <c r="F1115" s="220"/>
    </row>
    <row r="1116" spans="1:6" ht="12.75">
      <c r="A1116" s="221"/>
      <c r="C1116" s="215"/>
      <c r="D1116" s="216"/>
      <c r="E1116"/>
      <c r="F1116" s="220"/>
    </row>
    <row r="1117" spans="1:6" ht="12.75">
      <c r="A1117" s="221"/>
      <c r="C1117" s="215"/>
      <c r="D1117" s="216"/>
      <c r="E1117"/>
      <c r="F1117" s="220"/>
    </row>
    <row r="1118" spans="1:6" ht="12.75">
      <c r="A1118" s="221"/>
      <c r="C1118" s="215"/>
      <c r="D1118" s="216"/>
      <c r="E1118"/>
      <c r="F1118" s="220"/>
    </row>
    <row r="1119" spans="1:6" ht="12.75">
      <c r="A1119" s="221"/>
      <c r="C1119" s="215"/>
      <c r="D1119" s="216"/>
      <c r="E1119"/>
      <c r="F1119" s="220"/>
    </row>
    <row r="1120" spans="1:6" ht="12.75">
      <c r="A1120" s="221"/>
      <c r="C1120" s="215"/>
      <c r="D1120" s="216"/>
      <c r="E1120"/>
      <c r="F1120" s="220"/>
    </row>
    <row r="1121" spans="1:6" ht="12.75">
      <c r="A1121" s="221"/>
      <c r="C1121" s="215"/>
      <c r="D1121" s="216"/>
      <c r="E1121"/>
      <c r="F1121" s="220"/>
    </row>
    <row r="1122" spans="1:6" ht="12.75">
      <c r="A1122" s="221"/>
      <c r="C1122" s="215"/>
      <c r="D1122" s="216"/>
      <c r="E1122"/>
      <c r="F1122" s="220"/>
    </row>
    <row r="1123" spans="1:6" ht="12.75">
      <c r="A1123" s="221"/>
      <c r="C1123" s="215"/>
      <c r="D1123" s="216"/>
      <c r="E1123"/>
      <c r="F1123" s="220"/>
    </row>
    <row r="1124" spans="1:6" ht="12.75">
      <c r="A1124" s="221"/>
      <c r="C1124" s="215"/>
      <c r="D1124" s="216"/>
      <c r="E1124"/>
      <c r="F1124" s="220"/>
    </row>
    <row r="1125" spans="1:6" ht="12.75">
      <c r="A1125" s="221"/>
      <c r="C1125" s="215"/>
      <c r="D1125" s="216"/>
      <c r="E1125"/>
      <c r="F1125" s="220"/>
    </row>
    <row r="1126" spans="1:6" ht="12.75">
      <c r="A1126" s="221"/>
      <c r="C1126" s="215"/>
      <c r="D1126" s="216"/>
      <c r="E1126"/>
      <c r="F1126" s="220"/>
    </row>
    <row r="1127" spans="1:6" ht="12.75">
      <c r="A1127" s="221"/>
      <c r="C1127" s="215"/>
      <c r="D1127" s="216"/>
      <c r="E1127"/>
      <c r="F1127" s="220"/>
    </row>
    <row r="1128" spans="1:6" ht="12.75">
      <c r="A1128" s="221"/>
      <c r="C1128" s="215"/>
      <c r="D1128" s="216"/>
      <c r="E1128"/>
      <c r="F1128" s="220"/>
    </row>
    <row r="1129" spans="1:6" ht="12.75">
      <c r="A1129" s="221"/>
      <c r="C1129" s="215"/>
      <c r="D1129" s="216"/>
      <c r="E1129"/>
      <c r="F1129" s="220"/>
    </row>
    <row r="1130" spans="1:6" ht="12.75">
      <c r="A1130" s="221"/>
      <c r="C1130" s="215"/>
      <c r="D1130" s="216"/>
      <c r="E1130"/>
      <c r="F1130" s="220"/>
    </row>
    <row r="1131" spans="1:6" ht="12.75">
      <c r="A1131" s="221"/>
      <c r="C1131" s="215"/>
      <c r="D1131" s="216"/>
      <c r="E1131"/>
      <c r="F1131" s="220"/>
    </row>
    <row r="1132" spans="1:6" ht="12.75">
      <c r="A1132" s="221"/>
      <c r="C1132" s="215"/>
      <c r="D1132" s="216"/>
      <c r="E1132"/>
      <c r="F1132" s="220"/>
    </row>
    <row r="1133" spans="1:6" ht="12.75">
      <c r="A1133" s="221"/>
      <c r="C1133" s="215"/>
      <c r="D1133" s="216"/>
      <c r="E1133"/>
      <c r="F1133" s="220"/>
    </row>
    <row r="1134" spans="1:6" ht="12.75">
      <c r="A1134" s="221"/>
      <c r="C1134" s="215"/>
      <c r="D1134" s="216"/>
      <c r="E1134"/>
      <c r="F1134" s="220"/>
    </row>
    <row r="1135" spans="1:6" ht="12.75">
      <c r="A1135" s="221"/>
      <c r="C1135" s="215"/>
      <c r="D1135" s="216"/>
      <c r="E1135"/>
      <c r="F1135" s="220"/>
    </row>
    <row r="1136" spans="1:6" ht="12.75">
      <c r="A1136" s="221"/>
      <c r="C1136" s="215"/>
      <c r="D1136" s="216"/>
      <c r="E1136"/>
      <c r="F1136" s="220"/>
    </row>
    <row r="1137" spans="1:6" ht="12.75">
      <c r="A1137" s="221"/>
      <c r="C1137" s="215"/>
      <c r="D1137" s="216"/>
      <c r="E1137"/>
      <c r="F1137" s="220"/>
    </row>
    <row r="1138" spans="1:6" ht="12.75">
      <c r="A1138" s="221"/>
      <c r="C1138" s="215"/>
      <c r="D1138" s="216"/>
      <c r="E1138"/>
      <c r="F1138" s="220"/>
    </row>
    <row r="1139" spans="1:6" ht="12.75">
      <c r="A1139" s="221"/>
      <c r="C1139" s="215"/>
      <c r="D1139" s="216"/>
      <c r="E1139"/>
      <c r="F1139" s="220"/>
    </row>
    <row r="1140" spans="1:6" ht="12.75">
      <c r="A1140" s="221"/>
      <c r="C1140" s="215"/>
      <c r="D1140" s="216"/>
      <c r="E1140"/>
      <c r="F1140" s="220"/>
    </row>
    <row r="1141" spans="1:6" ht="12.75">
      <c r="A1141" s="221"/>
      <c r="C1141" s="215"/>
      <c r="D1141" s="216"/>
      <c r="E1141"/>
      <c r="F1141" s="220"/>
    </row>
    <row r="1142" spans="1:6" ht="12.75">
      <c r="A1142" s="221"/>
      <c r="C1142" s="215"/>
      <c r="D1142" s="216"/>
      <c r="E1142"/>
      <c r="F1142" s="220"/>
    </row>
    <row r="1143" spans="1:6" ht="12.75">
      <c r="A1143" s="221"/>
      <c r="C1143" s="215"/>
      <c r="D1143" s="216"/>
      <c r="E1143"/>
      <c r="F1143" s="220"/>
    </row>
    <row r="1144" spans="1:6" ht="12.75">
      <c r="A1144" s="221"/>
      <c r="C1144" s="215"/>
      <c r="D1144" s="216"/>
      <c r="E1144"/>
      <c r="F1144" s="220"/>
    </row>
    <row r="1145" spans="1:6" ht="12.75">
      <c r="A1145" s="221"/>
      <c r="C1145" s="215"/>
      <c r="D1145" s="216"/>
      <c r="E1145"/>
      <c r="F1145" s="220"/>
    </row>
    <row r="1146" spans="1:6" ht="12.75">
      <c r="A1146" s="221"/>
      <c r="C1146" s="215"/>
      <c r="D1146" s="216"/>
      <c r="E1146"/>
      <c r="F1146" s="220"/>
    </row>
    <row r="1147" spans="1:6" ht="12.75">
      <c r="A1147" s="221"/>
      <c r="C1147" s="215"/>
      <c r="D1147" s="216"/>
      <c r="E1147"/>
      <c r="F1147" s="220"/>
    </row>
    <row r="1148" spans="1:6" ht="12.75">
      <c r="A1148" s="221"/>
      <c r="C1148" s="215"/>
      <c r="D1148" s="216"/>
      <c r="E1148"/>
      <c r="F1148" s="220"/>
    </row>
    <row r="1149" spans="1:6" ht="12.75">
      <c r="A1149" s="221"/>
      <c r="C1149" s="215"/>
      <c r="D1149" s="216"/>
      <c r="E1149"/>
      <c r="F1149" s="220"/>
    </row>
    <row r="1150" spans="1:6" ht="12.75">
      <c r="A1150" s="221"/>
      <c r="C1150" s="215"/>
      <c r="D1150" s="216"/>
      <c r="E1150"/>
      <c r="F1150" s="220"/>
    </row>
    <row r="1151" spans="1:6" ht="12.75">
      <c r="A1151" s="221"/>
      <c r="C1151" s="215"/>
      <c r="D1151" s="216"/>
      <c r="E1151"/>
      <c r="F1151" s="220"/>
    </row>
    <row r="1152" spans="1:6" ht="12.75">
      <c r="A1152" s="221"/>
      <c r="C1152" s="215"/>
      <c r="D1152" s="216"/>
      <c r="E1152"/>
      <c r="F1152" s="220"/>
    </row>
    <row r="1153" spans="1:6" ht="12.75">
      <c r="A1153" s="221"/>
      <c r="C1153" s="215"/>
      <c r="D1153" s="216"/>
      <c r="E1153"/>
      <c r="F1153" s="220"/>
    </row>
    <row r="1154" spans="1:6" ht="12.75">
      <c r="A1154" s="221"/>
      <c r="C1154" s="215"/>
      <c r="D1154" s="216"/>
      <c r="E1154"/>
      <c r="F1154" s="220"/>
    </row>
    <row r="1155" spans="1:6" ht="12.75">
      <c r="A1155" s="221"/>
      <c r="C1155" s="215"/>
      <c r="D1155" s="216"/>
      <c r="E1155"/>
      <c r="F1155" s="220"/>
    </row>
    <row r="1156" spans="1:6" ht="12.75">
      <c r="A1156" s="221"/>
      <c r="C1156" s="215"/>
      <c r="D1156" s="216"/>
      <c r="E1156"/>
      <c r="F1156" s="220"/>
    </row>
    <row r="1157" spans="1:6" ht="12.75">
      <c r="A1157" s="221"/>
      <c r="C1157" s="215"/>
      <c r="D1157" s="216"/>
      <c r="E1157"/>
      <c r="F1157" s="220"/>
    </row>
    <row r="1158" spans="1:6" ht="12.75">
      <c r="A1158" s="221"/>
      <c r="C1158" s="215"/>
      <c r="D1158" s="216"/>
      <c r="E1158"/>
      <c r="F1158" s="220"/>
    </row>
    <row r="1159" spans="1:6" ht="12.75">
      <c r="A1159" s="221"/>
      <c r="C1159" s="215"/>
      <c r="D1159" s="216"/>
      <c r="E1159"/>
      <c r="F1159" s="220"/>
    </row>
    <row r="1160" spans="1:6" ht="12.75">
      <c r="A1160" s="221"/>
      <c r="C1160" s="215"/>
      <c r="D1160" s="216"/>
      <c r="E1160"/>
      <c r="F1160" s="220"/>
    </row>
    <row r="1161" spans="1:6" ht="12.75">
      <c r="A1161" s="221"/>
      <c r="C1161" s="215"/>
      <c r="D1161" s="216"/>
      <c r="E1161"/>
      <c r="F1161" s="220"/>
    </row>
    <row r="1162" spans="1:6" ht="12.75">
      <c r="A1162" s="221"/>
      <c r="C1162" s="215"/>
      <c r="D1162" s="216"/>
      <c r="E1162"/>
      <c r="F1162" s="220"/>
    </row>
    <row r="1163" spans="1:6" ht="12.75">
      <c r="A1163" s="221"/>
      <c r="C1163" s="215"/>
      <c r="D1163" s="216"/>
      <c r="E1163"/>
      <c r="F1163" s="220"/>
    </row>
    <row r="1164" spans="1:6" ht="12.75">
      <c r="A1164" s="221"/>
      <c r="C1164" s="215"/>
      <c r="D1164" s="216"/>
      <c r="E1164"/>
      <c r="F1164" s="220"/>
    </row>
    <row r="1165" spans="1:6" ht="12.75">
      <c r="A1165" s="221"/>
      <c r="C1165" s="215"/>
      <c r="D1165" s="216"/>
      <c r="E1165"/>
      <c r="F1165" s="220"/>
    </row>
    <row r="1166" spans="1:6" ht="12.75">
      <c r="A1166" s="221"/>
      <c r="C1166" s="215"/>
      <c r="D1166" s="216"/>
      <c r="E1166"/>
      <c r="F1166" s="220"/>
    </row>
    <row r="1167" spans="1:6" ht="12.75">
      <c r="A1167" s="221"/>
      <c r="C1167" s="215"/>
      <c r="D1167" s="216"/>
      <c r="E1167"/>
      <c r="F1167" s="220"/>
    </row>
    <row r="1168" spans="1:6" ht="12.75">
      <c r="A1168" s="221"/>
      <c r="C1168" s="215"/>
      <c r="D1168" s="216"/>
      <c r="E1168"/>
      <c r="F1168" s="220"/>
    </row>
    <row r="1169" spans="1:6" ht="12.75">
      <c r="A1169" s="221"/>
      <c r="C1169" s="215"/>
      <c r="D1169" s="216"/>
      <c r="E1169"/>
      <c r="F1169" s="220"/>
    </row>
    <row r="1170" spans="1:6" ht="12.75">
      <c r="A1170" s="221"/>
      <c r="C1170" s="215"/>
      <c r="D1170" s="216"/>
      <c r="E1170"/>
      <c r="F1170" s="220"/>
    </row>
    <row r="1171" spans="1:6" ht="12.75">
      <c r="A1171" s="221"/>
      <c r="C1171" s="215"/>
      <c r="D1171" s="216"/>
      <c r="E1171"/>
      <c r="F1171" s="220"/>
    </row>
    <row r="1172" spans="1:6" ht="12.75">
      <c r="A1172" s="221"/>
      <c r="C1172" s="215"/>
      <c r="D1172" s="216"/>
      <c r="E1172"/>
      <c r="F1172" s="220"/>
    </row>
    <row r="1173" spans="1:6" ht="12.75">
      <c r="A1173" s="221"/>
      <c r="C1173" s="215"/>
      <c r="D1173" s="216"/>
      <c r="E1173"/>
      <c r="F1173" s="220"/>
    </row>
    <row r="1174" spans="1:6" ht="12.75">
      <c r="A1174" s="221"/>
      <c r="C1174" s="215"/>
      <c r="D1174" s="216"/>
      <c r="E1174"/>
      <c r="F1174" s="220"/>
    </row>
    <row r="1175" spans="1:6" ht="12.75">
      <c r="A1175" s="221"/>
      <c r="C1175" s="215"/>
      <c r="D1175" s="216"/>
      <c r="E1175"/>
      <c r="F1175" s="220"/>
    </row>
    <row r="1176" spans="1:6" ht="12.75">
      <c r="A1176" s="221"/>
      <c r="C1176" s="215"/>
      <c r="D1176" s="216"/>
      <c r="E1176"/>
      <c r="F1176" s="220"/>
    </row>
    <row r="1177" spans="1:6" ht="12.75">
      <c r="A1177" s="221"/>
      <c r="C1177" s="215"/>
      <c r="D1177" s="216"/>
      <c r="E1177"/>
      <c r="F1177" s="220"/>
    </row>
    <row r="1178" spans="1:6" ht="12.75">
      <c r="A1178" s="221"/>
      <c r="C1178" s="215"/>
      <c r="D1178" s="216"/>
      <c r="E1178"/>
      <c r="F1178" s="220"/>
    </row>
    <row r="1179" spans="1:6" ht="12.75">
      <c r="A1179" s="221"/>
      <c r="C1179" s="215"/>
      <c r="D1179" s="216"/>
      <c r="E1179"/>
      <c r="F1179" s="220"/>
    </row>
    <row r="1180" spans="1:6" ht="12.75">
      <c r="A1180" s="221"/>
      <c r="C1180" s="215"/>
      <c r="D1180" s="216"/>
      <c r="E1180"/>
      <c r="F1180" s="220"/>
    </row>
    <row r="1181" spans="1:6" ht="12.75">
      <c r="A1181" s="221"/>
      <c r="C1181" s="215"/>
      <c r="D1181" s="216"/>
      <c r="E1181"/>
      <c r="F1181" s="220"/>
    </row>
    <row r="1182" spans="1:6" ht="12.75">
      <c r="A1182" s="221"/>
      <c r="C1182" s="215"/>
      <c r="D1182" s="216"/>
      <c r="E1182"/>
      <c r="F1182" s="220"/>
    </row>
    <row r="1183" spans="1:6" ht="12.75">
      <c r="A1183" s="221"/>
      <c r="C1183" s="215"/>
      <c r="D1183" s="216"/>
      <c r="E1183"/>
      <c r="F1183" s="220"/>
    </row>
    <row r="1184" spans="1:6" ht="12.75">
      <c r="A1184" s="221"/>
      <c r="C1184" s="215"/>
      <c r="D1184" s="216"/>
      <c r="E1184"/>
      <c r="F1184" s="220"/>
    </row>
    <row r="1185" spans="1:6" ht="12.75">
      <c r="A1185" s="221"/>
      <c r="C1185" s="215"/>
      <c r="D1185" s="216"/>
      <c r="E1185"/>
      <c r="F1185" s="220"/>
    </row>
    <row r="1186" spans="1:6" ht="12.75">
      <c r="A1186" s="221"/>
      <c r="C1186" s="215"/>
      <c r="D1186" s="216"/>
      <c r="E1186"/>
      <c r="F1186" s="220"/>
    </row>
    <row r="1187" spans="1:6" ht="12.75">
      <c r="A1187" s="221"/>
      <c r="C1187" s="215"/>
      <c r="D1187" s="216"/>
      <c r="E1187"/>
      <c r="F1187" s="220"/>
    </row>
    <row r="1188" spans="1:6" ht="12.75">
      <c r="A1188" s="221"/>
      <c r="C1188" s="215"/>
      <c r="D1188" s="216"/>
      <c r="E1188"/>
      <c r="F1188" s="220"/>
    </row>
    <row r="1189" spans="1:6" ht="12.75">
      <c r="A1189" s="221"/>
      <c r="C1189" s="215"/>
      <c r="D1189" s="216"/>
      <c r="E1189"/>
      <c r="F1189" s="220"/>
    </row>
    <row r="1190" spans="1:6" ht="12.75">
      <c r="A1190" s="221"/>
      <c r="C1190" s="215"/>
      <c r="D1190" s="216"/>
      <c r="E1190"/>
      <c r="F1190" s="220"/>
    </row>
    <row r="1191" spans="1:6" ht="12.75">
      <c r="A1191" s="221"/>
      <c r="C1191" s="215"/>
      <c r="D1191" s="216"/>
      <c r="E1191"/>
      <c r="F1191" s="220"/>
    </row>
    <row r="1192" spans="1:6" ht="12.75">
      <c r="A1192" s="221"/>
      <c r="C1192" s="215"/>
      <c r="D1192" s="216"/>
      <c r="E1192"/>
      <c r="F1192" s="220"/>
    </row>
    <row r="1193" spans="1:6" ht="12.75">
      <c r="A1193" s="221"/>
      <c r="C1193" s="215"/>
      <c r="D1193" s="216"/>
      <c r="E1193"/>
      <c r="F1193" s="220"/>
    </row>
    <row r="1194" spans="1:6" ht="12.75">
      <c r="A1194" s="221"/>
      <c r="C1194" s="215"/>
      <c r="D1194" s="216"/>
      <c r="E1194"/>
      <c r="F1194" s="220"/>
    </row>
    <row r="1195" spans="1:6" ht="12.75">
      <c r="A1195" s="221"/>
      <c r="C1195" s="215"/>
      <c r="D1195" s="216"/>
      <c r="E1195"/>
      <c r="F1195" s="220"/>
    </row>
    <row r="1196" spans="1:6" ht="12.75">
      <c r="A1196" s="221"/>
      <c r="C1196" s="215"/>
      <c r="D1196" s="216"/>
      <c r="E1196"/>
      <c r="F1196" s="220"/>
    </row>
    <row r="1197" spans="1:6" ht="12.75">
      <c r="A1197" s="221"/>
      <c r="C1197" s="215"/>
      <c r="D1197" s="216"/>
      <c r="E1197"/>
      <c r="F1197" s="220"/>
    </row>
    <row r="1198" spans="1:6" ht="12.75">
      <c r="A1198" s="221"/>
      <c r="C1198" s="215"/>
      <c r="D1198" s="216"/>
      <c r="E1198"/>
      <c r="F1198" s="220"/>
    </row>
    <row r="1199" spans="1:6" ht="12.75">
      <c r="A1199" s="221"/>
      <c r="C1199" s="215"/>
      <c r="D1199" s="216"/>
      <c r="E1199"/>
      <c r="F1199" s="220"/>
    </row>
    <row r="1200" spans="1:6" ht="12.75">
      <c r="A1200" s="221"/>
      <c r="C1200" s="215"/>
      <c r="D1200" s="216"/>
      <c r="E1200"/>
      <c r="F1200" s="220"/>
    </row>
    <row r="1201" spans="1:6" ht="12.75">
      <c r="A1201" s="221"/>
      <c r="C1201" s="215"/>
      <c r="D1201" s="216"/>
      <c r="E1201"/>
      <c r="F1201" s="220"/>
    </row>
    <row r="1202" spans="1:6" ht="12.75">
      <c r="A1202" s="221"/>
      <c r="C1202" s="215"/>
      <c r="D1202" s="216"/>
      <c r="E1202"/>
      <c r="F1202" s="220"/>
    </row>
    <row r="1203" spans="1:6" ht="12.75">
      <c r="A1203" s="221"/>
      <c r="C1203" s="215"/>
      <c r="D1203" s="216"/>
      <c r="E1203"/>
      <c r="F1203" s="220"/>
    </row>
    <row r="1204" spans="1:6" ht="12.75">
      <c r="A1204" s="221"/>
      <c r="C1204" s="215"/>
      <c r="D1204" s="216"/>
      <c r="E1204"/>
      <c r="F1204" s="220"/>
    </row>
    <row r="1205" spans="1:6" ht="12.75">
      <c r="A1205" s="221"/>
      <c r="C1205" s="215"/>
      <c r="D1205" s="216"/>
      <c r="E1205"/>
      <c r="F1205" s="220"/>
    </row>
    <row r="1206" spans="1:6" ht="12.75">
      <c r="A1206" s="221"/>
      <c r="C1206" s="215"/>
      <c r="D1206" s="216"/>
      <c r="E1206"/>
      <c r="F1206" s="220"/>
    </row>
    <row r="1207" spans="1:6" ht="12.75">
      <c r="A1207" s="221"/>
      <c r="C1207" s="215"/>
      <c r="D1207" s="216"/>
      <c r="E1207"/>
      <c r="F1207" s="220"/>
    </row>
    <row r="1208" spans="1:6" ht="12.75">
      <c r="A1208" s="221"/>
      <c r="C1208" s="215"/>
      <c r="D1208" s="216"/>
      <c r="E1208"/>
      <c r="F1208" s="220"/>
    </row>
    <row r="1209" spans="1:6" ht="12.75">
      <c r="A1209" s="221"/>
      <c r="C1209" s="215"/>
      <c r="D1209" s="216"/>
      <c r="E1209"/>
      <c r="F1209" s="220"/>
    </row>
    <row r="1210" spans="1:6" ht="12.75">
      <c r="A1210" s="221"/>
      <c r="C1210" s="215"/>
      <c r="D1210" s="216"/>
      <c r="E1210"/>
      <c r="F1210" s="220"/>
    </row>
    <row r="1211" spans="1:6" ht="12.75">
      <c r="A1211" s="221"/>
      <c r="C1211" s="215"/>
      <c r="D1211" s="216"/>
      <c r="E1211"/>
      <c r="F1211" s="220"/>
    </row>
    <row r="1212" spans="1:6" ht="12.75">
      <c r="A1212" s="221"/>
      <c r="C1212" s="215"/>
      <c r="D1212" s="216"/>
      <c r="E1212"/>
      <c r="F1212" s="220"/>
    </row>
    <row r="1213" spans="1:6" ht="12.75">
      <c r="A1213" s="221"/>
      <c r="C1213" s="215"/>
      <c r="D1213" s="216"/>
      <c r="E1213"/>
      <c r="F1213" s="220"/>
    </row>
    <row r="1214" spans="1:6" ht="12.75">
      <c r="A1214" s="221"/>
      <c r="C1214" s="215"/>
      <c r="D1214" s="216"/>
      <c r="E1214"/>
      <c r="F1214" s="220"/>
    </row>
    <row r="1215" spans="1:6" ht="12.75">
      <c r="A1215" s="221"/>
      <c r="C1215" s="215"/>
      <c r="D1215" s="216"/>
      <c r="E1215"/>
      <c r="F1215" s="220"/>
    </row>
    <row r="1216" spans="1:6" ht="12.75">
      <c r="A1216" s="221"/>
      <c r="C1216" s="215"/>
      <c r="D1216" s="216"/>
      <c r="E1216"/>
      <c r="F1216" s="220"/>
    </row>
    <row r="1217" spans="1:6" ht="12.75">
      <c r="A1217" s="221"/>
      <c r="C1217" s="215"/>
      <c r="D1217" s="216"/>
      <c r="E1217"/>
      <c r="F1217" s="220"/>
    </row>
    <row r="1218" spans="1:6" ht="12.75">
      <c r="A1218" s="221"/>
      <c r="C1218" s="215"/>
      <c r="D1218" s="216"/>
      <c r="E1218"/>
      <c r="F1218" s="220"/>
    </row>
    <row r="1219" spans="1:6" ht="12.75">
      <c r="A1219" s="221"/>
      <c r="C1219" s="215"/>
      <c r="D1219" s="216"/>
      <c r="E1219"/>
      <c r="F1219" s="220"/>
    </row>
    <row r="1220" spans="1:6" ht="12.75">
      <c r="A1220" s="221"/>
      <c r="C1220" s="215"/>
      <c r="D1220" s="216"/>
      <c r="E1220"/>
      <c r="F1220" s="220"/>
    </row>
    <row r="1221" spans="1:6" ht="12.75">
      <c r="A1221" s="221"/>
      <c r="C1221" s="215"/>
      <c r="D1221" s="216"/>
      <c r="E1221"/>
      <c r="F1221" s="220"/>
    </row>
    <row r="1222" spans="1:6" ht="12.75">
      <c r="A1222" s="221"/>
      <c r="C1222" s="215"/>
      <c r="D1222" s="216"/>
      <c r="E1222"/>
      <c r="F1222" s="220"/>
    </row>
    <row r="1223" spans="1:6" ht="12.75">
      <c r="A1223" s="221"/>
      <c r="C1223" s="215"/>
      <c r="D1223" s="216"/>
      <c r="E1223"/>
      <c r="F1223" s="220"/>
    </row>
    <row r="1224" spans="1:6" ht="12.75">
      <c r="A1224" s="221"/>
      <c r="C1224" s="215"/>
      <c r="D1224" s="216"/>
      <c r="E1224"/>
      <c r="F1224" s="220"/>
    </row>
    <row r="1225" spans="1:6" ht="12.75">
      <c r="A1225" s="221"/>
      <c r="C1225" s="215"/>
      <c r="D1225" s="216"/>
      <c r="E1225"/>
      <c r="F1225" s="220"/>
    </row>
    <row r="1226" spans="1:6" ht="12.75">
      <c r="A1226" s="221"/>
      <c r="C1226" s="215"/>
      <c r="D1226" s="216"/>
      <c r="E1226"/>
      <c r="F1226" s="220"/>
    </row>
    <row r="1227" spans="1:6" ht="12.75">
      <c r="A1227" s="221"/>
      <c r="C1227" s="215"/>
      <c r="D1227" s="216"/>
      <c r="E1227"/>
      <c r="F1227" s="220"/>
    </row>
    <row r="1228" spans="1:6" ht="12.75">
      <c r="A1228" s="221"/>
      <c r="C1228" s="215"/>
      <c r="D1228" s="216"/>
      <c r="E1228"/>
      <c r="F1228" s="220"/>
    </row>
    <row r="1229" spans="1:6" ht="12.75">
      <c r="A1229" s="221"/>
      <c r="C1229" s="215"/>
      <c r="D1229" s="216"/>
      <c r="E1229"/>
      <c r="F1229" s="220"/>
    </row>
    <row r="1230" spans="1:6" ht="12.75">
      <c r="A1230" s="221"/>
      <c r="C1230" s="215"/>
      <c r="D1230" s="216"/>
      <c r="E1230"/>
      <c r="F1230" s="220"/>
    </row>
    <row r="1231" spans="1:6" ht="12.75">
      <c r="A1231" s="221"/>
      <c r="C1231" s="215"/>
      <c r="D1231" s="216"/>
      <c r="E1231"/>
      <c r="F1231" s="220"/>
    </row>
    <row r="1232" spans="1:6" ht="12.75">
      <c r="A1232" s="221"/>
      <c r="C1232" s="215"/>
      <c r="D1232" s="216"/>
      <c r="E1232"/>
      <c r="F1232" s="220"/>
    </row>
    <row r="1233" spans="1:6" ht="12.75">
      <c r="A1233" s="221"/>
      <c r="C1233" s="215"/>
      <c r="D1233" s="216"/>
      <c r="E1233"/>
      <c r="F1233" s="220"/>
    </row>
    <row r="1234" spans="1:6" ht="12.75">
      <c r="A1234" s="221"/>
      <c r="C1234" s="215"/>
      <c r="D1234" s="216"/>
      <c r="E1234"/>
      <c r="F1234" s="220"/>
    </row>
    <row r="1235" spans="1:6" ht="12.75">
      <c r="A1235" s="221"/>
      <c r="C1235" s="215"/>
      <c r="D1235" s="216"/>
      <c r="E1235"/>
      <c r="F1235" s="220"/>
    </row>
    <row r="1236" spans="1:6" ht="12.75">
      <c r="A1236" s="221"/>
      <c r="C1236" s="215"/>
      <c r="D1236" s="216"/>
      <c r="E1236"/>
      <c r="F1236" s="220"/>
    </row>
    <row r="1237" spans="1:6" ht="12.75">
      <c r="A1237" s="221"/>
      <c r="C1237" s="215"/>
      <c r="D1237" s="216"/>
      <c r="E1237"/>
      <c r="F1237" s="220"/>
    </row>
    <row r="1238" spans="1:6" ht="12.75">
      <c r="A1238" s="221"/>
      <c r="C1238" s="215"/>
      <c r="D1238" s="216"/>
      <c r="E1238"/>
      <c r="F1238" s="220"/>
    </row>
    <row r="1239" spans="1:6" ht="12.75">
      <c r="A1239" s="221"/>
      <c r="C1239" s="215"/>
      <c r="D1239" s="216"/>
      <c r="E1239"/>
      <c r="F1239" s="220"/>
    </row>
    <row r="1240" spans="1:6" ht="12.75">
      <c r="A1240" s="221"/>
      <c r="C1240" s="215"/>
      <c r="D1240" s="216"/>
      <c r="E1240"/>
      <c r="F1240" s="220"/>
    </row>
    <row r="1241" spans="1:6" ht="12.75">
      <c r="A1241" s="221"/>
      <c r="C1241" s="215"/>
      <c r="D1241" s="216"/>
      <c r="E1241"/>
      <c r="F1241" s="220"/>
    </row>
    <row r="1242" spans="1:6" ht="12.75">
      <c r="A1242" s="221"/>
      <c r="C1242" s="215"/>
      <c r="D1242" s="216"/>
      <c r="E1242"/>
      <c r="F1242" s="220"/>
    </row>
    <row r="1243" spans="1:6" ht="12.75">
      <c r="A1243" s="221"/>
      <c r="C1243" s="215"/>
      <c r="D1243" s="216"/>
      <c r="E1243"/>
      <c r="F1243" s="220"/>
    </row>
    <row r="1244" spans="1:6" ht="12.75">
      <c r="A1244" s="221"/>
      <c r="C1244" s="215"/>
      <c r="D1244" s="216"/>
      <c r="E1244"/>
      <c r="F1244" s="220"/>
    </row>
    <row r="1245" spans="1:6" ht="12.75">
      <c r="A1245" s="221"/>
      <c r="C1245" s="215"/>
      <c r="D1245" s="216"/>
      <c r="E1245"/>
      <c r="F1245" s="220"/>
    </row>
    <row r="1246" spans="1:6" ht="12.75">
      <c r="A1246" s="221"/>
      <c r="C1246" s="215"/>
      <c r="D1246" s="216"/>
      <c r="E1246"/>
      <c r="F1246" s="220"/>
    </row>
    <row r="1247" spans="1:6" ht="12.75">
      <c r="A1247" s="221"/>
      <c r="C1247" s="215"/>
      <c r="D1247" s="216"/>
      <c r="E1247"/>
      <c r="F1247" s="220"/>
    </row>
    <row r="1248" spans="1:6" ht="12.75">
      <c r="A1248" s="221"/>
      <c r="C1248" s="215"/>
      <c r="D1248" s="216"/>
      <c r="E1248"/>
      <c r="F1248" s="220"/>
    </row>
    <row r="1249" spans="1:6" ht="12.75">
      <c r="A1249" s="221"/>
      <c r="C1249" s="215"/>
      <c r="D1249" s="216"/>
      <c r="E1249"/>
      <c r="F1249" s="220"/>
    </row>
    <row r="1250" spans="1:6" ht="12.75">
      <c r="A1250" s="221"/>
      <c r="C1250" s="215"/>
      <c r="D1250" s="216"/>
      <c r="E1250"/>
      <c r="F1250" s="220"/>
    </row>
    <row r="1251" spans="1:6" ht="12.75">
      <c r="A1251" s="221"/>
      <c r="C1251" s="215"/>
      <c r="D1251" s="216"/>
      <c r="E1251"/>
      <c r="F1251" s="220"/>
    </row>
    <row r="1252" spans="1:6" ht="12.75">
      <c r="A1252" s="221"/>
      <c r="C1252" s="215"/>
      <c r="D1252" s="216"/>
      <c r="E1252"/>
      <c r="F1252" s="220"/>
    </row>
    <row r="1253" spans="1:6" ht="12.75">
      <c r="A1253" s="221"/>
      <c r="C1253" s="215"/>
      <c r="D1253" s="216"/>
      <c r="E1253"/>
      <c r="F1253" s="220"/>
    </row>
    <row r="1254" spans="1:6" ht="12.75">
      <c r="A1254" s="221"/>
      <c r="C1254" s="215"/>
      <c r="D1254" s="216"/>
      <c r="E1254"/>
      <c r="F1254" s="220"/>
    </row>
    <row r="1255" spans="1:6" ht="12.75">
      <c r="A1255" s="221"/>
      <c r="C1255" s="215"/>
      <c r="D1255" s="216"/>
      <c r="E1255"/>
      <c r="F1255" s="220"/>
    </row>
    <row r="1256" spans="1:6" ht="12.75">
      <c r="A1256" s="221"/>
      <c r="C1256" s="215"/>
      <c r="D1256" s="216"/>
      <c r="E1256"/>
      <c r="F1256" s="220"/>
    </row>
    <row r="1257" spans="1:6" ht="12.75">
      <c r="A1257" s="221"/>
      <c r="C1257" s="215"/>
      <c r="D1257" s="216"/>
      <c r="E1257"/>
      <c r="F1257" s="220"/>
    </row>
    <row r="1258" spans="1:6" ht="12.75">
      <c r="A1258" s="221"/>
      <c r="C1258" s="215"/>
      <c r="D1258" s="216"/>
      <c r="E1258"/>
      <c r="F1258" s="220"/>
    </row>
    <row r="1259" spans="1:6" ht="12.75">
      <c r="A1259" s="221"/>
      <c r="C1259" s="215"/>
      <c r="D1259" s="216"/>
      <c r="E1259"/>
      <c r="F1259" s="220"/>
    </row>
    <row r="1260" spans="1:6" ht="12.75">
      <c r="A1260" s="221"/>
      <c r="C1260" s="215"/>
      <c r="D1260" s="216"/>
      <c r="E1260"/>
      <c r="F1260" s="220"/>
    </row>
    <row r="1261" spans="1:6" ht="12.75">
      <c r="A1261" s="221"/>
      <c r="C1261" s="215"/>
      <c r="D1261" s="216"/>
      <c r="E1261"/>
      <c r="F1261" s="220"/>
    </row>
    <row r="1262" spans="1:6" ht="12.75">
      <c r="A1262" s="221"/>
      <c r="C1262" s="215"/>
      <c r="D1262" s="216"/>
      <c r="E1262"/>
      <c r="F1262" s="220"/>
    </row>
    <row r="1263" spans="1:6" ht="12.75">
      <c r="A1263" s="221"/>
      <c r="C1263" s="215"/>
      <c r="D1263" s="216"/>
      <c r="E1263"/>
      <c r="F1263" s="220"/>
    </row>
    <row r="1264" spans="1:6" ht="12.75">
      <c r="A1264" s="221"/>
      <c r="C1264" s="215"/>
      <c r="D1264" s="216"/>
      <c r="E1264"/>
      <c r="F1264" s="220"/>
    </row>
    <row r="1265" spans="1:6" ht="12.75">
      <c r="A1265" s="221"/>
      <c r="C1265" s="215"/>
      <c r="D1265" s="216"/>
      <c r="E1265"/>
      <c r="F1265" s="220"/>
    </row>
    <row r="1266" spans="1:6" ht="12.75">
      <c r="A1266" s="221"/>
      <c r="C1266" s="215"/>
      <c r="D1266" s="216"/>
      <c r="E1266"/>
      <c r="F1266" s="220"/>
    </row>
    <row r="1267" spans="1:6" ht="12.75">
      <c r="A1267" s="221"/>
      <c r="C1267" s="215"/>
      <c r="D1267" s="216"/>
      <c r="E1267"/>
      <c r="F1267" s="220"/>
    </row>
    <row r="1268" spans="1:6" ht="12.75">
      <c r="A1268" s="221"/>
      <c r="C1268" s="215"/>
      <c r="D1268" s="216"/>
      <c r="E1268"/>
      <c r="F1268" s="220"/>
    </row>
    <row r="1269" spans="1:6" ht="12.75">
      <c r="A1269" s="221"/>
      <c r="C1269" s="215"/>
      <c r="D1269" s="216"/>
      <c r="E1269"/>
      <c r="F1269" s="220"/>
    </row>
    <row r="1270" spans="1:6" ht="12.75">
      <c r="A1270" s="221"/>
      <c r="C1270" s="215"/>
      <c r="D1270" s="216"/>
      <c r="E1270"/>
      <c r="F1270" s="220"/>
    </row>
    <row r="1271" spans="1:6" ht="12.75">
      <c r="A1271" s="221"/>
      <c r="C1271" s="215"/>
      <c r="D1271" s="216"/>
      <c r="E1271"/>
      <c r="F1271" s="220"/>
    </row>
    <row r="1272" spans="1:6" ht="12.75">
      <c r="A1272" s="221"/>
      <c r="C1272" s="215"/>
      <c r="D1272" s="216"/>
      <c r="E1272"/>
      <c r="F1272" s="220"/>
    </row>
    <row r="1273" spans="1:6" ht="12.75">
      <c r="A1273" s="221"/>
      <c r="C1273" s="215"/>
      <c r="D1273" s="216"/>
      <c r="E1273"/>
      <c r="F1273" s="220"/>
    </row>
    <row r="1274" spans="1:6" ht="12.75">
      <c r="A1274" s="221"/>
      <c r="C1274" s="215"/>
      <c r="D1274" s="216"/>
      <c r="E1274"/>
      <c r="F1274" s="220"/>
    </row>
    <row r="1275" spans="1:6" ht="12.75">
      <c r="A1275" s="221"/>
      <c r="C1275" s="215"/>
      <c r="D1275" s="216"/>
      <c r="E1275"/>
      <c r="F1275" s="220"/>
    </row>
    <row r="1276" spans="1:6" ht="12.75">
      <c r="A1276" s="221"/>
      <c r="C1276" s="215"/>
      <c r="D1276" s="216"/>
      <c r="E1276"/>
      <c r="F1276" s="220"/>
    </row>
    <row r="1277" spans="1:6" ht="12.75">
      <c r="A1277" s="221"/>
      <c r="C1277" s="215"/>
      <c r="D1277" s="216"/>
      <c r="E1277"/>
      <c r="F1277" s="220"/>
    </row>
    <row r="1278" spans="1:6" ht="12.75">
      <c r="A1278" s="221"/>
      <c r="C1278" s="215"/>
      <c r="D1278" s="216"/>
      <c r="E1278"/>
      <c r="F1278" s="220"/>
    </row>
    <row r="1279" spans="1:6" ht="12.75">
      <c r="A1279" s="221"/>
      <c r="C1279" s="215"/>
      <c r="D1279" s="216"/>
      <c r="E1279"/>
      <c r="F1279" s="220"/>
    </row>
    <row r="1280" spans="1:6" ht="12.75">
      <c r="A1280" s="221"/>
      <c r="C1280" s="215"/>
      <c r="D1280" s="216"/>
      <c r="E1280"/>
      <c r="F1280" s="220"/>
    </row>
    <row r="1281" spans="1:6" ht="12.75">
      <c r="A1281" s="221"/>
      <c r="C1281" s="215"/>
      <c r="D1281" s="216"/>
      <c r="E1281"/>
      <c r="F1281" s="220"/>
    </row>
    <row r="1282" spans="1:6" ht="12.75">
      <c r="A1282" s="221"/>
      <c r="C1282" s="215"/>
      <c r="D1282" s="216"/>
      <c r="E1282"/>
      <c r="F1282" s="220"/>
    </row>
    <row r="1283" spans="1:6" ht="12.75">
      <c r="A1283" s="221"/>
      <c r="C1283" s="215"/>
      <c r="D1283" s="216"/>
      <c r="E1283"/>
      <c r="F1283" s="220"/>
    </row>
    <row r="1284" spans="1:6" ht="12.75">
      <c r="A1284" s="221"/>
      <c r="C1284" s="215"/>
      <c r="D1284" s="216"/>
      <c r="E1284"/>
      <c r="F1284" s="220"/>
    </row>
    <row r="1285" spans="1:6" ht="12.75">
      <c r="A1285" s="221"/>
      <c r="C1285" s="215"/>
      <c r="D1285" s="216"/>
      <c r="E1285"/>
      <c r="F1285" s="220"/>
    </row>
    <row r="1286" spans="1:6" ht="12.75">
      <c r="A1286" s="221"/>
      <c r="C1286" s="215"/>
      <c r="D1286" s="216"/>
      <c r="E1286"/>
      <c r="F1286" s="220"/>
    </row>
    <row r="1287" spans="1:6" ht="12.75">
      <c r="A1287" s="221"/>
      <c r="C1287" s="215"/>
      <c r="D1287" s="216"/>
      <c r="E1287"/>
      <c r="F1287" s="220"/>
    </row>
    <row r="1288" spans="1:6" ht="12.75">
      <c r="A1288" s="221"/>
      <c r="C1288" s="215"/>
      <c r="D1288" s="216"/>
      <c r="E1288"/>
      <c r="F1288" s="220"/>
    </row>
    <row r="1289" spans="1:6" ht="12.75">
      <c r="A1289" s="221"/>
      <c r="C1289" s="215"/>
      <c r="D1289" s="216"/>
      <c r="E1289"/>
      <c r="F1289" s="220"/>
    </row>
    <row r="1290" spans="1:6" ht="12.75">
      <c r="A1290" s="221"/>
      <c r="C1290" s="215"/>
      <c r="D1290" s="216"/>
      <c r="E1290"/>
      <c r="F1290" s="220"/>
    </row>
    <row r="1291" spans="1:6" ht="12.75">
      <c r="A1291" s="221"/>
      <c r="C1291" s="215"/>
      <c r="D1291" s="216"/>
      <c r="E1291"/>
      <c r="F1291" s="220"/>
    </row>
    <row r="1292" spans="1:6" ht="12.75">
      <c r="A1292" s="221"/>
      <c r="C1292" s="215"/>
      <c r="D1292" s="216"/>
      <c r="E1292"/>
      <c r="F1292" s="220"/>
    </row>
    <row r="1293" spans="1:6" ht="12.75">
      <c r="A1293" s="221"/>
      <c r="C1293" s="215"/>
      <c r="D1293" s="216"/>
      <c r="E1293"/>
      <c r="F1293" s="220"/>
    </row>
    <row r="1294" spans="1:6" ht="12.75">
      <c r="A1294" s="221"/>
      <c r="C1294" s="215"/>
      <c r="D1294" s="216"/>
      <c r="E1294"/>
      <c r="F1294" s="220"/>
    </row>
    <row r="1295" spans="1:6" ht="12.75">
      <c r="A1295" s="221"/>
      <c r="C1295" s="215"/>
      <c r="D1295" s="216"/>
      <c r="E1295"/>
      <c r="F1295" s="220"/>
    </row>
    <row r="1296" spans="1:6" ht="12.75">
      <c r="A1296" s="221"/>
      <c r="C1296" s="215"/>
      <c r="D1296" s="216"/>
      <c r="E1296"/>
      <c r="F1296" s="220"/>
    </row>
    <row r="1297" spans="1:6" ht="12.75">
      <c r="A1297" s="221"/>
      <c r="C1297" s="215"/>
      <c r="D1297" s="216"/>
      <c r="E1297"/>
      <c r="F1297" s="220"/>
    </row>
    <row r="1298" spans="1:6" ht="12.75">
      <c r="A1298" s="221"/>
      <c r="C1298" s="215"/>
      <c r="D1298" s="216"/>
      <c r="E1298"/>
      <c r="F1298" s="220"/>
    </row>
    <row r="1299" spans="1:6" ht="12.75">
      <c r="A1299" s="221"/>
      <c r="C1299" s="215"/>
      <c r="D1299" s="216"/>
      <c r="E1299"/>
      <c r="F1299" s="220"/>
    </row>
    <row r="1300" spans="1:6" ht="12.75">
      <c r="A1300" s="221"/>
      <c r="C1300" s="215"/>
      <c r="D1300" s="216"/>
      <c r="E1300"/>
      <c r="F1300" s="220"/>
    </row>
    <row r="1301" spans="1:6" ht="12.75">
      <c r="A1301" s="221"/>
      <c r="C1301" s="215"/>
      <c r="D1301" s="216"/>
      <c r="E1301"/>
      <c r="F1301" s="220"/>
    </row>
    <row r="1302" spans="1:6" ht="12.75">
      <c r="A1302" s="221"/>
      <c r="C1302" s="215"/>
      <c r="D1302" s="216"/>
      <c r="E1302"/>
      <c r="F1302" s="220"/>
    </row>
    <row r="1303" spans="1:6" ht="12.75">
      <c r="A1303" s="221"/>
      <c r="C1303" s="215"/>
      <c r="D1303" s="216"/>
      <c r="E1303"/>
      <c r="F1303" s="220"/>
    </row>
    <row r="1304" spans="1:6" ht="12.75">
      <c r="A1304" s="221"/>
      <c r="C1304" s="215"/>
      <c r="D1304" s="216"/>
      <c r="E1304"/>
      <c r="F1304" s="220"/>
    </row>
    <row r="1305" spans="1:6" ht="12.75">
      <c r="A1305" s="221"/>
      <c r="C1305" s="215"/>
      <c r="D1305" s="216"/>
      <c r="E1305"/>
      <c r="F1305" s="220"/>
    </row>
    <row r="1306" spans="1:6" ht="12.75">
      <c r="A1306" s="221"/>
      <c r="C1306" s="215"/>
      <c r="D1306" s="216"/>
      <c r="E1306"/>
      <c r="F1306" s="220"/>
    </row>
    <row r="1307" spans="1:6" ht="12.75">
      <c r="A1307" s="221"/>
      <c r="C1307" s="215"/>
      <c r="D1307" s="216"/>
      <c r="E1307"/>
      <c r="F1307" s="220"/>
    </row>
    <row r="1308" spans="1:6" ht="12.75">
      <c r="A1308" s="221"/>
      <c r="C1308" s="215"/>
      <c r="D1308" s="216"/>
      <c r="E1308"/>
      <c r="F1308" s="220"/>
    </row>
    <row r="1309" spans="1:6" ht="12.75">
      <c r="A1309" s="221"/>
      <c r="C1309" s="215"/>
      <c r="D1309" s="216"/>
      <c r="E1309"/>
      <c r="F1309" s="220"/>
    </row>
    <row r="1310" spans="1:6" ht="12.75">
      <c r="A1310" s="221"/>
      <c r="C1310" s="215"/>
      <c r="D1310" s="216"/>
      <c r="E1310"/>
      <c r="F1310" s="220"/>
    </row>
    <row r="1311" spans="1:6" ht="12.75">
      <c r="A1311" s="221"/>
      <c r="C1311" s="215"/>
      <c r="D1311" s="216"/>
      <c r="E1311"/>
      <c r="F1311" s="220"/>
    </row>
    <row r="1312" spans="1:6" ht="12.75">
      <c r="A1312" s="221"/>
      <c r="C1312" s="215"/>
      <c r="D1312" s="216"/>
      <c r="E1312"/>
      <c r="F1312" s="220"/>
    </row>
    <row r="1313" spans="1:6" ht="12.75">
      <c r="A1313" s="221"/>
      <c r="C1313" s="215"/>
      <c r="D1313" s="216"/>
      <c r="E1313"/>
      <c r="F1313" s="220"/>
    </row>
    <row r="1314" spans="1:6" ht="12.75">
      <c r="A1314" s="221"/>
      <c r="C1314" s="215"/>
      <c r="D1314" s="216"/>
      <c r="E1314"/>
      <c r="F1314" s="220"/>
    </row>
    <row r="1315" spans="1:6" ht="12.75">
      <c r="A1315" s="221"/>
      <c r="C1315" s="215"/>
      <c r="D1315" s="216"/>
      <c r="E1315"/>
      <c r="F1315" s="220"/>
    </row>
    <row r="1316" spans="1:6" ht="12.75">
      <c r="A1316" s="221"/>
      <c r="C1316" s="215"/>
      <c r="D1316" s="216"/>
      <c r="E1316"/>
      <c r="F1316" s="220"/>
    </row>
    <row r="1317" spans="1:6" ht="12.75">
      <c r="A1317" s="221"/>
      <c r="C1317" s="215"/>
      <c r="D1317" s="216"/>
      <c r="E1317"/>
      <c r="F1317" s="220"/>
    </row>
    <row r="1318" spans="1:6" ht="12.75">
      <c r="A1318" s="221"/>
      <c r="C1318" s="215"/>
      <c r="D1318" s="216"/>
      <c r="E1318"/>
      <c r="F1318" s="220"/>
    </row>
    <row r="1319" spans="1:6" ht="12.75">
      <c r="A1319" s="221"/>
      <c r="C1319" s="215"/>
      <c r="D1319" s="216"/>
      <c r="E1319"/>
      <c r="F1319" s="220"/>
    </row>
    <row r="1320" spans="1:6" ht="12.75">
      <c r="A1320" s="221"/>
      <c r="C1320" s="215"/>
      <c r="D1320" s="216"/>
      <c r="E1320"/>
      <c r="F1320" s="220"/>
    </row>
    <row r="1321" spans="1:6" ht="12.75">
      <c r="A1321" s="221"/>
      <c r="C1321" s="215"/>
      <c r="D1321" s="216"/>
      <c r="E1321"/>
      <c r="F1321" s="220"/>
    </row>
    <row r="1322" spans="1:6" ht="12.75">
      <c r="A1322" s="221"/>
      <c r="C1322" s="215"/>
      <c r="D1322" s="216"/>
      <c r="E1322"/>
      <c r="F1322" s="220"/>
    </row>
    <row r="1323" spans="1:6" ht="12.75">
      <c r="A1323" s="221"/>
      <c r="C1323" s="215"/>
      <c r="D1323" s="216"/>
      <c r="E1323"/>
      <c r="F1323" s="220"/>
    </row>
    <row r="1324" spans="1:6" ht="12.75">
      <c r="A1324" s="221"/>
      <c r="C1324" s="215"/>
      <c r="D1324" s="216"/>
      <c r="E1324"/>
      <c r="F1324" s="220"/>
    </row>
    <row r="1325" spans="1:6" ht="12.75">
      <c r="A1325" s="221"/>
      <c r="C1325" s="215"/>
      <c r="D1325" s="216"/>
      <c r="E1325"/>
      <c r="F1325" s="220"/>
    </row>
    <row r="1326" spans="1:6" ht="12.75">
      <c r="A1326" s="221"/>
      <c r="C1326" s="215"/>
      <c r="D1326" s="216"/>
      <c r="E1326"/>
      <c r="F1326" s="220"/>
    </row>
    <row r="1327" spans="1:6" ht="12.75">
      <c r="A1327" s="221"/>
      <c r="C1327" s="215"/>
      <c r="D1327" s="216"/>
      <c r="E1327"/>
      <c r="F1327" s="220"/>
    </row>
    <row r="1328" spans="1:6" ht="12.75">
      <c r="A1328" s="221"/>
      <c r="C1328" s="215"/>
      <c r="D1328" s="216"/>
      <c r="E1328"/>
      <c r="F1328" s="220"/>
    </row>
    <row r="1329" spans="1:6" ht="12.75">
      <c r="A1329" s="221"/>
      <c r="C1329" s="215"/>
      <c r="D1329" s="216"/>
      <c r="E1329"/>
      <c r="F1329" s="220"/>
    </row>
    <row r="1330" spans="1:6" ht="12.75">
      <c r="A1330" s="221"/>
      <c r="C1330" s="215"/>
      <c r="D1330" s="216"/>
      <c r="E1330"/>
      <c r="F1330" s="220"/>
    </row>
    <row r="1331" spans="1:6" ht="12.75">
      <c r="A1331" s="221"/>
      <c r="C1331" s="215"/>
      <c r="D1331" s="216"/>
      <c r="E1331"/>
      <c r="F1331" s="220"/>
    </row>
    <row r="1332" spans="1:6" ht="12.75">
      <c r="A1332" s="221"/>
      <c r="C1332" s="215"/>
      <c r="D1332" s="216"/>
      <c r="E1332"/>
      <c r="F1332" s="220"/>
    </row>
    <row r="1333" spans="1:6" ht="12.75">
      <c r="A1333" s="221"/>
      <c r="C1333" s="215"/>
      <c r="D1333" s="216"/>
      <c r="E1333"/>
      <c r="F1333" s="220"/>
    </row>
    <row r="1334" spans="1:6" ht="12.75">
      <c r="A1334" s="221"/>
      <c r="C1334" s="215"/>
      <c r="D1334" s="216"/>
      <c r="E1334"/>
      <c r="F1334" s="220"/>
    </row>
    <row r="1335" spans="1:6" ht="12.75">
      <c r="A1335" s="221"/>
      <c r="C1335" s="215"/>
      <c r="D1335" s="216"/>
      <c r="E1335"/>
      <c r="F1335" s="220"/>
    </row>
    <row r="1336" spans="1:6" ht="12.75">
      <c r="A1336" s="221"/>
      <c r="C1336" s="215"/>
      <c r="D1336" s="216"/>
      <c r="E1336"/>
      <c r="F1336" s="220"/>
    </row>
    <row r="1337" spans="1:6" ht="12.75">
      <c r="A1337" s="221"/>
      <c r="C1337" s="215"/>
      <c r="D1337" s="216"/>
      <c r="E1337"/>
      <c r="F1337" s="220"/>
    </row>
    <row r="1338" spans="1:6" ht="12.75">
      <c r="A1338" s="221"/>
      <c r="C1338" s="215"/>
      <c r="D1338" s="216"/>
      <c r="E1338"/>
      <c r="F1338" s="220"/>
    </row>
    <row r="1339" spans="1:6" ht="12.75">
      <c r="A1339" s="221"/>
      <c r="C1339" s="215"/>
      <c r="D1339" s="216"/>
      <c r="E1339"/>
      <c r="F1339" s="220"/>
    </row>
    <row r="1340" spans="1:6" ht="12.75">
      <c r="A1340" s="221"/>
      <c r="C1340" s="215"/>
      <c r="D1340" s="216"/>
      <c r="E1340"/>
      <c r="F1340" s="220"/>
    </row>
    <row r="1341" spans="1:6" ht="12.75">
      <c r="A1341" s="221"/>
      <c r="C1341" s="215"/>
      <c r="D1341" s="216"/>
      <c r="E1341"/>
      <c r="F1341" s="220"/>
    </row>
    <row r="1342" spans="1:6" ht="12.75">
      <c r="A1342" s="221"/>
      <c r="C1342" s="215"/>
      <c r="D1342" s="216"/>
      <c r="E1342"/>
      <c r="F1342" s="220"/>
    </row>
    <row r="1343" spans="1:6" ht="12.75">
      <c r="A1343" s="221"/>
      <c r="C1343" s="215"/>
      <c r="D1343" s="216"/>
      <c r="E1343"/>
      <c r="F1343" s="220"/>
    </row>
    <row r="1344" spans="1:6" ht="12.75">
      <c r="A1344" s="221"/>
      <c r="C1344" s="215"/>
      <c r="D1344" s="216"/>
      <c r="E1344"/>
      <c r="F1344" s="220"/>
    </row>
    <row r="1345" spans="1:6" ht="12.75">
      <c r="A1345" s="221"/>
      <c r="C1345" s="215"/>
      <c r="D1345" s="216"/>
      <c r="E1345"/>
      <c r="F1345" s="220"/>
    </row>
    <row r="1346" spans="1:6" ht="12.75">
      <c r="A1346" s="221"/>
      <c r="C1346" s="215"/>
      <c r="D1346" s="216"/>
      <c r="E1346"/>
      <c r="F1346" s="220"/>
    </row>
    <row r="1347" spans="1:6" ht="12.75">
      <c r="A1347" s="221"/>
      <c r="C1347" s="215"/>
      <c r="D1347" s="216"/>
      <c r="E1347"/>
      <c r="F1347" s="220"/>
    </row>
    <row r="1348" spans="1:6" ht="12.75">
      <c r="A1348" s="221"/>
      <c r="C1348" s="215"/>
      <c r="D1348" s="216"/>
      <c r="E1348"/>
      <c r="F1348" s="220"/>
    </row>
    <row r="1349" spans="1:6" ht="12.75">
      <c r="A1349" s="221"/>
      <c r="C1349" s="215"/>
      <c r="D1349" s="216"/>
      <c r="E1349"/>
      <c r="F1349" s="220"/>
    </row>
    <row r="1350" spans="1:6" ht="12.75">
      <c r="A1350" s="221"/>
      <c r="C1350" s="215"/>
      <c r="D1350" s="216"/>
      <c r="E1350"/>
      <c r="F1350" s="220"/>
    </row>
    <row r="1351" spans="1:6" ht="12.75">
      <c r="A1351" s="221"/>
      <c r="C1351" s="215"/>
      <c r="D1351" s="216"/>
      <c r="E1351"/>
      <c r="F1351" s="220"/>
    </row>
    <row r="1352" spans="1:6" ht="12.75">
      <c r="A1352" s="221"/>
      <c r="C1352" s="215"/>
      <c r="D1352" s="216"/>
      <c r="E1352"/>
      <c r="F1352" s="220"/>
    </row>
    <row r="1353" spans="1:6" ht="12.75">
      <c r="A1353" s="221"/>
      <c r="C1353" s="215"/>
      <c r="D1353" s="216"/>
      <c r="E1353"/>
      <c r="F1353" s="220"/>
    </row>
    <row r="1354" spans="1:6" ht="12.75">
      <c r="A1354" s="221"/>
      <c r="C1354" s="215"/>
      <c r="D1354" s="216"/>
      <c r="E1354"/>
      <c r="F1354" s="220"/>
    </row>
    <row r="1355" spans="1:6" ht="12.75">
      <c r="A1355" s="221"/>
      <c r="C1355" s="215"/>
      <c r="D1355" s="216"/>
      <c r="E1355"/>
      <c r="F1355" s="220"/>
    </row>
    <row r="1356" spans="1:6" ht="12.75">
      <c r="A1356" s="221"/>
      <c r="C1356" s="215"/>
      <c r="D1356" s="216"/>
      <c r="E1356"/>
      <c r="F1356" s="220"/>
    </row>
    <row r="1357" spans="1:6" ht="12.75">
      <c r="A1357" s="221"/>
      <c r="C1357" s="215"/>
      <c r="D1357" s="216"/>
      <c r="E1357"/>
      <c r="F1357" s="220"/>
    </row>
    <row r="1358" spans="1:6" ht="12.75">
      <c r="A1358" s="221"/>
      <c r="C1358" s="215"/>
      <c r="D1358" s="216"/>
      <c r="E1358"/>
      <c r="F1358" s="220"/>
    </row>
    <row r="1359" spans="1:6" ht="12.75">
      <c r="A1359" s="221"/>
      <c r="C1359" s="215"/>
      <c r="D1359" s="216"/>
      <c r="E1359"/>
      <c r="F1359" s="220"/>
    </row>
    <row r="1360" spans="1:6" ht="12.75">
      <c r="A1360" s="221"/>
      <c r="C1360" s="215"/>
      <c r="D1360" s="216"/>
      <c r="E1360"/>
      <c r="F1360" s="220"/>
    </row>
    <row r="1361" spans="1:6" ht="12.75">
      <c r="A1361" s="221"/>
      <c r="C1361" s="215"/>
      <c r="D1361" s="216"/>
      <c r="E1361"/>
      <c r="F1361" s="220"/>
    </row>
    <row r="1362" spans="1:6" ht="12.75">
      <c r="A1362" s="221"/>
      <c r="C1362" s="215"/>
      <c r="D1362" s="216"/>
      <c r="E1362"/>
      <c r="F1362" s="220"/>
    </row>
    <row r="1363" spans="1:6" ht="12.75">
      <c r="A1363" s="221"/>
      <c r="C1363" s="215"/>
      <c r="D1363" s="216"/>
      <c r="E1363"/>
      <c r="F1363" s="220"/>
    </row>
    <row r="1364" spans="1:6" ht="12.75">
      <c r="A1364" s="221"/>
      <c r="C1364" s="215"/>
      <c r="D1364" s="216"/>
      <c r="E1364"/>
      <c r="F1364" s="220"/>
    </row>
    <row r="1365" spans="1:6" ht="12.75">
      <c r="A1365" s="221"/>
      <c r="C1365" s="215"/>
      <c r="D1365" s="216"/>
      <c r="E1365"/>
      <c r="F1365" s="220"/>
    </row>
    <row r="1366" spans="1:6" ht="12.75">
      <c r="A1366" s="221"/>
      <c r="C1366" s="215"/>
      <c r="D1366" s="216"/>
      <c r="E1366"/>
      <c r="F1366" s="220"/>
    </row>
    <row r="1367" spans="1:6" ht="12.75">
      <c r="A1367" s="221"/>
      <c r="C1367" s="215"/>
      <c r="D1367" s="216"/>
      <c r="E1367"/>
      <c r="F1367" s="220"/>
    </row>
    <row r="1368" spans="1:6" ht="12.75">
      <c r="A1368" s="221"/>
      <c r="C1368" s="215"/>
      <c r="D1368" s="216"/>
      <c r="E1368"/>
      <c r="F1368" s="220"/>
    </row>
    <row r="1369" spans="1:6" ht="12.75">
      <c r="A1369" s="221"/>
      <c r="C1369" s="215"/>
      <c r="D1369" s="216"/>
      <c r="E1369"/>
      <c r="F1369" s="220"/>
    </row>
    <row r="1370" spans="1:6" ht="12.75">
      <c r="A1370" s="221"/>
      <c r="C1370" s="215"/>
      <c r="D1370" s="216"/>
      <c r="E1370"/>
      <c r="F1370" s="220"/>
    </row>
    <row r="1371" spans="1:6" ht="12.75">
      <c r="A1371" s="221"/>
      <c r="C1371" s="215"/>
      <c r="D1371" s="216"/>
      <c r="E1371"/>
      <c r="F1371" s="220"/>
    </row>
    <row r="1372" spans="1:6" ht="12.75">
      <c r="A1372" s="221"/>
      <c r="C1372" s="215"/>
      <c r="D1372" s="216"/>
      <c r="E1372"/>
      <c r="F1372" s="220"/>
    </row>
    <row r="1373" spans="1:6" ht="12.75">
      <c r="A1373" s="221"/>
      <c r="C1373" s="215"/>
      <c r="D1373" s="216"/>
      <c r="E1373"/>
      <c r="F1373" s="220"/>
    </row>
    <row r="1374" spans="1:6" ht="12.75">
      <c r="A1374" s="221"/>
      <c r="C1374" s="215"/>
      <c r="D1374" s="216"/>
      <c r="E1374"/>
      <c r="F1374" s="220"/>
    </row>
    <row r="1375" spans="1:6" ht="12.75">
      <c r="A1375" s="221"/>
      <c r="C1375" s="215"/>
      <c r="D1375" s="216"/>
      <c r="E1375"/>
      <c r="F1375" s="220"/>
    </row>
    <row r="1376" spans="1:6" ht="12.75">
      <c r="A1376" s="221"/>
      <c r="C1376" s="215"/>
      <c r="D1376" s="216"/>
      <c r="E1376"/>
      <c r="F1376" s="220"/>
    </row>
    <row r="1377" spans="1:6" ht="12.75">
      <c r="A1377" s="221"/>
      <c r="C1377" s="215"/>
      <c r="D1377" s="216"/>
      <c r="E1377"/>
      <c r="F1377" s="220"/>
    </row>
    <row r="1378" spans="1:6" ht="12.75">
      <c r="A1378" s="221"/>
      <c r="C1378" s="215"/>
      <c r="D1378" s="216"/>
      <c r="E1378"/>
      <c r="F1378" s="220"/>
    </row>
    <row r="1379" spans="1:6" ht="12.75">
      <c r="A1379" s="221"/>
      <c r="C1379" s="215"/>
      <c r="D1379" s="216"/>
      <c r="E1379"/>
      <c r="F1379" s="220"/>
    </row>
    <row r="1380" spans="1:6" ht="12.75">
      <c r="A1380" s="221"/>
      <c r="C1380" s="215"/>
      <c r="D1380" s="216"/>
      <c r="E1380"/>
      <c r="F1380" s="220"/>
    </row>
    <row r="1381" spans="1:6" ht="12.75">
      <c r="A1381" s="221"/>
      <c r="C1381" s="215"/>
      <c r="D1381" s="216"/>
      <c r="E1381"/>
      <c r="F1381" s="220"/>
    </row>
    <row r="1382" spans="1:6" ht="12.75">
      <c r="A1382" s="221"/>
      <c r="C1382" s="215"/>
      <c r="D1382" s="216"/>
      <c r="E1382"/>
      <c r="F1382" s="220"/>
    </row>
    <row r="1383" spans="1:6" ht="12.75">
      <c r="A1383" s="221"/>
      <c r="C1383" s="215"/>
      <c r="D1383" s="216"/>
      <c r="E1383"/>
      <c r="F1383" s="220"/>
    </row>
    <row r="1384" spans="1:6" ht="12.75">
      <c r="A1384" s="221"/>
      <c r="C1384" s="215"/>
      <c r="D1384" s="216"/>
      <c r="E1384"/>
      <c r="F1384" s="220"/>
    </row>
    <row r="1385" spans="1:6" ht="12.75">
      <c r="A1385" s="221"/>
      <c r="C1385" s="215"/>
      <c r="D1385" s="216"/>
      <c r="E1385"/>
      <c r="F1385" s="220"/>
    </row>
    <row r="1386" spans="1:6" ht="12.75">
      <c r="A1386" s="221"/>
      <c r="C1386" s="215"/>
      <c r="D1386" s="216"/>
      <c r="E1386"/>
      <c r="F1386" s="220"/>
    </row>
    <row r="1387" spans="1:6" ht="12.75">
      <c r="A1387" s="221"/>
      <c r="C1387" s="215"/>
      <c r="D1387" s="216"/>
      <c r="E1387"/>
      <c r="F1387" s="220"/>
    </row>
    <row r="1388" spans="1:6" ht="12.75">
      <c r="A1388" s="221"/>
      <c r="C1388" s="215"/>
      <c r="D1388" s="216"/>
      <c r="E1388"/>
      <c r="F1388" s="220"/>
    </row>
    <row r="1389" spans="1:6" ht="12.75">
      <c r="A1389" s="221"/>
      <c r="C1389" s="215"/>
      <c r="D1389" s="216"/>
      <c r="E1389"/>
      <c r="F1389" s="220"/>
    </row>
    <row r="1390" spans="1:6" ht="12.75">
      <c r="A1390" s="221"/>
      <c r="C1390" s="215"/>
      <c r="D1390" s="216"/>
      <c r="E1390"/>
      <c r="F1390" s="220"/>
    </row>
    <row r="1391" spans="1:6" ht="12.75">
      <c r="A1391" s="221"/>
      <c r="C1391" s="215"/>
      <c r="D1391" s="216"/>
      <c r="E1391"/>
      <c r="F1391" s="220"/>
    </row>
    <row r="1392" spans="1:6" ht="12.75">
      <c r="A1392" s="221"/>
      <c r="C1392" s="215"/>
      <c r="D1392" s="216"/>
      <c r="E1392"/>
      <c r="F1392" s="220"/>
    </row>
    <row r="1393" spans="1:6" ht="12.75">
      <c r="A1393" s="221"/>
      <c r="C1393" s="215"/>
      <c r="D1393" s="216"/>
      <c r="E1393"/>
      <c r="F1393" s="220"/>
    </row>
    <row r="1394" spans="1:6" ht="12.75">
      <c r="A1394" s="221"/>
      <c r="C1394" s="215"/>
      <c r="D1394" s="216"/>
      <c r="E1394"/>
      <c r="F1394" s="220"/>
    </row>
    <row r="1395" spans="1:6" ht="12.75">
      <c r="A1395" s="221"/>
      <c r="C1395" s="215"/>
      <c r="D1395" s="216"/>
      <c r="E1395"/>
      <c r="F1395" s="220"/>
    </row>
    <row r="1396" spans="1:6" ht="12.75">
      <c r="A1396" s="221"/>
      <c r="C1396" s="215"/>
      <c r="D1396" s="216"/>
      <c r="E1396"/>
      <c r="F1396" s="220"/>
    </row>
    <row r="1397" spans="1:6" ht="12.75">
      <c r="A1397" s="221"/>
      <c r="C1397" s="215"/>
      <c r="D1397" s="216"/>
      <c r="E1397"/>
      <c r="F1397" s="220"/>
    </row>
    <row r="1398" spans="1:6" ht="12.75">
      <c r="A1398" s="221"/>
      <c r="C1398" s="215"/>
      <c r="D1398" s="216"/>
      <c r="E1398"/>
      <c r="F1398" s="220"/>
    </row>
    <row r="1399" spans="1:6" ht="12.75">
      <c r="A1399" s="221"/>
      <c r="C1399" s="215"/>
      <c r="D1399" s="216"/>
      <c r="E1399"/>
      <c r="F1399" s="220"/>
    </row>
    <row r="1400" spans="1:6" ht="12.75">
      <c r="A1400" s="221"/>
      <c r="C1400" s="215"/>
      <c r="D1400" s="216"/>
      <c r="E1400"/>
      <c r="F1400" s="220"/>
    </row>
    <row r="1401" spans="1:6" ht="12.75">
      <c r="A1401" s="221"/>
      <c r="C1401" s="215"/>
      <c r="D1401" s="216"/>
      <c r="E1401"/>
      <c r="F1401" s="220"/>
    </row>
    <row r="1402" spans="1:6" ht="12.75">
      <c r="A1402" s="221"/>
      <c r="C1402" s="215"/>
      <c r="D1402" s="216"/>
      <c r="E1402"/>
      <c r="F1402" s="220"/>
    </row>
    <row r="1403" spans="1:6" ht="12.75">
      <c r="A1403" s="221"/>
      <c r="C1403" s="215"/>
      <c r="D1403" s="216"/>
      <c r="E1403"/>
      <c r="F1403" s="220"/>
    </row>
    <row r="1404" spans="1:6" ht="12.75">
      <c r="A1404" s="221"/>
      <c r="C1404" s="215"/>
      <c r="D1404" s="216"/>
      <c r="E1404"/>
      <c r="F1404" s="220"/>
    </row>
    <row r="1405" spans="1:6" ht="12.75">
      <c r="A1405" s="221"/>
      <c r="C1405" s="215"/>
      <c r="D1405" s="216"/>
      <c r="E1405"/>
      <c r="F1405" s="220"/>
    </row>
    <row r="1406" spans="1:6" ht="12.75">
      <c r="A1406" s="221"/>
      <c r="C1406" s="215"/>
      <c r="D1406" s="216"/>
      <c r="E1406"/>
      <c r="F1406" s="220"/>
    </row>
    <row r="1407" spans="1:6" ht="12.75">
      <c r="A1407" s="221"/>
      <c r="C1407" s="215"/>
      <c r="D1407" s="216"/>
      <c r="E1407"/>
      <c r="F1407" s="220"/>
    </row>
    <row r="1408" spans="1:6" ht="12.75">
      <c r="A1408" s="221"/>
      <c r="C1408" s="215"/>
      <c r="D1408" s="216"/>
      <c r="E1408"/>
      <c r="F1408" s="220"/>
    </row>
    <row r="1409" spans="1:6" ht="12.75">
      <c r="A1409" s="221"/>
      <c r="C1409" s="215"/>
      <c r="D1409" s="216"/>
      <c r="E1409"/>
      <c r="F1409" s="220"/>
    </row>
    <row r="1410" spans="1:6" ht="12.75">
      <c r="A1410" s="221"/>
      <c r="C1410" s="215"/>
      <c r="D1410" s="216"/>
      <c r="E1410"/>
      <c r="F1410" s="220"/>
    </row>
    <row r="1411" spans="1:6" ht="12.75">
      <c r="A1411" s="221"/>
      <c r="C1411" s="215"/>
      <c r="D1411" s="216"/>
      <c r="E1411"/>
      <c r="F1411" s="220"/>
    </row>
    <row r="1412" spans="1:6" ht="12.75">
      <c r="A1412" s="221"/>
      <c r="C1412" s="215"/>
      <c r="D1412" s="216"/>
      <c r="E1412"/>
      <c r="F1412" s="220"/>
    </row>
    <row r="1413" spans="1:6" ht="12.75">
      <c r="A1413" s="221"/>
      <c r="C1413" s="215"/>
      <c r="D1413" s="216"/>
      <c r="E1413"/>
      <c r="F1413" s="220"/>
    </row>
    <row r="1414" spans="1:6" ht="12.75">
      <c r="A1414" s="221"/>
      <c r="C1414" s="215"/>
      <c r="D1414" s="216"/>
      <c r="E1414"/>
      <c r="F1414" s="220"/>
    </row>
    <row r="1415" spans="1:6" ht="12.75">
      <c r="A1415" s="221"/>
      <c r="C1415" s="215"/>
      <c r="D1415" s="216"/>
      <c r="E1415"/>
      <c r="F1415" s="220"/>
    </row>
    <row r="1416" spans="1:6" ht="12.75">
      <c r="A1416" s="221"/>
      <c r="C1416" s="215"/>
      <c r="D1416" s="216"/>
      <c r="E1416"/>
      <c r="F1416" s="220"/>
    </row>
    <row r="1417" spans="1:6" ht="12.75">
      <c r="A1417" s="221"/>
      <c r="C1417" s="215"/>
      <c r="D1417" s="216"/>
      <c r="E1417"/>
      <c r="F1417" s="220"/>
    </row>
    <row r="1418" spans="1:6" ht="12.75">
      <c r="A1418" s="221"/>
      <c r="C1418" s="215"/>
      <c r="D1418" s="216"/>
      <c r="E1418"/>
      <c r="F1418" s="220"/>
    </row>
    <row r="1419" spans="1:6" ht="12.75">
      <c r="A1419" s="221"/>
      <c r="C1419" s="215"/>
      <c r="D1419" s="216"/>
      <c r="E1419"/>
      <c r="F1419" s="220"/>
    </row>
    <row r="1420" spans="1:6" ht="12.75">
      <c r="A1420" s="221"/>
      <c r="C1420" s="215"/>
      <c r="D1420" s="216"/>
      <c r="E1420"/>
      <c r="F1420" s="220"/>
    </row>
    <row r="1421" spans="1:6" ht="12.75">
      <c r="A1421" s="221"/>
      <c r="C1421" s="215"/>
      <c r="D1421" s="216"/>
      <c r="E1421"/>
      <c r="F1421" s="220"/>
    </row>
    <row r="1422" spans="1:6" ht="12.75">
      <c r="A1422" s="221"/>
      <c r="C1422" s="215"/>
      <c r="D1422" s="216"/>
      <c r="E1422"/>
      <c r="F1422" s="220"/>
    </row>
    <row r="1423" spans="1:6" ht="12.75">
      <c r="A1423" s="221"/>
      <c r="C1423" s="215"/>
      <c r="D1423" s="216"/>
      <c r="E1423"/>
      <c r="F1423" s="220"/>
    </row>
    <row r="1424" spans="1:6" ht="12.75">
      <c r="A1424" s="221"/>
      <c r="C1424" s="215"/>
      <c r="D1424" s="216"/>
      <c r="E1424"/>
      <c r="F1424" s="220"/>
    </row>
    <row r="1425" spans="1:6" ht="12.75">
      <c r="A1425" s="221"/>
      <c r="C1425" s="215"/>
      <c r="D1425" s="216"/>
      <c r="E1425"/>
      <c r="F1425" s="220"/>
    </row>
    <row r="1426" spans="1:6" ht="12.75">
      <c r="A1426" s="221"/>
      <c r="C1426" s="215"/>
      <c r="D1426" s="216"/>
      <c r="E1426"/>
      <c r="F1426" s="220"/>
    </row>
    <row r="1427" spans="1:6" ht="12.75">
      <c r="A1427" s="221"/>
      <c r="C1427" s="215"/>
      <c r="D1427" s="216"/>
      <c r="E1427"/>
      <c r="F1427" s="220"/>
    </row>
    <row r="1428" spans="1:6" ht="12.75">
      <c r="A1428" s="221"/>
      <c r="C1428" s="215"/>
      <c r="D1428" s="216"/>
      <c r="E1428"/>
      <c r="F1428" s="220"/>
    </row>
    <row r="1429" spans="1:6" ht="12.75">
      <c r="A1429" s="221"/>
      <c r="C1429" s="215"/>
      <c r="D1429" s="216"/>
      <c r="E1429"/>
      <c r="F1429" s="220"/>
    </row>
    <row r="1430" spans="1:6" ht="12.75">
      <c r="A1430" s="221"/>
      <c r="C1430" s="215"/>
      <c r="D1430" s="216"/>
      <c r="E1430"/>
      <c r="F1430" s="220"/>
    </row>
    <row r="1431" spans="1:6" ht="12.75">
      <c r="A1431" s="221"/>
      <c r="C1431" s="215"/>
      <c r="D1431" s="216"/>
      <c r="E1431"/>
      <c r="F1431" s="220"/>
    </row>
    <row r="1432" spans="1:6" ht="12.75">
      <c r="A1432" s="221"/>
      <c r="C1432" s="215"/>
      <c r="D1432" s="216"/>
      <c r="E1432"/>
      <c r="F1432" s="220"/>
    </row>
    <row r="1433" spans="1:6" ht="12.75">
      <c r="A1433" s="221"/>
      <c r="C1433" s="215"/>
      <c r="D1433" s="216"/>
      <c r="E1433"/>
      <c r="F1433" s="220"/>
    </row>
    <row r="1434" spans="1:6" ht="12.75">
      <c r="A1434" s="221"/>
      <c r="C1434" s="215"/>
      <c r="D1434" s="216"/>
      <c r="E1434"/>
      <c r="F1434" s="220"/>
    </row>
    <row r="1435" spans="1:6" ht="12.75">
      <c r="A1435" s="221"/>
      <c r="C1435" s="215"/>
      <c r="D1435" s="216"/>
      <c r="E1435"/>
      <c r="F1435" s="220"/>
    </row>
    <row r="1436" spans="1:6" ht="12.75">
      <c r="A1436" s="221"/>
      <c r="C1436" s="215"/>
      <c r="D1436" s="216"/>
      <c r="E1436"/>
      <c r="F1436" s="220"/>
    </row>
    <row r="1437" spans="1:6" ht="12.75">
      <c r="A1437" s="221"/>
      <c r="C1437" s="215"/>
      <c r="D1437" s="216"/>
      <c r="E1437"/>
      <c r="F1437" s="220"/>
    </row>
    <row r="1438" spans="1:6" ht="12.75">
      <c r="A1438" s="221"/>
      <c r="C1438" s="215"/>
      <c r="D1438" s="216"/>
      <c r="E1438"/>
      <c r="F1438" s="220"/>
    </row>
    <row r="1439" spans="1:6">
      <c r="A1439" s="221"/>
      <c r="E1439"/>
      <c r="F1439" s="220"/>
    </row>
    <row r="1440" spans="1:6">
      <c r="A1440" s="221"/>
      <c r="D1440" s="220"/>
      <c r="E1440"/>
      <c r="F1440" s="220"/>
    </row>
    <row r="1441" spans="1:6">
      <c r="A1441" s="221"/>
      <c r="D1441" s="220"/>
      <c r="E1441"/>
      <c r="F1441" s="220"/>
    </row>
    <row r="1442" spans="1:6">
      <c r="A1442" s="221"/>
      <c r="D1442" s="220"/>
      <c r="E1442"/>
      <c r="F1442" s="220"/>
    </row>
    <row r="1443" spans="1:6">
      <c r="A1443" s="221"/>
      <c r="D1443" s="220"/>
      <c r="E1443"/>
      <c r="F1443" s="220"/>
    </row>
    <row r="1444" spans="1:6">
      <c r="A1444" s="221"/>
      <c r="D1444" s="220"/>
      <c r="E1444"/>
      <c r="F1444" s="220"/>
    </row>
    <row r="1445" spans="1:6">
      <c r="A1445" s="221"/>
      <c r="D1445" s="220"/>
      <c r="E1445"/>
      <c r="F1445" s="220"/>
    </row>
    <row r="1446" spans="1:6">
      <c r="A1446" s="221"/>
      <c r="D1446" s="220"/>
      <c r="E1446"/>
      <c r="F1446" s="220"/>
    </row>
    <row r="1447" spans="1:6">
      <c r="A1447" s="221"/>
      <c r="D1447" s="220"/>
      <c r="E1447"/>
      <c r="F1447" s="220"/>
    </row>
    <row r="1448" spans="1:6">
      <c r="A1448" s="221"/>
      <c r="D1448" s="220"/>
      <c r="E1448"/>
      <c r="F1448" s="220"/>
    </row>
    <row r="1449" spans="1:6">
      <c r="A1449" s="221"/>
      <c r="D1449" s="220"/>
      <c r="E1449"/>
      <c r="F1449" s="220"/>
    </row>
    <row r="1450" spans="1:6">
      <c r="A1450" s="221"/>
      <c r="D1450" s="220"/>
      <c r="E1450"/>
      <c r="F1450" s="220"/>
    </row>
    <row r="1451" spans="1:6">
      <c r="A1451" s="221"/>
      <c r="D1451" s="220"/>
      <c r="E1451"/>
      <c r="F1451" s="220"/>
    </row>
    <row r="1452" spans="1:6">
      <c r="A1452" s="221"/>
      <c r="D1452" s="220"/>
      <c r="E1452"/>
      <c r="F1452" s="220"/>
    </row>
    <row r="1453" spans="1:6">
      <c r="A1453" s="221"/>
      <c r="D1453" s="220"/>
      <c r="E1453"/>
      <c r="F1453" s="220"/>
    </row>
    <row r="1454" spans="1:6">
      <c r="A1454" s="221"/>
      <c r="D1454" s="220"/>
      <c r="E1454"/>
      <c r="F1454" s="220"/>
    </row>
    <row r="1455" spans="1:6">
      <c r="A1455" s="221"/>
      <c r="D1455" s="220"/>
      <c r="E1455"/>
      <c r="F1455" s="220"/>
    </row>
    <row r="1456" spans="1:6">
      <c r="A1456" s="221"/>
      <c r="D1456" s="220"/>
      <c r="E1456"/>
      <c r="F1456" s="220"/>
    </row>
    <row r="1457" spans="1:6">
      <c r="A1457" s="221"/>
      <c r="D1457" s="220"/>
      <c r="E1457"/>
      <c r="F1457" s="220"/>
    </row>
    <row r="1458" spans="1:6">
      <c r="A1458" s="221"/>
      <c r="D1458" s="220"/>
      <c r="E1458"/>
      <c r="F1458" s="220"/>
    </row>
    <row r="1459" spans="1:6">
      <c r="A1459" s="221"/>
      <c r="D1459" s="220"/>
      <c r="E1459"/>
      <c r="F1459" s="220"/>
    </row>
    <row r="1460" spans="1:6">
      <c r="A1460" s="221"/>
      <c r="D1460" s="220"/>
      <c r="E1460"/>
      <c r="F1460" s="220"/>
    </row>
    <row r="1461" spans="1:6">
      <c r="A1461" s="221"/>
      <c r="D1461" s="220"/>
      <c r="E1461"/>
      <c r="F1461" s="220"/>
    </row>
    <row r="1462" spans="1:6">
      <c r="A1462" s="221"/>
      <c r="D1462" s="220"/>
      <c r="E1462"/>
      <c r="F1462" s="220"/>
    </row>
    <row r="1463" spans="1:6">
      <c r="A1463" s="221"/>
      <c r="D1463" s="220"/>
      <c r="E1463"/>
      <c r="F1463" s="220"/>
    </row>
    <row r="1464" spans="1:6">
      <c r="A1464" s="221"/>
      <c r="D1464" s="220"/>
      <c r="E1464"/>
      <c r="F1464" s="220"/>
    </row>
    <row r="1465" spans="1:6">
      <c r="A1465" s="221"/>
      <c r="D1465" s="220"/>
      <c r="E1465"/>
      <c r="F1465" s="220"/>
    </row>
    <row r="1466" spans="1:6">
      <c r="A1466" s="221"/>
      <c r="D1466" s="220"/>
      <c r="E1466"/>
      <c r="F1466" s="220"/>
    </row>
    <row r="1467" spans="1:6">
      <c r="A1467" s="221"/>
      <c r="B1467"/>
      <c r="D1467" s="220"/>
      <c r="E1467"/>
      <c r="F1467" s="220"/>
    </row>
    <row r="1468" spans="1:6">
      <c r="A1468" s="221"/>
      <c r="B1468"/>
      <c r="D1468" s="220"/>
      <c r="E1468"/>
      <c r="F1468" s="220"/>
    </row>
    <row r="1469" spans="1:6">
      <c r="A1469" s="221"/>
      <c r="B1469"/>
      <c r="D1469" s="220"/>
      <c r="E1469"/>
      <c r="F1469" s="220"/>
    </row>
    <row r="1470" spans="1:6">
      <c r="A1470" s="221"/>
      <c r="B1470"/>
      <c r="D1470" s="220"/>
      <c r="E1470"/>
      <c r="F1470" s="220"/>
    </row>
    <row r="1471" spans="1:6">
      <c r="A1471" s="221"/>
      <c r="B1471"/>
      <c r="D1471" s="220"/>
      <c r="E1471"/>
      <c r="F1471" s="220"/>
    </row>
    <row r="1472" spans="1:6">
      <c r="A1472" s="221"/>
      <c r="B1472"/>
      <c r="D1472" s="220"/>
      <c r="E1472"/>
      <c r="F1472" s="220"/>
    </row>
    <row r="1473" spans="1:6">
      <c r="A1473" s="221"/>
      <c r="B1473"/>
      <c r="D1473" s="220"/>
      <c r="E1473"/>
      <c r="F1473" s="220"/>
    </row>
    <row r="1474" spans="1:6">
      <c r="A1474" s="221"/>
      <c r="B1474"/>
      <c r="D1474" s="220"/>
      <c r="E1474"/>
      <c r="F1474" s="220"/>
    </row>
    <row r="1475" spans="1:6">
      <c r="A1475" s="221"/>
      <c r="B1475"/>
      <c r="D1475" s="220"/>
      <c r="E1475"/>
      <c r="F1475" s="220"/>
    </row>
    <row r="1476" spans="1:6">
      <c r="A1476" s="221"/>
      <c r="B1476"/>
      <c r="D1476" s="220"/>
      <c r="E1476"/>
      <c r="F1476" s="220"/>
    </row>
    <row r="1477" spans="1:6">
      <c r="A1477" s="221"/>
      <c r="B1477"/>
      <c r="D1477" s="220"/>
      <c r="E1477"/>
      <c r="F1477" s="220"/>
    </row>
    <row r="1478" spans="1:6">
      <c r="A1478" s="221"/>
      <c r="B1478"/>
      <c r="D1478" s="220"/>
      <c r="E1478"/>
      <c r="F1478" s="220"/>
    </row>
    <row r="1479" spans="1:6">
      <c r="A1479" s="221"/>
      <c r="B1479"/>
      <c r="D1479" s="220"/>
      <c r="E1479"/>
      <c r="F1479" s="220"/>
    </row>
    <row r="1480" spans="1:6">
      <c r="A1480" s="221"/>
      <c r="B1480"/>
      <c r="D1480" s="220"/>
      <c r="E1480"/>
      <c r="F1480" s="220"/>
    </row>
    <row r="1481" spans="1:6">
      <c r="A1481" s="221"/>
      <c r="B1481"/>
      <c r="D1481" s="220"/>
      <c r="E1481"/>
      <c r="F1481" s="220"/>
    </row>
    <row r="1482" spans="1:6">
      <c r="A1482" s="221"/>
      <c r="B1482"/>
      <c r="D1482" s="220"/>
      <c r="E1482"/>
      <c r="F1482" s="220"/>
    </row>
    <row r="1483" spans="1:6">
      <c r="A1483" s="221"/>
      <c r="B1483"/>
      <c r="D1483" s="220"/>
      <c r="E1483"/>
      <c r="F1483" s="220"/>
    </row>
    <row r="1484" spans="1:6">
      <c r="A1484" s="221"/>
      <c r="B1484"/>
      <c r="D1484" s="220"/>
      <c r="E1484"/>
      <c r="F1484" s="220"/>
    </row>
    <row r="1485" spans="1:6">
      <c r="A1485" s="221"/>
      <c r="B1485"/>
      <c r="D1485" s="220"/>
      <c r="E1485"/>
      <c r="F1485" s="220"/>
    </row>
    <row r="1486" spans="1:6">
      <c r="A1486" s="221"/>
      <c r="B1486"/>
      <c r="D1486" s="220"/>
      <c r="E1486"/>
      <c r="F1486" s="220"/>
    </row>
    <row r="1487" spans="1:6">
      <c r="A1487" s="221"/>
      <c r="B1487"/>
      <c r="D1487" s="220"/>
      <c r="E1487"/>
      <c r="F1487" s="220"/>
    </row>
    <row r="1488" spans="1:6">
      <c r="A1488" s="221"/>
      <c r="B1488"/>
      <c r="D1488" s="220"/>
      <c r="E1488"/>
      <c r="F1488" s="220"/>
    </row>
    <row r="1489" spans="1:6">
      <c r="A1489" s="221"/>
      <c r="B1489"/>
      <c r="D1489" s="220"/>
      <c r="E1489"/>
      <c r="F1489" s="220"/>
    </row>
    <row r="1490" spans="1:6">
      <c r="A1490" s="221"/>
      <c r="B1490"/>
      <c r="D1490" s="220"/>
      <c r="E1490"/>
      <c r="F1490" s="220"/>
    </row>
    <row r="1491" spans="1:6">
      <c r="A1491" s="221"/>
      <c r="B1491"/>
      <c r="D1491" s="220"/>
      <c r="E1491"/>
      <c r="F1491" s="220"/>
    </row>
    <row r="1492" spans="1:6">
      <c r="A1492" s="221"/>
      <c r="B1492"/>
      <c r="D1492" s="220"/>
      <c r="E1492"/>
      <c r="F1492" s="220"/>
    </row>
    <row r="1493" spans="1:6">
      <c r="A1493" s="221"/>
      <c r="B1493"/>
      <c r="D1493" s="220"/>
      <c r="E1493"/>
      <c r="F1493" s="220"/>
    </row>
    <row r="1494" spans="1:6">
      <c r="A1494" s="221"/>
      <c r="B1494"/>
      <c r="D1494" s="220"/>
      <c r="E1494"/>
      <c r="F1494" s="220"/>
    </row>
    <row r="1495" spans="1:6">
      <c r="A1495" s="221"/>
      <c r="B1495"/>
      <c r="D1495" s="220"/>
      <c r="E1495"/>
      <c r="F1495" s="220"/>
    </row>
    <row r="1496" spans="1:6">
      <c r="A1496" s="221"/>
      <c r="B1496"/>
      <c r="D1496" s="220"/>
      <c r="E1496"/>
      <c r="F1496" s="220"/>
    </row>
    <row r="1497" spans="1:6">
      <c r="A1497" s="221"/>
      <c r="B1497"/>
      <c r="D1497" s="220"/>
      <c r="E1497"/>
      <c r="F1497" s="220"/>
    </row>
    <row r="1498" spans="1:6">
      <c r="A1498" s="221"/>
      <c r="B1498"/>
      <c r="D1498" s="220"/>
      <c r="E1498"/>
      <c r="F1498" s="220"/>
    </row>
    <row r="1499" spans="1:6">
      <c r="A1499" s="221"/>
      <c r="B1499"/>
      <c r="D1499" s="220"/>
      <c r="E1499"/>
      <c r="F1499" s="220"/>
    </row>
    <row r="1500" spans="1:6">
      <c r="A1500" s="221"/>
      <c r="B1500"/>
      <c r="D1500" s="220"/>
      <c r="E1500"/>
      <c r="F1500" s="220"/>
    </row>
    <row r="1501" spans="1:6">
      <c r="A1501" s="221"/>
      <c r="B1501"/>
      <c r="D1501" s="220"/>
      <c r="E1501"/>
      <c r="F1501" s="220"/>
    </row>
    <row r="1502" spans="1:6">
      <c r="A1502" s="221"/>
      <c r="B1502"/>
      <c r="D1502" s="220"/>
      <c r="E1502"/>
      <c r="F1502" s="220"/>
    </row>
    <row r="1503" spans="1:6">
      <c r="A1503" s="221"/>
      <c r="B1503"/>
      <c r="D1503" s="220"/>
      <c r="E1503"/>
      <c r="F1503" s="220"/>
    </row>
    <row r="1504" spans="1:6">
      <c r="A1504" s="221"/>
      <c r="B1504"/>
      <c r="D1504" s="220"/>
      <c r="E1504"/>
      <c r="F1504" s="220"/>
    </row>
    <row r="1505" spans="1:6">
      <c r="A1505" s="221"/>
      <c r="B1505"/>
      <c r="D1505" s="220"/>
      <c r="E1505"/>
      <c r="F1505" s="220"/>
    </row>
    <row r="1506" spans="1:6">
      <c r="A1506" s="221"/>
      <c r="B1506"/>
      <c r="D1506" s="220"/>
      <c r="E1506"/>
      <c r="F1506" s="220"/>
    </row>
    <row r="1507" spans="1:6">
      <c r="A1507" s="221"/>
      <c r="B1507"/>
      <c r="D1507" s="220"/>
      <c r="E1507"/>
      <c r="F1507" s="220"/>
    </row>
    <row r="1508" spans="1:6">
      <c r="A1508" s="221"/>
      <c r="B1508"/>
      <c r="D1508" s="220"/>
      <c r="E1508"/>
      <c r="F1508" s="220"/>
    </row>
    <row r="1509" spans="1:6">
      <c r="A1509" s="221"/>
      <c r="B1509"/>
      <c r="D1509" s="220"/>
      <c r="E1509"/>
      <c r="F1509" s="220"/>
    </row>
    <row r="1510" spans="1:6">
      <c r="A1510" s="221"/>
      <c r="B1510"/>
      <c r="D1510" s="220"/>
      <c r="E1510"/>
      <c r="F1510" s="220"/>
    </row>
    <row r="1511" spans="1:6">
      <c r="A1511" s="221"/>
      <c r="B1511"/>
      <c r="D1511" s="220"/>
      <c r="E1511"/>
      <c r="F1511" s="220"/>
    </row>
    <row r="1512" spans="1:6">
      <c r="A1512" s="221"/>
      <c r="B1512"/>
      <c r="D1512" s="220"/>
      <c r="E1512"/>
      <c r="F1512" s="220"/>
    </row>
    <row r="1513" spans="1:6">
      <c r="A1513" s="221"/>
      <c r="B1513"/>
      <c r="D1513" s="220"/>
      <c r="E1513"/>
      <c r="F1513" s="220"/>
    </row>
    <row r="1514" spans="1:6">
      <c r="A1514" s="221"/>
      <c r="B1514"/>
      <c r="D1514" s="220"/>
      <c r="E1514"/>
      <c r="F1514" s="220"/>
    </row>
    <row r="1515" spans="1:6">
      <c r="A1515" s="221"/>
      <c r="B1515"/>
      <c r="D1515" s="220"/>
      <c r="E1515"/>
      <c r="F1515" s="220"/>
    </row>
    <row r="1516" spans="1:6">
      <c r="A1516" s="221"/>
      <c r="B1516"/>
      <c r="D1516" s="220"/>
      <c r="E1516"/>
      <c r="F1516" s="220"/>
    </row>
    <row r="1517" spans="1:6">
      <c r="A1517" s="221"/>
      <c r="B1517"/>
      <c r="D1517" s="220"/>
      <c r="E1517"/>
      <c r="F1517" s="220"/>
    </row>
    <row r="1518" spans="1:6">
      <c r="A1518" s="221"/>
      <c r="B1518"/>
      <c r="D1518" s="220"/>
      <c r="E1518"/>
      <c r="F1518" s="220"/>
    </row>
    <row r="1519" spans="1:6">
      <c r="A1519" s="221"/>
      <c r="B1519"/>
      <c r="D1519" s="220"/>
      <c r="E1519"/>
      <c r="F1519" s="220"/>
    </row>
    <row r="1520" spans="1:6">
      <c r="A1520" s="221"/>
      <c r="B1520"/>
      <c r="D1520" s="220"/>
      <c r="E1520"/>
      <c r="F1520" s="220"/>
    </row>
    <row r="1521" spans="1:6">
      <c r="A1521" s="221"/>
      <c r="B1521"/>
      <c r="D1521" s="220"/>
      <c r="E1521"/>
      <c r="F1521" s="220"/>
    </row>
    <row r="1522" spans="1:6">
      <c r="A1522" s="221"/>
      <c r="B1522"/>
      <c r="D1522" s="220"/>
      <c r="E1522"/>
      <c r="F1522" s="220"/>
    </row>
    <row r="1523" spans="1:6">
      <c r="A1523" s="221"/>
      <c r="B1523"/>
      <c r="D1523" s="220"/>
      <c r="E1523"/>
      <c r="F1523" s="220"/>
    </row>
    <row r="1524" spans="1:6">
      <c r="A1524" s="221"/>
      <c r="B1524"/>
      <c r="D1524" s="220"/>
      <c r="E1524"/>
      <c r="F1524" s="220"/>
    </row>
    <row r="1525" spans="1:6">
      <c r="A1525" s="221"/>
      <c r="B1525"/>
      <c r="D1525" s="220"/>
      <c r="E1525"/>
      <c r="F1525" s="220"/>
    </row>
    <row r="1526" spans="1:6">
      <c r="A1526" s="221"/>
      <c r="B1526"/>
      <c r="D1526" s="220"/>
      <c r="E1526"/>
      <c r="F1526" s="220"/>
    </row>
    <row r="1527" spans="1:6">
      <c r="A1527" s="221"/>
      <c r="B1527"/>
      <c r="D1527" s="220"/>
      <c r="E1527"/>
      <c r="F1527" s="220"/>
    </row>
    <row r="1528" spans="1:6">
      <c r="A1528" s="221"/>
      <c r="B1528"/>
      <c r="D1528" s="220"/>
      <c r="E1528"/>
      <c r="F1528" s="220"/>
    </row>
    <row r="1529" spans="1:6">
      <c r="A1529" s="221"/>
      <c r="B1529"/>
      <c r="D1529" s="220"/>
      <c r="E1529"/>
      <c r="F1529" s="220"/>
    </row>
    <row r="1530" spans="1:6">
      <c r="A1530" s="221"/>
      <c r="B1530"/>
      <c r="D1530" s="220"/>
      <c r="E1530"/>
      <c r="F1530" s="220"/>
    </row>
    <row r="1531" spans="1:6">
      <c r="A1531" s="221"/>
      <c r="B1531"/>
      <c r="D1531" s="220"/>
      <c r="E1531"/>
      <c r="F1531" s="220"/>
    </row>
    <row r="1532" spans="1:6">
      <c r="A1532" s="221"/>
      <c r="B1532"/>
      <c r="D1532" s="220"/>
      <c r="E1532"/>
      <c r="F1532" s="220"/>
    </row>
    <row r="1533" spans="1:6">
      <c r="A1533" s="221"/>
      <c r="B1533"/>
      <c r="D1533" s="220"/>
      <c r="E1533"/>
      <c r="F1533" s="220"/>
    </row>
    <row r="1534" spans="1:6">
      <c r="A1534" s="221"/>
      <c r="B1534"/>
      <c r="D1534" s="220"/>
      <c r="E1534"/>
      <c r="F1534" s="220"/>
    </row>
    <row r="1535" spans="1:6">
      <c r="A1535" s="221"/>
      <c r="B1535"/>
      <c r="D1535" s="220"/>
      <c r="E1535"/>
      <c r="F1535" s="220"/>
    </row>
    <row r="1536" spans="1:6">
      <c r="A1536" s="221"/>
      <c r="B1536"/>
      <c r="D1536" s="220"/>
      <c r="E1536"/>
      <c r="F1536" s="220"/>
    </row>
    <row r="1537" spans="1:6">
      <c r="A1537" s="221"/>
      <c r="B1537"/>
      <c r="D1537" s="220"/>
      <c r="E1537"/>
      <c r="F1537" s="220"/>
    </row>
    <row r="1538" spans="1:6">
      <c r="A1538" s="221"/>
      <c r="B1538"/>
      <c r="D1538" s="220"/>
      <c r="E1538"/>
      <c r="F1538" s="220"/>
    </row>
    <row r="1539" spans="1:6">
      <c r="A1539" s="221"/>
      <c r="B1539"/>
      <c r="D1539" s="220"/>
      <c r="E1539"/>
      <c r="F1539" s="220"/>
    </row>
    <row r="1540" spans="1:6">
      <c r="A1540" s="221"/>
      <c r="B1540"/>
      <c r="D1540" s="220"/>
      <c r="E1540"/>
      <c r="F1540" s="220"/>
    </row>
    <row r="1541" spans="1:6">
      <c r="A1541" s="221"/>
      <c r="B1541"/>
      <c r="D1541" s="220"/>
      <c r="E1541"/>
      <c r="F1541" s="220"/>
    </row>
    <row r="1542" spans="1:6">
      <c r="A1542" s="221"/>
      <c r="B1542"/>
      <c r="D1542" s="220"/>
      <c r="E1542"/>
      <c r="F1542" s="220"/>
    </row>
    <row r="1543" spans="1:6">
      <c r="A1543" s="221"/>
      <c r="B1543"/>
      <c r="D1543" s="220"/>
      <c r="E1543"/>
      <c r="F1543" s="220"/>
    </row>
    <row r="1544" spans="1:6">
      <c r="A1544" s="221"/>
      <c r="B1544"/>
      <c r="D1544" s="220"/>
      <c r="E1544"/>
      <c r="F1544" s="220"/>
    </row>
    <row r="1545" spans="1:6">
      <c r="A1545" s="221"/>
      <c r="B1545"/>
      <c r="D1545" s="220"/>
      <c r="E1545"/>
      <c r="F1545" s="220"/>
    </row>
    <row r="1546" spans="1:6">
      <c r="A1546" s="221"/>
      <c r="B1546"/>
      <c r="D1546" s="220"/>
      <c r="E1546"/>
      <c r="F1546" s="220"/>
    </row>
    <row r="1547" spans="1:6">
      <c r="A1547" s="221"/>
      <c r="B1547"/>
      <c r="D1547" s="220"/>
      <c r="E1547"/>
      <c r="F1547" s="220"/>
    </row>
    <row r="1548" spans="1:6">
      <c r="A1548" s="221"/>
      <c r="B1548"/>
      <c r="D1548" s="220"/>
      <c r="E1548"/>
      <c r="F1548" s="220"/>
    </row>
    <row r="1549" spans="1:6">
      <c r="A1549" s="221"/>
      <c r="B1549"/>
      <c r="D1549" s="220"/>
      <c r="E1549"/>
      <c r="F1549" s="220"/>
    </row>
    <row r="1550" spans="1:6">
      <c r="A1550" s="221"/>
      <c r="B1550"/>
      <c r="D1550" s="220"/>
      <c r="E1550"/>
      <c r="F1550" s="220"/>
    </row>
    <row r="1551" spans="1:6">
      <c r="A1551" s="221"/>
      <c r="B1551"/>
      <c r="D1551" s="220"/>
      <c r="E1551"/>
      <c r="F1551" s="220"/>
    </row>
    <row r="1552" spans="1:6">
      <c r="A1552" s="221"/>
      <c r="B1552"/>
      <c r="D1552" s="220"/>
      <c r="E1552"/>
      <c r="F1552" s="220"/>
    </row>
    <row r="1553" spans="1:6">
      <c r="A1553" s="221"/>
      <c r="B1553"/>
      <c r="D1553" s="220"/>
      <c r="E1553"/>
      <c r="F1553" s="220"/>
    </row>
    <row r="1554" spans="1:6">
      <c r="A1554" s="221"/>
      <c r="B1554"/>
      <c r="D1554" s="220"/>
      <c r="E1554"/>
      <c r="F1554" s="220"/>
    </row>
    <row r="1555" spans="1:6">
      <c r="A1555" s="221"/>
      <c r="B1555"/>
      <c r="D1555" s="220"/>
      <c r="E1555"/>
      <c r="F1555" s="220"/>
    </row>
    <row r="1556" spans="1:6">
      <c r="A1556" s="221"/>
      <c r="B1556"/>
      <c r="D1556" s="220"/>
      <c r="E1556"/>
      <c r="F1556" s="220"/>
    </row>
    <row r="1557" spans="1:6">
      <c r="A1557" s="221"/>
      <c r="B1557"/>
      <c r="D1557" s="220"/>
      <c r="E1557"/>
      <c r="F1557" s="220"/>
    </row>
    <row r="1558" spans="1:6">
      <c r="A1558" s="221"/>
      <c r="B1558"/>
      <c r="D1558" s="220"/>
      <c r="E1558"/>
      <c r="F1558" s="220"/>
    </row>
    <row r="1559" spans="1:6">
      <c r="A1559" s="221"/>
      <c r="B1559"/>
      <c r="D1559" s="220"/>
      <c r="E1559"/>
      <c r="F1559" s="220"/>
    </row>
    <row r="1560" spans="1:6">
      <c r="A1560" s="221"/>
      <c r="B1560"/>
      <c r="D1560" s="220"/>
      <c r="E1560"/>
      <c r="F1560" s="220"/>
    </row>
    <row r="1561" spans="1:6">
      <c r="A1561" s="221"/>
      <c r="B1561"/>
      <c r="D1561" s="220"/>
      <c r="E1561"/>
      <c r="F1561" s="220"/>
    </row>
    <row r="1562" spans="1:6">
      <c r="A1562" s="221"/>
      <c r="B1562"/>
      <c r="D1562" s="220"/>
      <c r="E1562"/>
      <c r="F1562" s="220"/>
    </row>
    <row r="1563" spans="1:6">
      <c r="A1563" s="221"/>
      <c r="B1563"/>
      <c r="D1563" s="220"/>
      <c r="E1563"/>
      <c r="F1563" s="220"/>
    </row>
    <row r="1564" spans="1:6">
      <c r="A1564" s="221"/>
      <c r="B1564"/>
      <c r="D1564" s="220"/>
      <c r="E1564"/>
      <c r="F1564" s="220"/>
    </row>
    <row r="1565" spans="1:6">
      <c r="A1565" s="221"/>
      <c r="B1565"/>
      <c r="D1565" s="220"/>
      <c r="E1565"/>
      <c r="F1565" s="220"/>
    </row>
    <row r="1566" spans="1:6">
      <c r="A1566" s="221"/>
      <c r="B1566"/>
      <c r="D1566" s="220"/>
      <c r="E1566"/>
      <c r="F1566" s="220"/>
    </row>
    <row r="1567" spans="1:6">
      <c r="A1567" s="221"/>
      <c r="B1567"/>
      <c r="D1567" s="220"/>
      <c r="E1567"/>
      <c r="F1567" s="220"/>
    </row>
    <row r="1568" spans="1:6">
      <c r="A1568" s="221"/>
      <c r="B1568"/>
      <c r="D1568" s="220"/>
      <c r="E1568"/>
      <c r="F1568" s="220"/>
    </row>
    <row r="1569" spans="1:6">
      <c r="A1569" s="221"/>
      <c r="B1569"/>
      <c r="D1569" s="220"/>
      <c r="E1569"/>
      <c r="F1569" s="220"/>
    </row>
    <row r="1570" spans="1:6">
      <c r="A1570" s="221"/>
      <c r="B1570"/>
      <c r="D1570" s="220"/>
      <c r="E1570"/>
      <c r="F1570" s="220"/>
    </row>
    <row r="1571" spans="1:6">
      <c r="A1571" s="221"/>
      <c r="B1571"/>
      <c r="D1571" s="220"/>
      <c r="E1571"/>
      <c r="F1571" s="220"/>
    </row>
    <row r="1572" spans="1:6">
      <c r="A1572" s="221"/>
      <c r="B1572"/>
      <c r="D1572" s="220"/>
      <c r="E1572"/>
      <c r="F1572" s="220"/>
    </row>
    <row r="1573" spans="1:6">
      <c r="A1573" s="221"/>
      <c r="B1573"/>
      <c r="D1573" s="220"/>
      <c r="E1573"/>
      <c r="F1573" s="220"/>
    </row>
    <row r="1574" spans="1:6">
      <c r="A1574" s="221"/>
      <c r="B1574"/>
      <c r="D1574" s="220"/>
      <c r="E1574"/>
      <c r="F1574" s="220"/>
    </row>
    <row r="1575" spans="1:6">
      <c r="A1575" s="221"/>
      <c r="B1575"/>
      <c r="D1575" s="220"/>
      <c r="E1575"/>
      <c r="F1575" s="220"/>
    </row>
    <row r="1576" spans="1:6">
      <c r="A1576" s="221"/>
      <c r="B1576"/>
      <c r="D1576" s="220"/>
      <c r="E1576"/>
      <c r="F1576" s="220"/>
    </row>
    <row r="1577" spans="1:6">
      <c r="A1577" s="221"/>
      <c r="B1577"/>
      <c r="D1577" s="220"/>
      <c r="E1577"/>
      <c r="F1577" s="220"/>
    </row>
    <row r="1578" spans="1:6">
      <c r="A1578" s="221"/>
      <c r="B1578"/>
      <c r="D1578" s="220"/>
      <c r="E1578"/>
      <c r="F1578" s="220"/>
    </row>
    <row r="1579" spans="1:6">
      <c r="A1579" s="221"/>
      <c r="B1579"/>
      <c r="D1579" s="220"/>
      <c r="E1579"/>
      <c r="F1579" s="220"/>
    </row>
    <row r="1580" spans="1:6">
      <c r="A1580" s="221"/>
      <c r="B1580"/>
      <c r="D1580" s="220"/>
      <c r="E1580"/>
      <c r="F1580" s="220"/>
    </row>
    <row r="1581" spans="1:6">
      <c r="A1581" s="221"/>
      <c r="B1581"/>
      <c r="D1581" s="220"/>
      <c r="E1581"/>
      <c r="F1581" s="220"/>
    </row>
    <row r="1582" spans="1:6">
      <c r="A1582" s="221"/>
      <c r="B1582"/>
      <c r="D1582" s="220"/>
      <c r="E1582"/>
      <c r="F1582" s="220"/>
    </row>
    <row r="1583" spans="1:6">
      <c r="A1583" s="221"/>
      <c r="B1583"/>
      <c r="D1583" s="220"/>
      <c r="E1583"/>
      <c r="F1583" s="220"/>
    </row>
    <row r="1584" spans="1:6">
      <c r="A1584" s="221"/>
      <c r="B1584"/>
      <c r="D1584" s="220"/>
      <c r="E1584"/>
      <c r="F1584" s="220"/>
    </row>
    <row r="1585" spans="1:6">
      <c r="A1585" s="221"/>
      <c r="B1585"/>
      <c r="D1585" s="220"/>
      <c r="E1585"/>
      <c r="F1585" s="220"/>
    </row>
    <row r="1586" spans="1:6">
      <c r="A1586" s="221"/>
      <c r="B1586"/>
      <c r="D1586" s="220"/>
      <c r="E1586"/>
      <c r="F1586" s="220"/>
    </row>
    <row r="1587" spans="1:6">
      <c r="A1587" s="221"/>
      <c r="B1587"/>
      <c r="D1587" s="220"/>
      <c r="E1587"/>
      <c r="F1587" s="220"/>
    </row>
    <row r="1588" spans="1:6">
      <c r="A1588" s="221"/>
      <c r="B1588"/>
      <c r="D1588" s="220"/>
      <c r="E1588"/>
      <c r="F1588" s="220"/>
    </row>
    <row r="1589" spans="1:6">
      <c r="A1589" s="221"/>
      <c r="B1589"/>
      <c r="D1589" s="220"/>
      <c r="E1589"/>
      <c r="F1589" s="220"/>
    </row>
    <row r="1590" spans="1:6">
      <c r="A1590" s="221"/>
      <c r="B1590"/>
      <c r="D1590" s="220"/>
      <c r="E1590"/>
      <c r="F1590" s="220"/>
    </row>
    <row r="1591" spans="1:6">
      <c r="A1591" s="221"/>
      <c r="B1591"/>
      <c r="D1591" s="220"/>
      <c r="E1591"/>
      <c r="F1591" s="220"/>
    </row>
    <row r="1592" spans="1:6">
      <c r="A1592" s="221"/>
      <c r="B1592"/>
      <c r="D1592" s="220"/>
      <c r="E1592"/>
      <c r="F1592" s="220"/>
    </row>
    <row r="1593" spans="1:6">
      <c r="A1593" s="221"/>
      <c r="B1593"/>
      <c r="D1593" s="220"/>
      <c r="E1593"/>
      <c r="F1593" s="220"/>
    </row>
    <row r="1594" spans="1:6">
      <c r="A1594" s="221"/>
      <c r="B1594"/>
      <c r="D1594" s="220"/>
      <c r="E1594"/>
      <c r="F1594" s="220"/>
    </row>
    <row r="1595" spans="1:6">
      <c r="A1595" s="221"/>
      <c r="B1595"/>
      <c r="D1595" s="220"/>
      <c r="E1595"/>
      <c r="F1595" s="220"/>
    </row>
    <row r="1596" spans="1:6">
      <c r="A1596" s="221"/>
      <c r="B1596"/>
      <c r="D1596" s="220"/>
      <c r="E1596"/>
      <c r="F1596" s="220"/>
    </row>
    <row r="1597" spans="1:6">
      <c r="A1597" s="221"/>
      <c r="B1597"/>
      <c r="D1597" s="220"/>
      <c r="E1597"/>
      <c r="F1597" s="220"/>
    </row>
    <row r="1598" spans="1:6">
      <c r="A1598" s="221"/>
      <c r="B1598"/>
      <c r="D1598" s="220"/>
      <c r="E1598"/>
      <c r="F1598" s="220"/>
    </row>
    <row r="1599" spans="1:6">
      <c r="A1599" s="221"/>
      <c r="B1599"/>
      <c r="D1599" s="220"/>
      <c r="E1599"/>
      <c r="F1599" s="220"/>
    </row>
    <row r="1600" spans="1:6">
      <c r="A1600" s="221"/>
      <c r="B1600"/>
      <c r="D1600" s="220"/>
      <c r="E1600"/>
      <c r="F1600" s="220"/>
    </row>
    <row r="1601" spans="1:6">
      <c r="A1601" s="221"/>
      <c r="B1601"/>
      <c r="D1601" s="220"/>
      <c r="E1601"/>
      <c r="F1601" s="220"/>
    </row>
    <row r="1602" spans="1:6">
      <c r="A1602" s="221"/>
      <c r="B1602"/>
      <c r="D1602" s="220"/>
      <c r="E1602"/>
      <c r="F1602" s="220"/>
    </row>
    <row r="1603" spans="1:6">
      <c r="A1603" s="221"/>
      <c r="B1603"/>
      <c r="D1603" s="220"/>
      <c r="E1603"/>
      <c r="F1603" s="220"/>
    </row>
    <row r="1604" spans="1:6">
      <c r="A1604" s="221"/>
      <c r="B1604"/>
      <c r="D1604" s="220"/>
      <c r="E1604"/>
      <c r="F1604" s="220"/>
    </row>
    <row r="1605" spans="1:6">
      <c r="A1605" s="221"/>
      <c r="B1605"/>
      <c r="D1605" s="220"/>
      <c r="E1605"/>
      <c r="F1605" s="220"/>
    </row>
    <row r="1606" spans="1:6">
      <c r="A1606" s="221"/>
      <c r="B1606"/>
      <c r="D1606" s="220"/>
      <c r="E1606"/>
      <c r="F1606" s="220"/>
    </row>
    <row r="1607" spans="1:6">
      <c r="A1607" s="221"/>
      <c r="B1607"/>
      <c r="D1607" s="220"/>
      <c r="E1607"/>
      <c r="F1607" s="220"/>
    </row>
    <row r="1608" spans="1:6">
      <c r="A1608" s="221"/>
      <c r="B1608"/>
      <c r="D1608" s="220"/>
      <c r="E1608"/>
      <c r="F1608" s="220"/>
    </row>
    <row r="1609" spans="1:6">
      <c r="A1609" s="221"/>
      <c r="B1609"/>
      <c r="D1609" s="220"/>
      <c r="E1609"/>
      <c r="F1609" s="220"/>
    </row>
    <row r="1610" spans="1:6">
      <c r="A1610" s="221"/>
      <c r="B1610"/>
      <c r="D1610" s="220"/>
      <c r="E1610"/>
      <c r="F1610" s="220"/>
    </row>
    <row r="1611" spans="1:6">
      <c r="A1611" s="221"/>
      <c r="B1611"/>
      <c r="D1611" s="220"/>
      <c r="E1611"/>
      <c r="F1611" s="220"/>
    </row>
    <row r="1612" spans="1:6">
      <c r="A1612" s="221"/>
      <c r="B1612"/>
      <c r="D1612" s="220"/>
      <c r="E1612"/>
      <c r="F1612" s="220"/>
    </row>
    <row r="1613" spans="1:6">
      <c r="A1613" s="221"/>
      <c r="B1613"/>
      <c r="D1613" s="220"/>
      <c r="E1613"/>
      <c r="F1613" s="220"/>
    </row>
    <row r="1614" spans="1:6">
      <c r="A1614" s="221"/>
      <c r="B1614"/>
      <c r="D1614" s="220"/>
      <c r="E1614"/>
      <c r="F1614" s="220"/>
    </row>
    <row r="1615" spans="1:6">
      <c r="A1615" s="221"/>
      <c r="B1615"/>
      <c r="D1615" s="220"/>
      <c r="E1615"/>
      <c r="F1615" s="220"/>
    </row>
    <row r="1616" spans="1:6">
      <c r="A1616" s="221"/>
      <c r="B1616"/>
      <c r="D1616" s="220"/>
      <c r="E1616"/>
      <c r="F1616" s="220"/>
    </row>
    <row r="1617" spans="1:6">
      <c r="A1617" s="221"/>
      <c r="B1617"/>
      <c r="D1617" s="220"/>
      <c r="E1617"/>
      <c r="F1617" s="220"/>
    </row>
    <row r="1618" spans="1:6">
      <c r="A1618" s="221"/>
      <c r="B1618"/>
      <c r="D1618" s="220"/>
      <c r="E1618"/>
      <c r="F1618" s="220"/>
    </row>
    <row r="1619" spans="1:6">
      <c r="A1619" s="221"/>
      <c r="B1619"/>
      <c r="D1619" s="220"/>
      <c r="E1619"/>
      <c r="F1619" s="220"/>
    </row>
    <row r="1620" spans="1:6">
      <c r="A1620" s="221"/>
      <c r="B1620"/>
      <c r="D1620" s="220"/>
      <c r="E1620"/>
      <c r="F1620" s="220"/>
    </row>
    <row r="1621" spans="1:6">
      <c r="A1621" s="221"/>
      <c r="B1621"/>
      <c r="D1621" s="220"/>
      <c r="E1621"/>
      <c r="F1621" s="220"/>
    </row>
    <row r="1622" spans="1:6">
      <c r="A1622" s="221"/>
      <c r="B1622"/>
      <c r="D1622" s="220"/>
      <c r="E1622"/>
      <c r="F1622" s="220"/>
    </row>
    <row r="1623" spans="1:6">
      <c r="A1623" s="221"/>
      <c r="B1623"/>
      <c r="D1623" s="220"/>
      <c r="E1623"/>
      <c r="F1623" s="220"/>
    </row>
    <row r="1624" spans="1:6">
      <c r="A1624" s="221"/>
      <c r="B1624"/>
      <c r="D1624" s="220"/>
      <c r="E1624"/>
      <c r="F1624" s="220"/>
    </row>
    <row r="1625" spans="1:6">
      <c r="A1625" s="221"/>
      <c r="B1625"/>
      <c r="D1625" s="220"/>
      <c r="E1625"/>
      <c r="F1625" s="220"/>
    </row>
    <row r="1626" spans="1:6">
      <c r="A1626" s="221"/>
      <c r="B1626"/>
      <c r="D1626" s="220"/>
      <c r="E1626"/>
      <c r="F1626" s="220"/>
    </row>
    <row r="1627" spans="1:6">
      <c r="A1627" s="221"/>
      <c r="B1627"/>
      <c r="D1627" s="220"/>
      <c r="E1627"/>
      <c r="F1627" s="220"/>
    </row>
    <row r="1628" spans="1:6">
      <c r="A1628" s="221"/>
      <c r="B1628"/>
      <c r="D1628" s="220"/>
      <c r="E1628"/>
      <c r="F1628" s="220"/>
    </row>
    <row r="1629" spans="1:6">
      <c r="A1629" s="221"/>
      <c r="B1629"/>
      <c r="D1629" s="220"/>
      <c r="E1629"/>
      <c r="F1629" s="220"/>
    </row>
    <row r="1630" spans="1:6">
      <c r="A1630" s="221"/>
      <c r="B1630"/>
      <c r="D1630" s="220"/>
      <c r="E1630"/>
      <c r="F1630" s="220"/>
    </row>
    <row r="1631" spans="1:6">
      <c r="A1631" s="221"/>
      <c r="B1631"/>
      <c r="D1631" s="220"/>
      <c r="E1631"/>
      <c r="F1631" s="220"/>
    </row>
    <row r="1632" spans="1:6">
      <c r="A1632" s="221"/>
      <c r="B1632"/>
      <c r="D1632" s="220"/>
      <c r="E1632"/>
      <c r="F1632" s="220"/>
    </row>
    <row r="1633" spans="1:6">
      <c r="A1633" s="221"/>
      <c r="B1633"/>
      <c r="D1633" s="220"/>
      <c r="E1633"/>
      <c r="F1633" s="220"/>
    </row>
    <row r="1634" spans="1:6">
      <c r="A1634" s="221"/>
      <c r="B1634"/>
      <c r="D1634" s="220"/>
      <c r="E1634"/>
      <c r="F1634" s="220"/>
    </row>
    <row r="1635" spans="1:6">
      <c r="A1635" s="221"/>
      <c r="B1635"/>
      <c r="D1635" s="220"/>
      <c r="E1635"/>
      <c r="F1635" s="220"/>
    </row>
    <row r="1636" spans="1:6">
      <c r="A1636" s="221"/>
      <c r="B1636"/>
      <c r="D1636" s="220"/>
      <c r="E1636"/>
      <c r="F1636" s="220"/>
    </row>
    <row r="1637" spans="1:6">
      <c r="A1637" s="221"/>
      <c r="B1637"/>
      <c r="D1637" s="220"/>
      <c r="E1637"/>
      <c r="F1637" s="220"/>
    </row>
    <row r="1638" spans="1:6">
      <c r="A1638" s="221"/>
      <c r="B1638"/>
      <c r="D1638" s="220"/>
      <c r="E1638"/>
      <c r="F1638" s="220"/>
    </row>
    <row r="1639" spans="1:6">
      <c r="A1639" s="221"/>
      <c r="B1639"/>
      <c r="D1639" s="220"/>
      <c r="E1639"/>
      <c r="F1639" s="220"/>
    </row>
    <row r="1640" spans="1:6">
      <c r="A1640" s="221"/>
      <c r="B1640"/>
      <c r="D1640" s="220"/>
      <c r="E1640"/>
      <c r="F1640" s="220"/>
    </row>
    <row r="1641" spans="1:6">
      <c r="A1641" s="221"/>
      <c r="B1641"/>
      <c r="D1641" s="220"/>
      <c r="E1641"/>
      <c r="F1641" s="220"/>
    </row>
    <row r="1642" spans="1:6">
      <c r="A1642" s="221"/>
      <c r="B1642"/>
      <c r="D1642" s="220"/>
      <c r="E1642"/>
      <c r="F1642" s="220"/>
    </row>
    <row r="1643" spans="1:6">
      <c r="A1643" s="221"/>
      <c r="B1643"/>
      <c r="D1643" s="220"/>
      <c r="E1643"/>
      <c r="F1643" s="220"/>
    </row>
    <row r="1644" spans="1:6">
      <c r="A1644" s="221"/>
      <c r="B1644"/>
      <c r="D1644" s="220"/>
      <c r="E1644"/>
      <c r="F1644" s="220"/>
    </row>
    <row r="1645" spans="1:6">
      <c r="A1645" s="221"/>
      <c r="B1645"/>
      <c r="D1645" s="220"/>
      <c r="E1645"/>
      <c r="F1645" s="220"/>
    </row>
    <row r="1646" spans="1:6">
      <c r="A1646" s="221"/>
      <c r="B1646"/>
      <c r="D1646" s="220"/>
      <c r="E1646"/>
      <c r="F1646" s="220"/>
    </row>
    <row r="1647" spans="1:6">
      <c r="A1647" s="221"/>
      <c r="B1647"/>
      <c r="D1647" s="220"/>
      <c r="E1647"/>
      <c r="F1647" s="220"/>
    </row>
    <row r="1648" spans="1:6">
      <c r="A1648" s="221"/>
      <c r="B1648"/>
      <c r="D1648" s="220"/>
      <c r="E1648"/>
      <c r="F1648" s="220"/>
    </row>
    <row r="1649" spans="1:6">
      <c r="A1649" s="221"/>
      <c r="B1649"/>
      <c r="D1649" s="220"/>
      <c r="E1649"/>
      <c r="F1649" s="220"/>
    </row>
    <row r="1650" spans="1:6">
      <c r="A1650" s="221"/>
      <c r="B1650"/>
      <c r="D1650" s="220"/>
      <c r="E1650"/>
      <c r="F1650" s="220"/>
    </row>
    <row r="1651" spans="1:6">
      <c r="A1651" s="221"/>
      <c r="B1651"/>
      <c r="D1651" s="220"/>
      <c r="E1651"/>
      <c r="F1651" s="220"/>
    </row>
    <row r="1652" spans="1:6">
      <c r="A1652" s="221"/>
      <c r="B1652"/>
      <c r="D1652" s="220"/>
      <c r="E1652"/>
      <c r="F1652" s="220"/>
    </row>
    <row r="1653" spans="1:6">
      <c r="A1653" s="221"/>
      <c r="B1653"/>
      <c r="D1653" s="220"/>
      <c r="E1653"/>
      <c r="F1653" s="220"/>
    </row>
    <row r="1654" spans="1:6">
      <c r="A1654" s="221"/>
      <c r="B1654"/>
      <c r="D1654" s="220"/>
      <c r="E1654"/>
      <c r="F1654" s="220"/>
    </row>
    <row r="1655" spans="1:6">
      <c r="A1655" s="221"/>
      <c r="B1655"/>
      <c r="D1655" s="220"/>
      <c r="E1655"/>
      <c r="F1655" s="220"/>
    </row>
    <row r="1656" spans="1:6">
      <c r="A1656" s="221"/>
      <c r="B1656"/>
      <c r="D1656" s="220"/>
      <c r="E1656"/>
      <c r="F1656" s="220"/>
    </row>
    <row r="1657" spans="1:6">
      <c r="A1657" s="221"/>
      <c r="B1657"/>
      <c r="D1657" s="220"/>
      <c r="E1657"/>
      <c r="F1657" s="220"/>
    </row>
    <row r="1658" spans="1:6">
      <c r="A1658" s="221"/>
      <c r="B1658"/>
      <c r="D1658" s="220"/>
      <c r="E1658"/>
      <c r="F1658" s="220"/>
    </row>
    <row r="1659" spans="1:6">
      <c r="A1659" s="221"/>
      <c r="B1659"/>
      <c r="D1659" s="220"/>
      <c r="E1659"/>
      <c r="F1659" s="220"/>
    </row>
    <row r="1660" spans="1:6">
      <c r="A1660" s="221"/>
      <c r="B1660"/>
      <c r="D1660" s="220"/>
      <c r="E1660"/>
      <c r="F1660" s="220"/>
    </row>
    <row r="1661" spans="1:6">
      <c r="A1661" s="221"/>
      <c r="B1661"/>
      <c r="D1661" s="220"/>
      <c r="E1661"/>
      <c r="F1661" s="220"/>
    </row>
    <row r="1662" spans="1:6">
      <c r="A1662" s="221"/>
      <c r="B1662"/>
      <c r="D1662" s="220"/>
      <c r="E1662"/>
      <c r="F1662" s="220"/>
    </row>
    <row r="1663" spans="1:6">
      <c r="A1663" s="221"/>
      <c r="B1663"/>
      <c r="D1663" s="220"/>
      <c r="E1663"/>
      <c r="F1663" s="220"/>
    </row>
    <row r="1664" spans="1:6">
      <c r="A1664" s="221"/>
      <c r="B1664"/>
      <c r="D1664" s="220"/>
      <c r="E1664"/>
      <c r="F1664" s="220"/>
    </row>
    <row r="1665" spans="1:6">
      <c r="A1665" s="221"/>
      <c r="B1665"/>
      <c r="D1665" s="220"/>
      <c r="E1665"/>
      <c r="F1665" s="220"/>
    </row>
    <row r="1666" spans="1:6">
      <c r="A1666" s="221"/>
      <c r="B1666"/>
      <c r="D1666" s="220"/>
      <c r="E1666"/>
      <c r="F1666" s="220"/>
    </row>
    <row r="1667" spans="1:6">
      <c r="A1667" s="221"/>
      <c r="B1667"/>
      <c r="D1667" s="220"/>
      <c r="E1667"/>
      <c r="F1667" s="220"/>
    </row>
    <row r="1668" spans="1:6">
      <c r="A1668" s="221"/>
      <c r="B1668"/>
      <c r="D1668" s="220"/>
      <c r="E1668"/>
      <c r="F1668" s="220"/>
    </row>
    <row r="1669" spans="1:6">
      <c r="A1669" s="221"/>
      <c r="B1669"/>
      <c r="D1669" s="220"/>
      <c r="E1669"/>
      <c r="F1669" s="220"/>
    </row>
    <row r="1670" spans="1:6">
      <c r="A1670" s="221"/>
      <c r="B1670"/>
      <c r="D1670" s="220"/>
      <c r="E1670"/>
      <c r="F1670" s="220"/>
    </row>
    <row r="1671" spans="1:6">
      <c r="A1671" s="221"/>
      <c r="B1671"/>
      <c r="D1671" s="220"/>
      <c r="E1671"/>
      <c r="F1671" s="220"/>
    </row>
    <row r="1672" spans="1:6">
      <c r="A1672" s="221"/>
      <c r="B1672"/>
      <c r="D1672" s="220"/>
      <c r="E1672"/>
      <c r="F1672" s="220"/>
    </row>
    <row r="1673" spans="1:6">
      <c r="A1673" s="221"/>
      <c r="B1673"/>
      <c r="D1673" s="220"/>
      <c r="E1673"/>
      <c r="F1673" s="220"/>
    </row>
    <row r="1674" spans="1:6">
      <c r="A1674" s="221"/>
      <c r="B1674"/>
      <c r="D1674" s="220"/>
      <c r="E1674"/>
      <c r="F1674" s="220"/>
    </row>
    <row r="1675" spans="1:6">
      <c r="A1675" s="221"/>
      <c r="B1675"/>
      <c r="D1675" s="220"/>
      <c r="E1675"/>
      <c r="F1675" s="220"/>
    </row>
    <row r="1676" spans="1:6">
      <c r="A1676" s="221"/>
      <c r="B1676"/>
      <c r="D1676" s="220"/>
      <c r="E1676"/>
      <c r="F1676" s="220"/>
    </row>
    <row r="1677" spans="1:6">
      <c r="A1677" s="221"/>
      <c r="B1677"/>
      <c r="D1677" s="220"/>
      <c r="E1677"/>
      <c r="F1677" s="220"/>
    </row>
    <row r="1678" spans="1:6">
      <c r="A1678" s="221"/>
      <c r="B1678"/>
      <c r="D1678" s="220"/>
      <c r="E1678"/>
      <c r="F1678" s="220"/>
    </row>
    <row r="1679" spans="1:6">
      <c r="A1679" s="221"/>
      <c r="B1679"/>
      <c r="D1679" s="220"/>
      <c r="E1679"/>
      <c r="F1679" s="220"/>
    </row>
    <row r="1680" spans="1:6">
      <c r="A1680" s="221"/>
      <c r="B1680"/>
      <c r="D1680" s="220"/>
      <c r="E1680"/>
      <c r="F1680" s="220"/>
    </row>
    <row r="1681" spans="1:6">
      <c r="A1681" s="221"/>
      <c r="B1681"/>
      <c r="D1681" s="220"/>
      <c r="E1681"/>
      <c r="F1681" s="220"/>
    </row>
    <row r="1682" spans="1:6">
      <c r="A1682" s="221"/>
      <c r="B1682"/>
      <c r="D1682" s="220"/>
      <c r="E1682"/>
      <c r="F1682" s="220"/>
    </row>
    <row r="1683" spans="1:6">
      <c r="A1683" s="221"/>
      <c r="B1683"/>
      <c r="D1683" s="220"/>
      <c r="E1683"/>
      <c r="F1683" s="220"/>
    </row>
    <row r="1684" spans="1:6">
      <c r="A1684" s="221"/>
      <c r="B1684"/>
      <c r="D1684" s="220"/>
      <c r="E1684"/>
      <c r="F1684" s="220"/>
    </row>
    <row r="1685" spans="1:6">
      <c r="A1685" s="221"/>
      <c r="B1685"/>
      <c r="D1685" s="220"/>
      <c r="E1685"/>
      <c r="F1685" s="220"/>
    </row>
    <row r="1686" spans="1:6">
      <c r="A1686" s="221"/>
      <c r="B1686"/>
      <c r="D1686" s="220"/>
      <c r="E1686"/>
      <c r="F1686" s="220"/>
    </row>
    <row r="1687" spans="1:6">
      <c r="A1687" s="221"/>
      <c r="B1687"/>
      <c r="D1687" s="220"/>
      <c r="E1687"/>
      <c r="F1687" s="220"/>
    </row>
    <row r="1688" spans="1:6">
      <c r="A1688" s="221"/>
      <c r="B1688"/>
      <c r="D1688" s="220"/>
      <c r="E1688"/>
      <c r="F1688" s="220"/>
    </row>
    <row r="1689" spans="1:6">
      <c r="A1689" s="221"/>
      <c r="B1689"/>
      <c r="D1689" s="220"/>
      <c r="E1689"/>
      <c r="F1689" s="220"/>
    </row>
    <row r="1690" spans="1:6">
      <c r="A1690" s="221"/>
      <c r="B1690"/>
      <c r="D1690" s="220"/>
      <c r="E1690"/>
      <c r="F1690" s="220"/>
    </row>
    <row r="1691" spans="1:6">
      <c r="A1691" s="221"/>
      <c r="B1691"/>
      <c r="D1691" s="220"/>
      <c r="E1691"/>
      <c r="F1691" s="220"/>
    </row>
    <row r="1692" spans="1:6">
      <c r="A1692" s="221"/>
      <c r="B1692"/>
      <c r="D1692" s="220"/>
      <c r="E1692"/>
      <c r="F1692" s="220"/>
    </row>
    <row r="1693" spans="1:6">
      <c r="A1693" s="221"/>
      <c r="B1693"/>
      <c r="D1693" s="220"/>
      <c r="E1693"/>
      <c r="F1693" s="220"/>
    </row>
    <row r="1694" spans="1:6">
      <c r="A1694" s="221"/>
      <c r="B1694"/>
      <c r="D1694" s="220"/>
      <c r="E1694"/>
      <c r="F1694" s="220"/>
    </row>
    <row r="1695" spans="1:6">
      <c r="A1695" s="221"/>
      <c r="B1695"/>
      <c r="D1695" s="220"/>
      <c r="E1695"/>
      <c r="F1695" s="220"/>
    </row>
    <row r="1696" spans="1:6">
      <c r="A1696" s="221"/>
      <c r="B1696"/>
      <c r="D1696" s="220"/>
      <c r="E1696"/>
      <c r="F1696" s="220"/>
    </row>
    <row r="1697" spans="1:6">
      <c r="A1697" s="221"/>
      <c r="B1697"/>
      <c r="D1697" s="220"/>
      <c r="E1697"/>
      <c r="F1697" s="220"/>
    </row>
    <row r="1698" spans="1:6">
      <c r="A1698" s="221"/>
      <c r="B1698"/>
      <c r="D1698" s="220"/>
      <c r="E1698"/>
      <c r="F1698" s="220"/>
    </row>
    <row r="1699" spans="1:6">
      <c r="A1699" s="221"/>
      <c r="B1699"/>
      <c r="D1699" s="220"/>
      <c r="E1699"/>
      <c r="F1699" s="220"/>
    </row>
    <row r="1700" spans="1:6">
      <c r="A1700" s="221"/>
      <c r="B1700"/>
      <c r="D1700" s="220"/>
      <c r="E1700"/>
      <c r="F1700" s="220"/>
    </row>
    <row r="1701" spans="1:6">
      <c r="A1701" s="221"/>
      <c r="B1701"/>
      <c r="D1701" s="220"/>
      <c r="E1701"/>
      <c r="F1701" s="220"/>
    </row>
    <row r="1702" spans="1:6">
      <c r="A1702" s="221"/>
      <c r="B1702"/>
      <c r="D1702" s="220"/>
      <c r="E1702"/>
      <c r="F1702" s="220"/>
    </row>
    <row r="1703" spans="1:6">
      <c r="A1703" s="221"/>
      <c r="B1703"/>
      <c r="D1703" s="220"/>
      <c r="E1703"/>
      <c r="F1703" s="220"/>
    </row>
    <row r="1704" spans="1:6">
      <c r="A1704" s="221"/>
      <c r="B1704"/>
      <c r="D1704" s="220"/>
      <c r="E1704"/>
      <c r="F1704" s="220"/>
    </row>
    <row r="1705" spans="1:6">
      <c r="A1705" s="221"/>
      <c r="B1705"/>
      <c r="D1705" s="220"/>
      <c r="E1705"/>
      <c r="F1705" s="220"/>
    </row>
    <row r="1706" spans="1:6">
      <c r="A1706" s="221"/>
      <c r="B1706"/>
      <c r="D1706" s="220"/>
      <c r="E1706"/>
      <c r="F1706" s="220"/>
    </row>
    <row r="1707" spans="1:6">
      <c r="A1707" s="221"/>
      <c r="B1707"/>
      <c r="D1707" s="220"/>
      <c r="E1707"/>
      <c r="F1707" s="220"/>
    </row>
    <row r="1708" spans="1:6">
      <c r="A1708" s="221"/>
      <c r="B1708"/>
      <c r="D1708" s="220"/>
      <c r="E1708"/>
      <c r="F1708" s="220"/>
    </row>
    <row r="1709" spans="1:6">
      <c r="A1709" s="221"/>
      <c r="B1709"/>
      <c r="D1709" s="220"/>
      <c r="E1709"/>
      <c r="F1709" s="220"/>
    </row>
    <row r="1710" spans="1:6">
      <c r="A1710" s="221"/>
      <c r="B1710"/>
      <c r="D1710" s="220"/>
      <c r="E1710"/>
      <c r="F1710" s="220"/>
    </row>
    <row r="1711" spans="1:6">
      <c r="A1711" s="221"/>
      <c r="B1711"/>
      <c r="D1711" s="220"/>
      <c r="E1711"/>
      <c r="F1711" s="220"/>
    </row>
    <row r="1712" spans="1:6">
      <c r="A1712" s="221"/>
      <c r="B1712"/>
      <c r="D1712" s="220"/>
      <c r="E1712"/>
      <c r="F1712" s="220"/>
    </row>
    <row r="1713" spans="1:6">
      <c r="A1713" s="221"/>
      <c r="B1713"/>
      <c r="D1713" s="220"/>
      <c r="E1713"/>
      <c r="F1713" s="220"/>
    </row>
    <row r="1714" spans="1:6">
      <c r="A1714" s="221"/>
      <c r="B1714"/>
      <c r="D1714" s="220"/>
      <c r="E1714"/>
      <c r="F1714" s="220"/>
    </row>
    <row r="1715" spans="1:6">
      <c r="A1715" s="221"/>
      <c r="B1715"/>
      <c r="D1715" s="220"/>
      <c r="E1715"/>
      <c r="F1715" s="220"/>
    </row>
    <row r="1716" spans="1:6">
      <c r="A1716" s="221"/>
      <c r="B1716"/>
      <c r="D1716" s="220"/>
      <c r="E1716"/>
      <c r="F1716" s="220"/>
    </row>
    <row r="1717" spans="1:6">
      <c r="A1717" s="221"/>
      <c r="B1717"/>
      <c r="D1717" s="220"/>
      <c r="E1717"/>
      <c r="F1717" s="220"/>
    </row>
    <row r="1718" spans="1:6">
      <c r="A1718" s="221"/>
      <c r="B1718"/>
      <c r="D1718" s="220"/>
      <c r="E1718"/>
      <c r="F1718" s="220"/>
    </row>
    <row r="1719" spans="1:6">
      <c r="A1719" s="221"/>
      <c r="B1719"/>
      <c r="D1719" s="220"/>
      <c r="E1719"/>
      <c r="F1719" s="220"/>
    </row>
    <row r="1720" spans="1:6">
      <c r="A1720" s="221"/>
      <c r="B1720"/>
      <c r="D1720" s="220"/>
      <c r="E1720"/>
      <c r="F1720" s="220"/>
    </row>
    <row r="1721" spans="1:6">
      <c r="A1721" s="221"/>
      <c r="B1721"/>
      <c r="D1721" s="220"/>
      <c r="E1721"/>
      <c r="F1721" s="220"/>
    </row>
    <row r="1722" spans="1:6">
      <c r="A1722" s="221"/>
      <c r="B1722"/>
      <c r="D1722" s="220"/>
      <c r="E1722"/>
      <c r="F1722" s="220"/>
    </row>
    <row r="1723" spans="1:6">
      <c r="A1723" s="221"/>
      <c r="B1723"/>
      <c r="D1723" s="220"/>
      <c r="E1723"/>
      <c r="F1723" s="220"/>
    </row>
    <row r="1724" spans="1:6">
      <c r="A1724" s="221"/>
      <c r="B1724"/>
      <c r="D1724" s="220"/>
      <c r="E1724"/>
      <c r="F1724" s="220"/>
    </row>
    <row r="1725" spans="1:6">
      <c r="A1725" s="221"/>
      <c r="B1725"/>
      <c r="D1725" s="220"/>
      <c r="E1725"/>
      <c r="F1725" s="220"/>
    </row>
    <row r="1726" spans="1:6">
      <c r="A1726" s="221"/>
      <c r="B1726"/>
      <c r="D1726" s="220"/>
      <c r="E1726"/>
      <c r="F1726" s="220"/>
    </row>
    <row r="1727" spans="1:6">
      <c r="A1727" s="221"/>
      <c r="B1727"/>
      <c r="D1727" s="220"/>
      <c r="E1727"/>
      <c r="F1727" s="220"/>
    </row>
    <row r="1728" spans="1:6">
      <c r="A1728" s="221"/>
      <c r="B1728"/>
      <c r="D1728" s="220"/>
      <c r="E1728"/>
      <c r="F1728" s="220"/>
    </row>
    <row r="1729" spans="1:6">
      <c r="A1729" s="221"/>
      <c r="B1729"/>
      <c r="D1729" s="220"/>
      <c r="E1729"/>
      <c r="F1729" s="220"/>
    </row>
    <row r="1730" spans="1:6">
      <c r="A1730" s="221"/>
      <c r="B1730"/>
      <c r="D1730" s="220"/>
      <c r="E1730"/>
      <c r="F1730" s="220"/>
    </row>
    <row r="1731" spans="1:6">
      <c r="A1731" s="221"/>
      <c r="B1731"/>
      <c r="D1731" s="220"/>
      <c r="E1731"/>
      <c r="F1731" s="220"/>
    </row>
    <row r="1732" spans="1:6">
      <c r="A1732" s="221"/>
      <c r="B1732"/>
      <c r="D1732" s="220"/>
      <c r="E1732"/>
      <c r="F1732" s="220"/>
    </row>
    <row r="1733" spans="1:6">
      <c r="A1733" s="221"/>
      <c r="B1733"/>
      <c r="D1733" s="220"/>
      <c r="E1733"/>
      <c r="F1733" s="220"/>
    </row>
    <row r="1734" spans="1:6">
      <c r="A1734" s="221"/>
      <c r="B1734"/>
      <c r="D1734" s="220"/>
      <c r="E1734"/>
      <c r="F1734" s="220"/>
    </row>
    <row r="1735" spans="1:6">
      <c r="A1735" s="221"/>
      <c r="B1735"/>
      <c r="D1735" s="220"/>
      <c r="E1735"/>
      <c r="F1735" s="220"/>
    </row>
    <row r="1736" spans="1:6">
      <c r="A1736" s="221"/>
      <c r="B1736"/>
      <c r="D1736" s="220"/>
      <c r="E1736"/>
      <c r="F1736" s="220"/>
    </row>
    <row r="1737" spans="1:6">
      <c r="A1737" s="221"/>
      <c r="B1737"/>
      <c r="D1737" s="220"/>
      <c r="E1737"/>
      <c r="F1737" s="220"/>
    </row>
    <row r="1738" spans="1:6">
      <c r="A1738" s="221"/>
      <c r="B1738"/>
      <c r="D1738" s="220"/>
      <c r="E1738"/>
      <c r="F1738" s="220"/>
    </row>
    <row r="1739" spans="1:6">
      <c r="A1739" s="221"/>
      <c r="B1739"/>
      <c r="D1739" s="220"/>
      <c r="E1739"/>
      <c r="F1739" s="220"/>
    </row>
    <row r="1740" spans="1:6">
      <c r="A1740" s="221"/>
      <c r="B1740"/>
      <c r="D1740" s="220"/>
      <c r="E1740"/>
      <c r="F1740" s="220"/>
    </row>
    <row r="1741" spans="1:6">
      <c r="A1741" s="221"/>
      <c r="B1741"/>
      <c r="D1741" s="220"/>
      <c r="E1741"/>
      <c r="F1741" s="220"/>
    </row>
    <row r="1742" spans="1:6">
      <c r="A1742" s="221"/>
      <c r="B1742"/>
      <c r="D1742" s="220"/>
      <c r="E1742"/>
      <c r="F1742" s="220"/>
    </row>
    <row r="1743" spans="1:6">
      <c r="A1743" s="221"/>
      <c r="B1743"/>
      <c r="D1743" s="220"/>
      <c r="E1743"/>
      <c r="F1743" s="220"/>
    </row>
    <row r="1744" spans="1:6">
      <c r="A1744" s="221"/>
      <c r="B1744"/>
      <c r="D1744" s="220"/>
      <c r="E1744"/>
      <c r="F1744" s="220"/>
    </row>
    <row r="1745" spans="1:6">
      <c r="A1745" s="221"/>
      <c r="B1745"/>
      <c r="D1745" s="220"/>
      <c r="E1745"/>
      <c r="F1745" s="220"/>
    </row>
    <row r="1746" spans="1:6">
      <c r="A1746" s="221"/>
      <c r="B1746"/>
      <c r="D1746" s="220"/>
      <c r="E1746"/>
      <c r="F1746" s="220"/>
    </row>
    <row r="1747" spans="1:6">
      <c r="A1747" s="221"/>
      <c r="B1747"/>
      <c r="D1747" s="220"/>
      <c r="E1747"/>
      <c r="F1747" s="220"/>
    </row>
    <row r="1748" spans="1:6">
      <c r="A1748" s="221"/>
      <c r="B1748"/>
      <c r="D1748" s="220"/>
      <c r="E1748"/>
      <c r="F1748" s="220"/>
    </row>
    <row r="1749" spans="1:6">
      <c r="A1749" s="221"/>
      <c r="B1749"/>
      <c r="D1749" s="220"/>
      <c r="E1749"/>
      <c r="F1749" s="220"/>
    </row>
    <row r="1750" spans="1:6">
      <c r="A1750" s="221"/>
      <c r="B1750"/>
      <c r="D1750" s="220"/>
      <c r="E1750"/>
      <c r="F1750" s="220"/>
    </row>
    <row r="1751" spans="1:6">
      <c r="A1751" s="221"/>
      <c r="B1751"/>
      <c r="D1751" s="220"/>
      <c r="E1751"/>
      <c r="F1751" s="220"/>
    </row>
    <row r="1752" spans="1:6">
      <c r="A1752" s="221"/>
      <c r="B1752"/>
      <c r="D1752" s="220"/>
      <c r="E1752"/>
      <c r="F1752" s="220"/>
    </row>
    <row r="1753" spans="1:6">
      <c r="A1753" s="221"/>
      <c r="B1753"/>
      <c r="D1753" s="220"/>
      <c r="E1753"/>
      <c r="F1753" s="220"/>
    </row>
    <row r="1754" spans="1:6">
      <c r="A1754" s="221"/>
      <c r="B1754"/>
      <c r="D1754" s="220"/>
      <c r="E1754"/>
      <c r="F1754" s="220"/>
    </row>
    <row r="1755" spans="1:6">
      <c r="A1755" s="221"/>
      <c r="B1755"/>
      <c r="D1755" s="220"/>
      <c r="E1755"/>
      <c r="F1755" s="220"/>
    </row>
    <row r="1756" spans="1:6">
      <c r="A1756" s="221"/>
      <c r="B1756"/>
      <c r="D1756" s="220"/>
      <c r="E1756"/>
      <c r="F1756" s="220"/>
    </row>
    <row r="1757" spans="1:6">
      <c r="A1757" s="221"/>
      <c r="B1757"/>
      <c r="D1757" s="220"/>
      <c r="E1757"/>
      <c r="F1757" s="220"/>
    </row>
    <row r="1758" spans="1:6">
      <c r="A1758" s="221"/>
      <c r="B1758"/>
      <c r="D1758" s="220"/>
      <c r="E1758"/>
      <c r="F1758" s="220"/>
    </row>
    <row r="1759" spans="1:6">
      <c r="A1759" s="221"/>
      <c r="B1759"/>
      <c r="D1759" s="220"/>
      <c r="E1759"/>
      <c r="F1759" s="220"/>
    </row>
    <row r="1760" spans="1:6">
      <c r="A1760" s="221"/>
      <c r="B1760"/>
      <c r="D1760" s="220"/>
      <c r="E1760"/>
      <c r="F1760" s="220"/>
    </row>
    <row r="1761" spans="1:6">
      <c r="A1761" s="221"/>
      <c r="B1761"/>
      <c r="D1761" s="220"/>
      <c r="E1761"/>
      <c r="F1761" s="220"/>
    </row>
    <row r="1762" spans="1:6">
      <c r="A1762" s="221"/>
      <c r="B1762"/>
      <c r="D1762" s="220"/>
      <c r="E1762"/>
      <c r="F1762" s="220"/>
    </row>
    <row r="1763" spans="1:6">
      <c r="A1763" s="221"/>
      <c r="B1763"/>
      <c r="D1763" s="220"/>
      <c r="E1763"/>
      <c r="F1763" s="220"/>
    </row>
    <row r="1764" spans="1:6">
      <c r="A1764" s="221"/>
      <c r="B1764"/>
      <c r="D1764" s="220"/>
      <c r="E1764"/>
      <c r="F1764" s="220"/>
    </row>
    <row r="1765" spans="1:6">
      <c r="A1765" s="221"/>
      <c r="B1765"/>
      <c r="D1765" s="220"/>
      <c r="E1765"/>
      <c r="F1765" s="220"/>
    </row>
    <row r="1766" spans="1:6">
      <c r="A1766" s="221"/>
      <c r="B1766"/>
      <c r="D1766" s="220"/>
      <c r="E1766"/>
      <c r="F1766" s="220"/>
    </row>
    <row r="1767" spans="1:6">
      <c r="A1767" s="221"/>
      <c r="B1767"/>
      <c r="D1767" s="220"/>
      <c r="E1767"/>
      <c r="F1767" s="220"/>
    </row>
    <row r="1768" spans="1:6">
      <c r="A1768" s="221"/>
      <c r="B1768"/>
      <c r="D1768" s="220"/>
      <c r="E1768"/>
      <c r="F1768" s="220"/>
    </row>
    <row r="1769" spans="1:6">
      <c r="A1769" s="221"/>
      <c r="B1769"/>
      <c r="D1769" s="220"/>
      <c r="E1769"/>
      <c r="F1769" s="220"/>
    </row>
    <row r="1770" spans="1:6">
      <c r="A1770" s="221"/>
      <c r="B1770"/>
      <c r="D1770" s="220"/>
      <c r="E1770"/>
      <c r="F1770" s="220"/>
    </row>
    <row r="1771" spans="1:6">
      <c r="A1771" s="221"/>
      <c r="B1771"/>
      <c r="D1771" s="220"/>
      <c r="E1771"/>
      <c r="F1771" s="220"/>
    </row>
    <row r="1772" spans="1:6">
      <c r="A1772" s="221"/>
      <c r="B1772"/>
      <c r="D1772" s="220"/>
      <c r="E1772"/>
      <c r="F1772" s="220"/>
    </row>
    <row r="1773" spans="1:6">
      <c r="A1773" s="221"/>
      <c r="B1773"/>
      <c r="D1773" s="220"/>
      <c r="E1773"/>
      <c r="F1773" s="220"/>
    </row>
    <row r="1774" spans="1:6">
      <c r="A1774" s="221"/>
      <c r="B1774"/>
      <c r="D1774" s="220"/>
      <c r="E1774"/>
      <c r="F1774" s="220"/>
    </row>
    <row r="1775" spans="1:6">
      <c r="A1775" s="221"/>
      <c r="B1775"/>
      <c r="D1775" s="220"/>
      <c r="E1775"/>
      <c r="F1775" s="220"/>
    </row>
    <row r="1776" spans="1:6">
      <c r="A1776" s="221"/>
      <c r="B1776"/>
      <c r="D1776" s="220"/>
      <c r="E1776"/>
      <c r="F1776" s="220"/>
    </row>
    <row r="1777" spans="1:6">
      <c r="A1777" s="221"/>
      <c r="B1777"/>
      <c r="D1777" s="220"/>
      <c r="E1777"/>
      <c r="F1777" s="220"/>
    </row>
    <row r="1778" spans="1:6">
      <c r="A1778" s="221"/>
      <c r="B1778"/>
      <c r="D1778" s="220"/>
      <c r="E1778"/>
      <c r="F1778" s="220"/>
    </row>
    <row r="1779" spans="1:6">
      <c r="A1779" s="221"/>
      <c r="B1779"/>
      <c r="D1779" s="220"/>
      <c r="E1779"/>
      <c r="F1779" s="220"/>
    </row>
    <row r="1780" spans="1:6">
      <c r="A1780" s="221"/>
      <c r="B1780"/>
      <c r="D1780" s="220"/>
      <c r="E1780"/>
      <c r="F1780" s="220"/>
    </row>
    <row r="1781" spans="1:6">
      <c r="A1781" s="221"/>
      <c r="B1781"/>
      <c r="D1781" s="220"/>
      <c r="E1781"/>
      <c r="F1781" s="220"/>
    </row>
    <row r="1782" spans="1:6">
      <c r="A1782" s="221"/>
      <c r="B1782"/>
      <c r="D1782" s="220"/>
      <c r="E1782"/>
      <c r="F1782" s="220"/>
    </row>
    <row r="1783" spans="1:6">
      <c r="A1783" s="221"/>
      <c r="B1783"/>
      <c r="D1783" s="220"/>
      <c r="E1783"/>
      <c r="F1783" s="220"/>
    </row>
    <row r="1784" spans="1:6">
      <c r="A1784" s="221"/>
      <c r="B1784"/>
      <c r="D1784" s="220"/>
      <c r="E1784"/>
      <c r="F1784" s="220"/>
    </row>
    <row r="1785" spans="1:6">
      <c r="A1785" s="221"/>
      <c r="B1785"/>
      <c r="D1785" s="220"/>
      <c r="E1785"/>
      <c r="F1785" s="220"/>
    </row>
    <row r="1786" spans="1:6">
      <c r="A1786" s="221"/>
      <c r="B1786"/>
      <c r="D1786" s="220"/>
      <c r="E1786"/>
      <c r="F1786" s="220"/>
    </row>
    <row r="1787" spans="1:6">
      <c r="A1787" s="221"/>
      <c r="B1787"/>
      <c r="D1787" s="220"/>
      <c r="E1787"/>
      <c r="F1787" s="220"/>
    </row>
    <row r="1788" spans="1:6">
      <c r="A1788" s="221"/>
      <c r="B1788"/>
      <c r="D1788" s="220"/>
      <c r="E1788"/>
      <c r="F1788" s="220"/>
    </row>
    <row r="1789" spans="1:6">
      <c r="A1789" s="221"/>
      <c r="B1789"/>
      <c r="D1789" s="220"/>
      <c r="E1789"/>
      <c r="F1789" s="220"/>
    </row>
    <row r="1790" spans="1:6">
      <c r="A1790" s="221"/>
      <c r="B1790"/>
      <c r="D1790" s="220"/>
      <c r="E1790"/>
      <c r="F1790" s="220"/>
    </row>
    <row r="1791" spans="1:6">
      <c r="A1791" s="221"/>
      <c r="B1791"/>
      <c r="D1791" s="220"/>
      <c r="E1791"/>
      <c r="F1791" s="220"/>
    </row>
    <row r="1792" spans="1:6">
      <c r="A1792" s="221"/>
      <c r="B1792"/>
      <c r="D1792" s="220"/>
      <c r="E1792"/>
      <c r="F1792" s="220"/>
    </row>
    <row r="1793" spans="1:6">
      <c r="A1793" s="221"/>
      <c r="B1793"/>
      <c r="D1793" s="220"/>
      <c r="E1793"/>
      <c r="F1793" s="220"/>
    </row>
    <row r="1794" spans="1:6">
      <c r="A1794" s="221"/>
      <c r="B1794"/>
      <c r="D1794" s="220"/>
      <c r="E1794"/>
      <c r="F1794" s="220"/>
    </row>
    <row r="1795" spans="1:6">
      <c r="A1795" s="221"/>
      <c r="B1795"/>
      <c r="D1795" s="220"/>
      <c r="E1795"/>
      <c r="F1795" s="220"/>
    </row>
    <row r="1796" spans="1:6">
      <c r="A1796" s="221"/>
      <c r="B1796"/>
      <c r="D1796" s="220"/>
      <c r="E1796"/>
      <c r="F1796" s="220"/>
    </row>
    <row r="1797" spans="1:6">
      <c r="A1797" s="221"/>
      <c r="B1797"/>
      <c r="D1797" s="220"/>
      <c r="E1797"/>
      <c r="F1797" s="220"/>
    </row>
    <row r="1798" spans="1:6">
      <c r="A1798" s="221"/>
      <c r="B1798"/>
      <c r="D1798" s="220"/>
      <c r="E1798"/>
      <c r="F1798" s="220"/>
    </row>
    <row r="1799" spans="1:6">
      <c r="A1799" s="221"/>
      <c r="B1799"/>
      <c r="D1799" s="220"/>
      <c r="E1799"/>
      <c r="F1799" s="220"/>
    </row>
    <row r="1800" spans="1:6">
      <c r="A1800" s="221"/>
      <c r="B1800"/>
      <c r="D1800" s="220"/>
      <c r="E1800"/>
      <c r="F1800" s="220"/>
    </row>
    <row r="1801" spans="1:6">
      <c r="A1801" s="221"/>
      <c r="B1801"/>
      <c r="D1801" s="220"/>
      <c r="E1801"/>
      <c r="F1801" s="220"/>
    </row>
    <row r="1802" spans="1:6">
      <c r="A1802" s="221"/>
      <c r="B1802"/>
      <c r="D1802" s="220"/>
      <c r="E1802"/>
      <c r="F1802" s="220"/>
    </row>
    <row r="1803" spans="1:6">
      <c r="A1803" s="221"/>
      <c r="B1803"/>
      <c r="D1803" s="220"/>
      <c r="E1803"/>
      <c r="F1803" s="220"/>
    </row>
    <row r="1804" spans="1:6">
      <c r="A1804" s="221"/>
      <c r="B1804"/>
      <c r="D1804" s="220"/>
      <c r="E1804"/>
      <c r="F1804" s="220"/>
    </row>
    <row r="1805" spans="1:6">
      <c r="A1805" s="221"/>
      <c r="B1805"/>
      <c r="D1805" s="220"/>
      <c r="E1805"/>
      <c r="F1805" s="220"/>
    </row>
    <row r="1806" spans="1:6">
      <c r="A1806" s="221"/>
      <c r="B1806"/>
      <c r="D1806" s="220"/>
      <c r="E1806"/>
      <c r="F1806" s="220"/>
    </row>
    <row r="1807" spans="1:6">
      <c r="A1807" s="221"/>
      <c r="B1807"/>
      <c r="D1807" s="220"/>
      <c r="E1807"/>
      <c r="F1807" s="220"/>
    </row>
    <row r="1808" spans="1:6">
      <c r="A1808" s="221"/>
      <c r="B1808"/>
      <c r="D1808" s="220"/>
      <c r="E1808"/>
      <c r="F1808" s="220"/>
    </row>
    <row r="1809" spans="1:6">
      <c r="A1809" s="221"/>
      <c r="B1809"/>
      <c r="D1809" s="220"/>
      <c r="E1809"/>
      <c r="F1809" s="220"/>
    </row>
    <row r="1810" spans="1:6">
      <c r="A1810" s="221"/>
      <c r="B1810"/>
      <c r="D1810" s="220"/>
      <c r="E1810"/>
      <c r="F1810" s="220"/>
    </row>
    <row r="1811" spans="1:6">
      <c r="A1811" s="221"/>
      <c r="B1811"/>
      <c r="D1811" s="220"/>
      <c r="E1811"/>
      <c r="F1811" s="220"/>
    </row>
    <row r="1812" spans="1:6">
      <c r="A1812" s="221"/>
      <c r="B1812"/>
      <c r="D1812" s="220"/>
      <c r="E1812"/>
      <c r="F1812" s="220"/>
    </row>
    <row r="1813" spans="1:6">
      <c r="A1813" s="221"/>
      <c r="B1813"/>
      <c r="D1813" s="220"/>
      <c r="E1813"/>
      <c r="F1813" s="220"/>
    </row>
    <row r="1814" spans="1:6">
      <c r="A1814" s="221"/>
      <c r="B1814"/>
      <c r="D1814" s="220"/>
      <c r="E1814"/>
      <c r="F1814" s="220"/>
    </row>
    <row r="1815" spans="1:6">
      <c r="A1815" s="221"/>
      <c r="B1815"/>
      <c r="D1815" s="220"/>
      <c r="E1815"/>
      <c r="F1815" s="220"/>
    </row>
    <row r="1816" spans="1:6">
      <c r="A1816" s="221"/>
      <c r="B1816"/>
      <c r="D1816" s="220"/>
      <c r="E1816"/>
      <c r="F1816" s="220"/>
    </row>
    <row r="1817" spans="1:6">
      <c r="A1817" s="221"/>
      <c r="B1817"/>
      <c r="D1817" s="220"/>
      <c r="E1817"/>
      <c r="F1817" s="220"/>
    </row>
    <row r="1818" spans="1:6">
      <c r="A1818" s="221"/>
      <c r="B1818"/>
      <c r="D1818" s="220"/>
      <c r="E1818"/>
      <c r="F1818" s="220"/>
    </row>
    <row r="1819" spans="1:6">
      <c r="A1819" s="221"/>
      <c r="B1819"/>
      <c r="D1819" s="220"/>
      <c r="E1819"/>
      <c r="F1819" s="220"/>
    </row>
    <row r="1820" spans="1:6">
      <c r="A1820" s="221"/>
      <c r="B1820"/>
      <c r="D1820" s="220"/>
      <c r="E1820"/>
      <c r="F1820" s="220"/>
    </row>
    <row r="1821" spans="1:6">
      <c r="A1821" s="221"/>
      <c r="B1821"/>
      <c r="D1821" s="220"/>
      <c r="E1821"/>
      <c r="F1821" s="220"/>
    </row>
    <row r="1822" spans="1:6">
      <c r="A1822" s="221"/>
      <c r="B1822"/>
      <c r="D1822" s="220"/>
      <c r="E1822"/>
      <c r="F1822" s="220"/>
    </row>
    <row r="1823" spans="1:6">
      <c r="A1823" s="221"/>
      <c r="B1823"/>
      <c r="D1823" s="220"/>
      <c r="E1823"/>
      <c r="F1823" s="220"/>
    </row>
    <row r="1824" spans="1:6">
      <c r="A1824" s="221"/>
      <c r="B1824"/>
      <c r="D1824" s="220"/>
      <c r="E1824"/>
      <c r="F1824" s="220"/>
    </row>
    <row r="1825" spans="1:6">
      <c r="A1825" s="221"/>
      <c r="B1825"/>
      <c r="D1825" s="220"/>
      <c r="E1825"/>
      <c r="F1825" s="220"/>
    </row>
    <row r="1826" spans="1:6">
      <c r="A1826" s="221"/>
      <c r="B1826"/>
      <c r="D1826" s="220"/>
      <c r="E1826"/>
      <c r="F1826" s="220"/>
    </row>
    <row r="1827" spans="1:6">
      <c r="A1827" s="221"/>
      <c r="B1827"/>
      <c r="D1827" s="220"/>
      <c r="E1827"/>
      <c r="F1827" s="220"/>
    </row>
    <row r="1828" spans="1:6">
      <c r="A1828" s="221"/>
      <c r="B1828"/>
      <c r="D1828" s="220"/>
      <c r="E1828"/>
      <c r="F1828" s="220"/>
    </row>
    <row r="1829" spans="1:6">
      <c r="A1829" s="221"/>
      <c r="B1829"/>
      <c r="D1829" s="220"/>
      <c r="E1829"/>
      <c r="F1829" s="220"/>
    </row>
    <row r="1830" spans="1:6">
      <c r="A1830" s="221"/>
      <c r="B1830"/>
      <c r="D1830" s="220"/>
      <c r="E1830"/>
      <c r="F1830" s="220"/>
    </row>
    <row r="1831" spans="1:6">
      <c r="A1831" s="221"/>
      <c r="B1831"/>
      <c r="D1831" s="220"/>
      <c r="E1831"/>
      <c r="F1831" s="220"/>
    </row>
    <row r="1832" spans="1:6">
      <c r="A1832" s="221"/>
      <c r="B1832"/>
      <c r="D1832" s="220"/>
      <c r="E1832"/>
      <c r="F1832" s="220"/>
    </row>
    <row r="1833" spans="1:6">
      <c r="A1833" s="221"/>
      <c r="B1833"/>
      <c r="D1833" s="220"/>
      <c r="E1833"/>
      <c r="F1833" s="220"/>
    </row>
    <row r="1834" spans="1:6">
      <c r="A1834" s="221"/>
      <c r="B1834"/>
      <c r="D1834" s="220"/>
      <c r="E1834"/>
      <c r="F1834" s="220"/>
    </row>
    <row r="1835" spans="1:6">
      <c r="A1835" s="221"/>
      <c r="B1835"/>
      <c r="D1835" s="220"/>
      <c r="E1835"/>
      <c r="F1835" s="220"/>
    </row>
    <row r="1836" spans="1:6">
      <c r="A1836" s="221"/>
      <c r="B1836"/>
      <c r="D1836" s="220"/>
      <c r="E1836"/>
      <c r="F1836" s="220"/>
    </row>
    <row r="1837" spans="1:6">
      <c r="A1837" s="221"/>
      <c r="B1837"/>
      <c r="D1837" s="220"/>
      <c r="E1837"/>
      <c r="F1837" s="220"/>
    </row>
    <row r="1838" spans="1:6">
      <c r="A1838" s="221"/>
      <c r="B1838"/>
      <c r="D1838" s="220"/>
      <c r="E1838"/>
      <c r="F1838" s="220"/>
    </row>
    <row r="1839" spans="1:6">
      <c r="A1839" s="221"/>
      <c r="B1839"/>
      <c r="D1839" s="220"/>
      <c r="E1839"/>
      <c r="F1839" s="220"/>
    </row>
    <row r="1840" spans="1:6">
      <c r="A1840" s="221"/>
      <c r="B1840"/>
      <c r="D1840" s="220"/>
      <c r="E1840"/>
      <c r="F1840" s="220"/>
    </row>
    <row r="1841" spans="1:6">
      <c r="A1841" s="221"/>
      <c r="B1841"/>
      <c r="D1841" s="220"/>
      <c r="E1841"/>
      <c r="F1841" s="220"/>
    </row>
    <row r="1842" spans="1:6">
      <c r="A1842" s="221"/>
      <c r="B1842"/>
      <c r="D1842" s="220"/>
      <c r="E1842"/>
      <c r="F1842" s="220"/>
    </row>
    <row r="1843" spans="1:6">
      <c r="A1843" s="221"/>
      <c r="B1843"/>
      <c r="D1843" s="220"/>
      <c r="E1843"/>
      <c r="F1843" s="220"/>
    </row>
    <row r="1844" spans="1:6">
      <c r="A1844" s="221"/>
      <c r="B1844"/>
      <c r="D1844" s="220"/>
      <c r="E1844"/>
      <c r="F1844" s="220"/>
    </row>
    <row r="1845" spans="1:6">
      <c r="A1845" s="221"/>
      <c r="B1845"/>
      <c r="D1845" s="220"/>
      <c r="E1845"/>
      <c r="F1845" s="220"/>
    </row>
    <row r="1846" spans="1:6">
      <c r="A1846" s="221"/>
      <c r="B1846"/>
      <c r="D1846" s="220"/>
      <c r="E1846"/>
      <c r="F1846" s="220"/>
    </row>
    <row r="1847" spans="1:6">
      <c r="A1847" s="221"/>
      <c r="B1847"/>
      <c r="D1847" s="220"/>
      <c r="E1847"/>
      <c r="F1847" s="220"/>
    </row>
    <row r="1848" spans="1:6">
      <c r="A1848" s="221"/>
      <c r="B1848"/>
      <c r="D1848" s="220"/>
      <c r="E1848"/>
      <c r="F1848" s="220"/>
    </row>
    <row r="1849" spans="1:6">
      <c r="A1849" s="221"/>
      <c r="B1849"/>
      <c r="D1849" s="220"/>
      <c r="E1849"/>
      <c r="F1849" s="220"/>
    </row>
    <row r="1850" spans="1:6">
      <c r="A1850" s="221"/>
      <c r="B1850"/>
      <c r="D1850" s="220"/>
      <c r="E1850"/>
      <c r="F1850" s="220"/>
    </row>
    <row r="1851" spans="1:6">
      <c r="A1851" s="221"/>
      <c r="B1851"/>
      <c r="D1851" s="220"/>
      <c r="E1851"/>
      <c r="F1851" s="220"/>
    </row>
    <row r="1852" spans="1:6">
      <c r="A1852" s="221"/>
      <c r="B1852"/>
      <c r="D1852" s="220"/>
      <c r="E1852"/>
      <c r="F1852" s="220"/>
    </row>
    <row r="1853" spans="1:6">
      <c r="A1853" s="221"/>
      <c r="B1853"/>
      <c r="D1853" s="220"/>
      <c r="E1853"/>
      <c r="F1853" s="220"/>
    </row>
    <row r="1854" spans="1:6">
      <c r="A1854" s="221"/>
      <c r="B1854"/>
      <c r="D1854" s="220"/>
      <c r="E1854"/>
      <c r="F1854" s="220"/>
    </row>
    <row r="1855" spans="1:6">
      <c r="A1855" s="221"/>
      <c r="B1855"/>
      <c r="D1855" s="220"/>
      <c r="E1855"/>
      <c r="F1855" s="220"/>
    </row>
    <row r="1856" spans="1:6">
      <c r="A1856" s="221"/>
      <c r="B1856"/>
      <c r="D1856" s="220"/>
      <c r="E1856"/>
      <c r="F1856" s="220"/>
    </row>
    <row r="1857" spans="1:6">
      <c r="A1857" s="221"/>
      <c r="B1857"/>
      <c r="D1857" s="220"/>
      <c r="E1857"/>
      <c r="F1857" s="220"/>
    </row>
    <row r="1858" spans="1:6">
      <c r="A1858" s="221"/>
      <c r="B1858"/>
      <c r="D1858" s="220"/>
      <c r="E1858"/>
      <c r="F1858" s="220"/>
    </row>
    <row r="1859" spans="1:6">
      <c r="A1859" s="221"/>
      <c r="B1859"/>
      <c r="D1859" s="220"/>
      <c r="E1859"/>
      <c r="F1859" s="220"/>
    </row>
    <row r="1860" spans="1:6">
      <c r="A1860" s="221"/>
      <c r="B1860"/>
      <c r="D1860" s="220"/>
      <c r="E1860"/>
      <c r="F1860" s="220"/>
    </row>
    <row r="1861" spans="1:6">
      <c r="A1861" s="221"/>
      <c r="B1861"/>
      <c r="D1861" s="220"/>
      <c r="E1861"/>
      <c r="F1861" s="220"/>
    </row>
    <row r="1862" spans="1:6">
      <c r="A1862" s="221"/>
      <c r="B1862"/>
      <c r="D1862" s="220"/>
      <c r="E1862"/>
      <c r="F1862" s="220"/>
    </row>
    <row r="1863" spans="1:6">
      <c r="A1863" s="221"/>
      <c r="B1863"/>
      <c r="D1863" s="220"/>
      <c r="E1863"/>
      <c r="F1863" s="220"/>
    </row>
    <row r="1864" spans="1:6">
      <c r="A1864" s="221"/>
      <c r="B1864"/>
      <c r="D1864" s="220"/>
      <c r="E1864"/>
      <c r="F1864" s="220"/>
    </row>
    <row r="1865" spans="1:6">
      <c r="A1865" s="221"/>
      <c r="B1865"/>
      <c r="D1865" s="220"/>
      <c r="E1865"/>
      <c r="F1865" s="220"/>
    </row>
    <row r="1866" spans="1:6">
      <c r="A1866" s="221"/>
      <c r="B1866"/>
      <c r="D1866" s="220"/>
      <c r="E1866"/>
      <c r="F1866" s="220"/>
    </row>
    <row r="1867" spans="1:6">
      <c r="A1867" s="221"/>
      <c r="B1867"/>
      <c r="D1867" s="220"/>
      <c r="E1867"/>
      <c r="F1867" s="220"/>
    </row>
    <row r="1868" spans="1:6">
      <c r="A1868" s="221"/>
      <c r="B1868"/>
      <c r="D1868" s="220"/>
      <c r="E1868"/>
      <c r="F1868" s="220"/>
    </row>
    <row r="1869" spans="1:6">
      <c r="A1869" s="221"/>
      <c r="B1869"/>
      <c r="D1869" s="220"/>
      <c r="E1869"/>
      <c r="F1869" s="220"/>
    </row>
    <row r="1870" spans="1:6">
      <c r="A1870" s="221"/>
      <c r="B1870"/>
      <c r="D1870" s="220"/>
      <c r="E1870"/>
      <c r="F1870" s="220"/>
    </row>
    <row r="1871" spans="1:6">
      <c r="A1871" s="221"/>
      <c r="B1871"/>
      <c r="D1871" s="220"/>
      <c r="E1871"/>
      <c r="F1871" s="220"/>
    </row>
    <row r="1872" spans="1:6">
      <c r="A1872" s="221"/>
      <c r="B1872"/>
      <c r="D1872" s="220"/>
      <c r="E1872"/>
      <c r="F1872" s="220"/>
    </row>
    <row r="1873" spans="1:6">
      <c r="A1873" s="221"/>
      <c r="B1873"/>
      <c r="D1873" s="220"/>
      <c r="E1873"/>
      <c r="F1873" s="220"/>
    </row>
    <row r="1874" spans="1:6">
      <c r="A1874" s="221"/>
      <c r="B1874"/>
      <c r="D1874" s="220"/>
      <c r="E1874"/>
      <c r="F1874" s="220"/>
    </row>
    <row r="1875" spans="1:6">
      <c r="A1875" s="221"/>
      <c r="B1875"/>
      <c r="D1875" s="220"/>
      <c r="E1875"/>
      <c r="F1875" s="220"/>
    </row>
    <row r="1876" spans="1:6">
      <c r="A1876" s="221"/>
      <c r="B1876"/>
      <c r="D1876" s="220"/>
      <c r="E1876"/>
      <c r="F1876" s="220"/>
    </row>
    <row r="1877" spans="1:6">
      <c r="A1877" s="221"/>
      <c r="B1877"/>
      <c r="D1877" s="220"/>
      <c r="E1877"/>
      <c r="F1877" s="220"/>
    </row>
    <row r="1878" spans="1:6">
      <c r="A1878" s="221"/>
      <c r="B1878"/>
      <c r="D1878" s="220"/>
      <c r="E1878"/>
      <c r="F1878" s="220"/>
    </row>
    <row r="1879" spans="1:6">
      <c r="A1879" s="221"/>
      <c r="B1879"/>
      <c r="D1879" s="220"/>
      <c r="E1879"/>
      <c r="F1879" s="220"/>
    </row>
    <row r="1880" spans="1:6">
      <c r="A1880" s="221"/>
      <c r="B1880"/>
      <c r="D1880" s="220"/>
      <c r="E1880"/>
      <c r="F1880" s="220"/>
    </row>
    <row r="1881" spans="1:6">
      <c r="A1881" s="221"/>
      <c r="B1881"/>
      <c r="D1881" s="220"/>
      <c r="E1881"/>
      <c r="F1881" s="220"/>
    </row>
    <row r="1882" spans="1:6">
      <c r="A1882" s="221"/>
      <c r="B1882"/>
      <c r="D1882" s="220"/>
      <c r="E1882"/>
      <c r="F1882" s="220"/>
    </row>
    <row r="1883" spans="1:6">
      <c r="A1883" s="221"/>
      <c r="B1883"/>
      <c r="D1883" s="220"/>
      <c r="E1883"/>
      <c r="F1883" s="220"/>
    </row>
    <row r="1884" spans="1:6">
      <c r="A1884" s="221"/>
      <c r="B1884"/>
      <c r="D1884" s="220"/>
      <c r="E1884"/>
      <c r="F1884" s="220"/>
    </row>
    <row r="1885" spans="1:6">
      <c r="A1885" s="221"/>
      <c r="B1885"/>
      <c r="D1885" s="220"/>
      <c r="E1885"/>
      <c r="F1885" s="220"/>
    </row>
    <row r="1886" spans="1:6">
      <c r="A1886" s="221"/>
      <c r="B1886"/>
      <c r="D1886" s="220"/>
      <c r="E1886"/>
      <c r="F1886" s="220"/>
    </row>
    <row r="1887" spans="1:6">
      <c r="A1887" s="221"/>
      <c r="B1887"/>
      <c r="D1887" s="220"/>
      <c r="E1887"/>
      <c r="F1887" s="220"/>
    </row>
    <row r="1888" spans="1:6">
      <c r="A1888" s="221"/>
      <c r="B1888"/>
      <c r="D1888" s="220"/>
      <c r="E1888"/>
      <c r="F1888" s="220"/>
    </row>
    <row r="1889" spans="1:6">
      <c r="A1889" s="221"/>
      <c r="B1889"/>
      <c r="D1889" s="220"/>
      <c r="E1889"/>
      <c r="F1889" s="220"/>
    </row>
    <row r="1890" spans="1:6">
      <c r="A1890" s="221"/>
      <c r="B1890"/>
      <c r="D1890" s="220"/>
      <c r="E1890"/>
      <c r="F1890" s="220"/>
    </row>
    <row r="1891" spans="1:6">
      <c r="A1891" s="221"/>
      <c r="B1891"/>
      <c r="D1891" s="220"/>
      <c r="E1891"/>
      <c r="F1891" s="220"/>
    </row>
    <row r="1892" spans="1:6">
      <c r="A1892" s="221"/>
      <c r="B1892"/>
      <c r="D1892" s="220"/>
      <c r="E1892"/>
      <c r="F1892" s="220"/>
    </row>
    <row r="1893" spans="1:6">
      <c r="A1893" s="221"/>
      <c r="B1893"/>
      <c r="D1893" s="220"/>
      <c r="E1893"/>
      <c r="F1893" s="220"/>
    </row>
    <row r="1894" spans="1:6">
      <c r="A1894" s="221"/>
      <c r="B1894"/>
      <c r="D1894" s="220"/>
      <c r="E1894"/>
      <c r="F1894" s="220"/>
    </row>
    <row r="1895" spans="1:6">
      <c r="A1895" s="221"/>
      <c r="B1895"/>
      <c r="D1895" s="220"/>
      <c r="E1895"/>
      <c r="F1895" s="220"/>
    </row>
    <row r="1896" spans="1:6">
      <c r="A1896" s="221"/>
      <c r="B1896"/>
      <c r="D1896" s="220"/>
      <c r="E1896"/>
      <c r="F1896" s="220"/>
    </row>
    <row r="1897" spans="1:6">
      <c r="A1897" s="221"/>
      <c r="B1897"/>
      <c r="D1897" s="220"/>
      <c r="E1897"/>
      <c r="F1897" s="220"/>
    </row>
    <row r="1898" spans="1:6">
      <c r="A1898" s="221"/>
      <c r="B1898"/>
      <c r="D1898" s="220"/>
      <c r="E1898"/>
      <c r="F1898" s="220"/>
    </row>
    <row r="1899" spans="1:6">
      <c r="A1899" s="221"/>
      <c r="B1899"/>
      <c r="D1899" s="220"/>
      <c r="E1899"/>
      <c r="F1899" s="220"/>
    </row>
    <row r="1900" spans="1:6">
      <c r="A1900" s="221"/>
      <c r="B1900"/>
      <c r="D1900" s="220"/>
      <c r="E1900"/>
      <c r="F1900" s="220"/>
    </row>
    <row r="1901" spans="1:6">
      <c r="A1901" s="221"/>
      <c r="B1901"/>
      <c r="D1901" s="220"/>
      <c r="E1901"/>
      <c r="F1901" s="220"/>
    </row>
    <row r="1902" spans="1:6">
      <c r="A1902" s="221"/>
      <c r="B1902"/>
      <c r="D1902" s="220"/>
      <c r="E1902"/>
      <c r="F1902" s="220"/>
    </row>
    <row r="1903" spans="1:6">
      <c r="A1903" s="221"/>
      <c r="B1903"/>
      <c r="D1903" s="220"/>
      <c r="E1903"/>
      <c r="F1903" s="220"/>
    </row>
    <row r="1904" spans="1:6">
      <c r="A1904" s="221"/>
      <c r="B1904"/>
      <c r="D1904" s="220"/>
      <c r="E1904"/>
      <c r="F1904" s="220"/>
    </row>
    <row r="1905" spans="1:6">
      <c r="A1905" s="221"/>
      <c r="B1905"/>
      <c r="D1905" s="220"/>
      <c r="E1905"/>
      <c r="F1905" s="220"/>
    </row>
    <row r="1906" spans="1:6">
      <c r="A1906" s="221"/>
      <c r="B1906"/>
      <c r="D1906" s="220"/>
      <c r="E1906"/>
      <c r="F1906" s="220"/>
    </row>
    <row r="1907" spans="1:6">
      <c r="A1907" s="221"/>
      <c r="B1907"/>
      <c r="D1907" s="220"/>
      <c r="E1907"/>
      <c r="F1907" s="220"/>
    </row>
    <row r="1908" spans="1:6">
      <c r="A1908" s="221"/>
      <c r="B1908"/>
      <c r="D1908" s="220"/>
      <c r="E1908"/>
      <c r="F1908" s="220"/>
    </row>
    <row r="1909" spans="1:6">
      <c r="A1909" s="221"/>
      <c r="B1909"/>
      <c r="D1909" s="220"/>
      <c r="E1909"/>
      <c r="F1909" s="220"/>
    </row>
    <row r="1910" spans="1:6">
      <c r="A1910" s="221"/>
      <c r="B1910"/>
      <c r="D1910" s="220"/>
      <c r="E1910"/>
      <c r="F1910" s="220"/>
    </row>
    <row r="1911" spans="1:6">
      <c r="A1911" s="221"/>
      <c r="B1911"/>
      <c r="D1911" s="220"/>
      <c r="E1911"/>
      <c r="F1911" s="220"/>
    </row>
    <row r="1912" spans="1:6">
      <c r="A1912" s="221"/>
      <c r="B1912"/>
      <c r="D1912" s="220"/>
      <c r="E1912"/>
      <c r="F1912" s="220"/>
    </row>
    <row r="1913" spans="1:6">
      <c r="A1913" s="221"/>
      <c r="B1913"/>
      <c r="D1913" s="220"/>
      <c r="E1913"/>
      <c r="F1913" s="220"/>
    </row>
    <row r="1914" spans="1:6">
      <c r="A1914" s="221"/>
      <c r="B1914"/>
      <c r="D1914" s="220"/>
      <c r="E1914"/>
      <c r="F1914" s="220"/>
    </row>
    <row r="1915" spans="1:6">
      <c r="A1915" s="221"/>
      <c r="B1915"/>
      <c r="D1915" s="220"/>
      <c r="E1915"/>
      <c r="F1915" s="220"/>
    </row>
    <row r="1916" spans="1:6">
      <c r="A1916" s="221"/>
      <c r="B1916"/>
      <c r="D1916" s="220"/>
      <c r="E1916"/>
      <c r="F1916" s="220"/>
    </row>
    <row r="1917" spans="1:6">
      <c r="A1917" s="221"/>
      <c r="B1917"/>
      <c r="D1917" s="220"/>
      <c r="E1917"/>
      <c r="F1917" s="220"/>
    </row>
    <row r="1918" spans="1:6">
      <c r="A1918" s="221"/>
      <c r="B1918"/>
      <c r="D1918" s="220"/>
      <c r="E1918"/>
      <c r="F1918" s="220"/>
    </row>
    <row r="1919" spans="1:6">
      <c r="A1919" s="221"/>
      <c r="B1919"/>
      <c r="D1919" s="220"/>
      <c r="E1919"/>
      <c r="F1919" s="220"/>
    </row>
    <row r="1920" spans="1:6">
      <c r="A1920" s="221"/>
      <c r="B1920"/>
      <c r="D1920" s="220"/>
      <c r="E1920"/>
      <c r="F1920" s="220"/>
    </row>
    <row r="1921" spans="1:6">
      <c r="A1921" s="221"/>
      <c r="B1921"/>
      <c r="D1921" s="220"/>
      <c r="E1921"/>
      <c r="F1921" s="220"/>
    </row>
    <row r="1922" spans="1:6">
      <c r="A1922" s="221"/>
      <c r="B1922"/>
      <c r="D1922" s="220"/>
      <c r="E1922"/>
      <c r="F1922" s="220"/>
    </row>
    <row r="1923" spans="1:6">
      <c r="A1923" s="221"/>
      <c r="B1923"/>
      <c r="D1923" s="220"/>
      <c r="E1923"/>
      <c r="F1923" s="220"/>
    </row>
    <row r="1924" spans="1:6">
      <c r="A1924" s="221"/>
      <c r="B1924"/>
      <c r="D1924" s="220"/>
      <c r="E1924"/>
      <c r="F1924" s="220"/>
    </row>
    <row r="1925" spans="1:6">
      <c r="A1925" s="221"/>
      <c r="B1925"/>
      <c r="D1925" s="220"/>
      <c r="E1925"/>
      <c r="F1925" s="220"/>
    </row>
    <row r="1926" spans="1:6">
      <c r="A1926" s="221"/>
      <c r="B1926"/>
      <c r="D1926" s="220"/>
      <c r="E1926"/>
      <c r="F1926" s="220"/>
    </row>
    <row r="1927" spans="1:6">
      <c r="A1927" s="221"/>
      <c r="B1927"/>
      <c r="D1927" s="220"/>
      <c r="E1927"/>
      <c r="F1927" s="220"/>
    </row>
    <row r="1928" spans="1:6">
      <c r="A1928" s="221"/>
      <c r="B1928"/>
      <c r="D1928" s="220"/>
      <c r="E1928"/>
      <c r="F1928" s="220"/>
    </row>
    <row r="1929" spans="1:6">
      <c r="A1929" s="221"/>
      <c r="B1929"/>
      <c r="D1929" s="220"/>
      <c r="E1929"/>
      <c r="F1929" s="220"/>
    </row>
    <row r="1930" spans="1:6">
      <c r="A1930" s="221"/>
      <c r="B1930"/>
      <c r="D1930" s="220"/>
      <c r="E1930"/>
      <c r="F1930" s="220"/>
    </row>
    <row r="1931" spans="1:6">
      <c r="A1931" s="221"/>
      <c r="B1931"/>
      <c r="D1931" s="220"/>
      <c r="E1931"/>
      <c r="F1931" s="220"/>
    </row>
    <row r="1932" spans="1:6">
      <c r="A1932" s="221"/>
      <c r="B1932"/>
      <c r="D1932" s="220"/>
      <c r="E1932"/>
      <c r="F1932" s="220"/>
    </row>
    <row r="1933" spans="1:6">
      <c r="A1933" s="221"/>
      <c r="B1933"/>
      <c r="D1933" s="220"/>
      <c r="E1933"/>
      <c r="F1933" s="220"/>
    </row>
    <row r="1934" spans="1:6">
      <c r="A1934" s="221"/>
      <c r="B1934"/>
      <c r="D1934" s="220"/>
      <c r="E1934"/>
      <c r="F1934" s="220"/>
    </row>
    <row r="1935" spans="1:6">
      <c r="A1935" s="221"/>
      <c r="B1935"/>
      <c r="D1935" s="220"/>
      <c r="E1935"/>
      <c r="F1935" s="220"/>
    </row>
    <row r="1936" spans="1:6">
      <c r="A1936" s="221"/>
      <c r="B1936"/>
      <c r="D1936" s="220"/>
      <c r="E1936"/>
      <c r="F1936" s="220"/>
    </row>
    <row r="1937" spans="1:6">
      <c r="A1937" s="221"/>
      <c r="B1937"/>
      <c r="D1937" s="220"/>
      <c r="E1937"/>
      <c r="F1937" s="220"/>
    </row>
    <row r="1938" spans="1:6">
      <c r="A1938" s="221"/>
      <c r="B1938"/>
      <c r="D1938" s="220"/>
      <c r="E1938"/>
      <c r="F1938" s="220"/>
    </row>
    <row r="1939" spans="1:6">
      <c r="A1939" s="221"/>
      <c r="B1939"/>
      <c r="D1939" s="220"/>
      <c r="E1939"/>
      <c r="F1939" s="220"/>
    </row>
    <row r="1940" spans="1:6">
      <c r="A1940" s="221"/>
      <c r="B1940"/>
      <c r="D1940" s="220"/>
      <c r="E1940"/>
      <c r="F1940" s="220"/>
    </row>
    <row r="1941" spans="1:6">
      <c r="A1941" s="221"/>
      <c r="B1941"/>
      <c r="D1941" s="220"/>
      <c r="E1941"/>
      <c r="F1941" s="220"/>
    </row>
    <row r="1942" spans="1:6">
      <c r="A1942" s="221"/>
      <c r="B1942"/>
      <c r="D1942" s="220"/>
      <c r="E1942"/>
      <c r="F1942" s="220"/>
    </row>
    <row r="1943" spans="1:6">
      <c r="A1943" s="221"/>
      <c r="B1943"/>
      <c r="D1943" s="220"/>
      <c r="E1943"/>
      <c r="F1943" s="220"/>
    </row>
    <row r="1944" spans="1:6">
      <c r="A1944" s="221"/>
      <c r="B1944"/>
      <c r="D1944" s="220"/>
      <c r="E1944"/>
      <c r="F1944" s="220"/>
    </row>
    <row r="1945" spans="1:6">
      <c r="A1945" s="221"/>
      <c r="B1945"/>
      <c r="D1945" s="220"/>
      <c r="E1945"/>
      <c r="F1945" s="220"/>
    </row>
    <row r="1946" spans="1:6">
      <c r="A1946" s="221"/>
      <c r="B1946"/>
      <c r="D1946" s="220"/>
      <c r="E1946"/>
      <c r="F1946" s="220"/>
    </row>
    <row r="1947" spans="1:6">
      <c r="A1947" s="221"/>
      <c r="B1947"/>
      <c r="D1947" s="220"/>
      <c r="E1947"/>
      <c r="F1947" s="220"/>
    </row>
    <row r="1948" spans="1:6">
      <c r="A1948" s="221"/>
      <c r="B1948"/>
      <c r="D1948" s="220"/>
      <c r="E1948"/>
      <c r="F1948" s="220"/>
    </row>
    <row r="1949" spans="1:6">
      <c r="A1949" s="221"/>
      <c r="B1949"/>
      <c r="D1949" s="220"/>
      <c r="E1949"/>
      <c r="F1949" s="220"/>
    </row>
    <row r="1950" spans="1:6">
      <c r="A1950" s="221"/>
      <c r="B1950"/>
      <c r="D1950" s="220"/>
      <c r="E1950"/>
      <c r="F1950" s="220"/>
    </row>
    <row r="1951" spans="1:6">
      <c r="A1951" s="221"/>
      <c r="B1951"/>
      <c r="D1951" s="220"/>
      <c r="E1951"/>
      <c r="F1951" s="220"/>
    </row>
    <row r="1952" spans="1:6">
      <c r="A1952" s="221"/>
      <c r="B1952"/>
      <c r="D1952" s="220"/>
      <c r="E1952"/>
      <c r="F1952" s="220"/>
    </row>
    <row r="1953" spans="1:6">
      <c r="A1953" s="221"/>
      <c r="B1953"/>
      <c r="D1953" s="220"/>
      <c r="E1953"/>
      <c r="F1953" s="220"/>
    </row>
    <row r="1954" spans="1:6">
      <c r="A1954" s="221"/>
      <c r="B1954"/>
      <c r="D1954" s="220"/>
      <c r="E1954"/>
      <c r="F1954" s="220"/>
    </row>
    <row r="1955" spans="1:6">
      <c r="A1955" s="221"/>
      <c r="B1955"/>
      <c r="D1955" s="220"/>
      <c r="E1955"/>
      <c r="F1955" s="220"/>
    </row>
    <row r="1956" spans="1:6">
      <c r="A1956" s="221"/>
      <c r="B1956"/>
      <c r="D1956" s="220"/>
      <c r="E1956"/>
      <c r="F1956" s="220"/>
    </row>
    <row r="1957" spans="1:6">
      <c r="A1957" s="221"/>
      <c r="B1957"/>
      <c r="D1957" s="220"/>
      <c r="E1957"/>
      <c r="F1957" s="220"/>
    </row>
    <row r="1958" spans="1:6">
      <c r="A1958" s="221"/>
      <c r="B1958"/>
      <c r="D1958" s="220"/>
      <c r="E1958"/>
      <c r="F1958" s="220"/>
    </row>
    <row r="1959" spans="1:6">
      <c r="A1959" s="221"/>
      <c r="B1959"/>
      <c r="D1959" s="220"/>
      <c r="E1959"/>
      <c r="F1959" s="220"/>
    </row>
    <row r="1960" spans="1:6">
      <c r="A1960" s="221"/>
      <c r="B1960"/>
      <c r="D1960" s="220"/>
      <c r="E1960"/>
      <c r="F1960" s="220"/>
    </row>
    <row r="1961" spans="1:6">
      <c r="A1961" s="221"/>
      <c r="B1961"/>
      <c r="D1961" s="220"/>
      <c r="E1961"/>
      <c r="F1961" s="220"/>
    </row>
    <row r="1962" spans="1:6">
      <c r="A1962" s="221"/>
      <c r="B1962"/>
      <c r="D1962" s="220"/>
      <c r="E1962"/>
      <c r="F1962" s="220"/>
    </row>
    <row r="1963" spans="1:6">
      <c r="A1963" s="221"/>
      <c r="B1963"/>
      <c r="D1963" s="220"/>
      <c r="E1963"/>
      <c r="F1963" s="220"/>
    </row>
    <row r="1964" spans="1:6">
      <c r="A1964" s="221"/>
      <c r="B1964"/>
      <c r="D1964" s="220"/>
      <c r="E1964"/>
      <c r="F1964" s="220"/>
    </row>
    <row r="1965" spans="1:6">
      <c r="A1965" s="221"/>
      <c r="B1965"/>
      <c r="D1965" s="220"/>
      <c r="E1965"/>
      <c r="F1965" s="220"/>
    </row>
    <row r="1966" spans="1:6">
      <c r="A1966" s="221"/>
      <c r="B1966"/>
      <c r="D1966" s="220"/>
      <c r="E1966"/>
      <c r="F1966" s="220"/>
    </row>
    <row r="1967" spans="1:6">
      <c r="A1967" s="221"/>
      <c r="B1967"/>
      <c r="D1967" s="220"/>
      <c r="E1967"/>
      <c r="F1967" s="220"/>
    </row>
    <row r="1968" spans="1:6">
      <c r="A1968" s="221"/>
      <c r="B1968"/>
      <c r="D1968" s="220"/>
      <c r="E1968"/>
      <c r="F1968" s="220"/>
    </row>
    <row r="1969" spans="1:6">
      <c r="A1969" s="221"/>
      <c r="B1969"/>
      <c r="D1969" s="220"/>
      <c r="E1969"/>
      <c r="F1969" s="220"/>
    </row>
    <row r="1970" spans="1:6">
      <c r="A1970" s="221"/>
      <c r="B1970"/>
      <c r="D1970" s="220"/>
      <c r="E1970"/>
      <c r="F1970" s="220"/>
    </row>
    <row r="1971" spans="1:6">
      <c r="A1971" s="221"/>
      <c r="B1971"/>
      <c r="D1971" s="220"/>
      <c r="E1971"/>
      <c r="F1971" s="220"/>
    </row>
    <row r="1972" spans="1:6">
      <c r="A1972" s="221"/>
      <c r="B1972"/>
      <c r="D1972" s="220"/>
      <c r="E1972"/>
      <c r="F1972" s="220"/>
    </row>
    <row r="1973" spans="1:6">
      <c r="A1973" s="221"/>
      <c r="B1973"/>
      <c r="D1973" s="220"/>
      <c r="E1973"/>
      <c r="F1973" s="220"/>
    </row>
    <row r="1974" spans="1:6">
      <c r="A1974" s="221"/>
      <c r="B1974"/>
      <c r="D1974" s="220"/>
      <c r="E1974"/>
      <c r="F1974" s="220"/>
    </row>
    <row r="1975" spans="1:6">
      <c r="A1975" s="221"/>
      <c r="B1975"/>
      <c r="D1975" s="220"/>
      <c r="E1975"/>
      <c r="F1975" s="220"/>
    </row>
    <row r="1976" spans="1:6">
      <c r="A1976" s="221"/>
      <c r="B1976"/>
      <c r="D1976" s="220"/>
      <c r="E1976"/>
      <c r="F1976" s="220"/>
    </row>
    <row r="1977" spans="1:6">
      <c r="A1977" s="221"/>
      <c r="B1977"/>
      <c r="D1977" s="220"/>
      <c r="E1977"/>
      <c r="F1977" s="220"/>
    </row>
    <row r="1978" spans="1:6">
      <c r="A1978" s="221"/>
      <c r="B1978"/>
      <c r="D1978" s="220"/>
      <c r="E1978"/>
      <c r="F1978" s="220"/>
    </row>
    <row r="1979" spans="1:6">
      <c r="A1979" s="221"/>
      <c r="B1979"/>
      <c r="D1979" s="220"/>
      <c r="E1979"/>
      <c r="F1979" s="220"/>
    </row>
    <row r="1980" spans="1:6">
      <c r="A1980" s="221"/>
      <c r="B1980"/>
      <c r="D1980" s="220"/>
      <c r="E1980"/>
      <c r="F1980" s="220"/>
    </row>
    <row r="1981" spans="1:6">
      <c r="A1981" s="221"/>
      <c r="B1981"/>
      <c r="D1981" s="220"/>
      <c r="E1981"/>
      <c r="F1981" s="220"/>
    </row>
    <row r="1982" spans="1:6">
      <c r="A1982" s="221"/>
      <c r="B1982"/>
      <c r="D1982" s="220"/>
      <c r="E1982"/>
      <c r="F1982" s="220"/>
    </row>
    <row r="1983" spans="1:6">
      <c r="A1983" s="221"/>
      <c r="B1983"/>
      <c r="D1983" s="220"/>
      <c r="E1983"/>
      <c r="F1983" s="220"/>
    </row>
    <row r="1984" spans="1:6">
      <c r="A1984" s="221"/>
      <c r="B1984"/>
      <c r="D1984" s="220"/>
      <c r="E1984"/>
      <c r="F1984" s="220"/>
    </row>
    <row r="1985" spans="1:6">
      <c r="A1985" s="221"/>
      <c r="B1985"/>
      <c r="D1985" s="220"/>
      <c r="E1985"/>
      <c r="F1985" s="220"/>
    </row>
    <row r="1986" spans="1:6">
      <c r="A1986" s="221"/>
      <c r="B1986"/>
      <c r="D1986" s="220"/>
      <c r="E1986"/>
      <c r="F1986" s="220"/>
    </row>
    <row r="1987" spans="1:6">
      <c r="A1987" s="221"/>
      <c r="B1987"/>
      <c r="D1987" s="220"/>
      <c r="E1987"/>
      <c r="F1987" s="220"/>
    </row>
    <row r="1988" spans="1:6">
      <c r="A1988" s="221"/>
      <c r="B1988"/>
      <c r="D1988" s="220"/>
      <c r="E1988"/>
      <c r="F1988" s="220"/>
    </row>
    <row r="1989" spans="1:6">
      <c r="A1989" s="221"/>
      <c r="B1989"/>
      <c r="D1989" s="220"/>
      <c r="E1989"/>
      <c r="F1989" s="220"/>
    </row>
    <row r="1990" spans="1:6">
      <c r="A1990" s="221"/>
      <c r="B1990"/>
      <c r="D1990" s="220"/>
      <c r="E1990"/>
      <c r="F1990" s="220"/>
    </row>
    <row r="1991" spans="1:6">
      <c r="A1991" s="221"/>
      <c r="B1991"/>
      <c r="D1991" s="220"/>
      <c r="E1991"/>
      <c r="F1991" s="220"/>
    </row>
    <row r="1992" spans="1:6">
      <c r="A1992" s="221"/>
      <c r="B1992"/>
      <c r="D1992" s="220"/>
      <c r="E1992"/>
      <c r="F1992" s="220"/>
    </row>
    <row r="1993" spans="1:6">
      <c r="A1993" s="221"/>
      <c r="B1993"/>
      <c r="D1993" s="220"/>
      <c r="E1993"/>
      <c r="F1993" s="220"/>
    </row>
    <row r="1994" spans="1:6">
      <c r="A1994" s="221"/>
      <c r="B1994"/>
      <c r="D1994" s="220"/>
      <c r="E1994"/>
      <c r="F1994" s="220"/>
    </row>
    <row r="1995" spans="1:6">
      <c r="A1995" s="221"/>
      <c r="B1995"/>
      <c r="D1995" s="220"/>
      <c r="E1995"/>
      <c r="F1995" s="220"/>
    </row>
    <row r="1996" spans="1:6">
      <c r="A1996" s="221"/>
      <c r="B1996"/>
      <c r="D1996" s="220"/>
      <c r="E1996"/>
      <c r="F1996" s="220"/>
    </row>
    <row r="1997" spans="1:6">
      <c r="A1997" s="221"/>
      <c r="B1997"/>
      <c r="D1997" s="220"/>
      <c r="E1997"/>
      <c r="F1997" s="220"/>
    </row>
    <row r="1998" spans="1:6">
      <c r="A1998" s="221"/>
      <c r="B1998"/>
      <c r="D1998" s="220"/>
      <c r="E1998"/>
      <c r="F1998" s="220"/>
    </row>
    <row r="1999" spans="1:6">
      <c r="A1999" s="221"/>
      <c r="B1999"/>
      <c r="D1999" s="220"/>
      <c r="E1999"/>
      <c r="F1999" s="220"/>
    </row>
    <row r="2000" spans="1:6">
      <c r="A2000" s="221"/>
      <c r="B2000"/>
      <c r="D2000" s="220"/>
      <c r="E2000"/>
      <c r="F2000" s="220"/>
    </row>
    <row r="2001" spans="1:6">
      <c r="A2001" s="221"/>
      <c r="B2001"/>
      <c r="D2001" s="220"/>
      <c r="E2001"/>
      <c r="F2001" s="220"/>
    </row>
    <row r="2002" spans="1:6">
      <c r="A2002" s="221"/>
      <c r="B2002"/>
      <c r="D2002" s="220"/>
      <c r="E2002"/>
      <c r="F2002" s="220"/>
    </row>
    <row r="2003" spans="1:6">
      <c r="A2003" s="221"/>
      <c r="B2003"/>
      <c r="D2003" s="220"/>
      <c r="E2003"/>
      <c r="F2003" s="220"/>
    </row>
    <row r="2004" spans="1:6">
      <c r="A2004" s="221"/>
      <c r="B2004"/>
      <c r="D2004" s="220"/>
      <c r="E2004"/>
      <c r="F2004" s="220"/>
    </row>
    <row r="2005" spans="1:6">
      <c r="A2005" s="221"/>
      <c r="B2005"/>
      <c r="D2005" s="220"/>
      <c r="E2005"/>
      <c r="F2005" s="220"/>
    </row>
    <row r="2006" spans="1:6">
      <c r="A2006" s="221"/>
      <c r="B2006"/>
      <c r="D2006" s="220"/>
      <c r="E2006"/>
      <c r="F2006" s="220"/>
    </row>
    <row r="2007" spans="1:6">
      <c r="A2007" s="221"/>
      <c r="B2007"/>
      <c r="D2007" s="220"/>
      <c r="E2007"/>
      <c r="F2007" s="220"/>
    </row>
    <row r="2008" spans="1:6">
      <c r="A2008" s="221"/>
      <c r="B2008"/>
      <c r="D2008" s="220"/>
      <c r="E2008"/>
      <c r="F2008" s="220"/>
    </row>
    <row r="2009" spans="1:6">
      <c r="A2009" s="221"/>
      <c r="B2009"/>
      <c r="D2009" s="220"/>
      <c r="E2009"/>
      <c r="F2009" s="220"/>
    </row>
    <row r="2010" spans="1:6">
      <c r="A2010" s="221"/>
      <c r="B2010"/>
      <c r="D2010" s="220"/>
      <c r="E2010"/>
      <c r="F2010" s="220"/>
    </row>
    <row r="2011" spans="1:6">
      <c r="A2011" s="221"/>
      <c r="B2011"/>
      <c r="D2011" s="220"/>
      <c r="E2011"/>
      <c r="F2011" s="220"/>
    </row>
    <row r="2012" spans="1:6">
      <c r="A2012" s="221"/>
      <c r="B2012"/>
      <c r="D2012" s="220"/>
      <c r="E2012"/>
      <c r="F2012" s="220"/>
    </row>
    <row r="2013" spans="1:6">
      <c r="A2013" s="221"/>
      <c r="B2013"/>
      <c r="D2013" s="220"/>
      <c r="E2013"/>
      <c r="F2013" s="220"/>
    </row>
    <row r="2014" spans="1:6">
      <c r="A2014" s="221"/>
      <c r="B2014"/>
      <c r="D2014" s="220"/>
      <c r="E2014"/>
      <c r="F2014" s="220"/>
    </row>
    <row r="2015" spans="1:6">
      <c r="A2015" s="221"/>
      <c r="B2015"/>
      <c r="D2015" s="220"/>
      <c r="E2015"/>
      <c r="F2015" s="220"/>
    </row>
    <row r="2016" spans="1:6">
      <c r="A2016" s="221"/>
      <c r="B2016"/>
      <c r="D2016" s="220"/>
      <c r="E2016"/>
      <c r="F2016" s="220"/>
    </row>
    <row r="2017" spans="1:6">
      <c r="A2017" s="221"/>
      <c r="B2017"/>
      <c r="D2017" s="220"/>
      <c r="E2017"/>
      <c r="F2017" s="220"/>
    </row>
    <row r="2018" spans="1:6">
      <c r="A2018" s="221"/>
      <c r="B2018"/>
      <c r="D2018" s="220"/>
      <c r="E2018"/>
      <c r="F2018" s="220"/>
    </row>
    <row r="2019" spans="1:6">
      <c r="A2019" s="221"/>
      <c r="B2019"/>
      <c r="D2019" s="220"/>
      <c r="E2019"/>
      <c r="F2019" s="220"/>
    </row>
    <row r="2020" spans="1:6">
      <c r="A2020" s="221"/>
      <c r="B2020"/>
      <c r="D2020" s="220"/>
      <c r="E2020"/>
      <c r="F2020" s="220"/>
    </row>
    <row r="2021" spans="1:6">
      <c r="A2021" s="221"/>
      <c r="B2021"/>
      <c r="D2021" s="220"/>
      <c r="E2021"/>
      <c r="F2021" s="220"/>
    </row>
    <row r="2022" spans="1:6">
      <c r="A2022" s="221"/>
      <c r="B2022"/>
      <c r="D2022" s="220"/>
      <c r="E2022"/>
      <c r="F2022" s="220"/>
    </row>
    <row r="2023" spans="1:6">
      <c r="A2023" s="221"/>
      <c r="B2023"/>
      <c r="D2023" s="220"/>
      <c r="E2023"/>
      <c r="F2023" s="220"/>
    </row>
    <row r="2024" spans="1:6">
      <c r="A2024" s="221"/>
      <c r="B2024"/>
      <c r="D2024" s="220"/>
      <c r="E2024"/>
      <c r="F2024" s="220"/>
    </row>
    <row r="2025" spans="1:6">
      <c r="A2025" s="221"/>
      <c r="B2025"/>
      <c r="D2025" s="220"/>
      <c r="E2025"/>
      <c r="F2025" s="220"/>
    </row>
    <row r="2026" spans="1:6">
      <c r="A2026" s="221"/>
      <c r="B2026"/>
      <c r="D2026" s="220"/>
      <c r="E2026"/>
      <c r="F2026" s="220"/>
    </row>
    <row r="2027" spans="1:6">
      <c r="A2027" s="221"/>
      <c r="B2027"/>
      <c r="D2027" s="220"/>
      <c r="E2027"/>
      <c r="F2027" s="220"/>
    </row>
    <row r="2028" spans="1:6">
      <c r="A2028" s="221"/>
      <c r="B2028"/>
      <c r="D2028" s="220"/>
      <c r="E2028"/>
      <c r="F2028" s="220"/>
    </row>
    <row r="2029" spans="1:6">
      <c r="A2029" s="221"/>
      <c r="B2029"/>
      <c r="D2029" s="220"/>
      <c r="E2029"/>
      <c r="F2029" s="220"/>
    </row>
    <row r="2030" spans="1:6">
      <c r="A2030" s="221"/>
      <c r="B2030"/>
      <c r="D2030" s="220"/>
      <c r="E2030"/>
      <c r="F2030" s="220"/>
    </row>
    <row r="2031" spans="1:6">
      <c r="A2031" s="221"/>
      <c r="B2031"/>
      <c r="D2031" s="220"/>
      <c r="E2031"/>
      <c r="F2031" s="220"/>
    </row>
    <row r="2032" spans="1:6">
      <c r="A2032" s="221"/>
      <c r="B2032"/>
      <c r="D2032" s="220"/>
      <c r="E2032"/>
      <c r="F2032" s="220"/>
    </row>
    <row r="2033" spans="1:6">
      <c r="A2033" s="221"/>
      <c r="B2033"/>
      <c r="D2033" s="220"/>
      <c r="E2033"/>
      <c r="F2033" s="220"/>
    </row>
    <row r="2034" spans="1:6">
      <c r="A2034" s="221"/>
      <c r="B2034"/>
      <c r="D2034" s="220"/>
      <c r="E2034"/>
      <c r="F2034" s="220"/>
    </row>
    <row r="2035" spans="1:6">
      <c r="A2035" s="221"/>
      <c r="B2035"/>
      <c r="D2035" s="220"/>
      <c r="E2035"/>
      <c r="F2035" s="220"/>
    </row>
    <row r="2036" spans="1:6">
      <c r="A2036" s="221"/>
      <c r="B2036"/>
      <c r="D2036" s="220"/>
      <c r="E2036"/>
      <c r="F2036" s="220"/>
    </row>
    <row r="2037" spans="1:6">
      <c r="A2037" s="221"/>
      <c r="B2037"/>
      <c r="D2037" s="220"/>
      <c r="E2037"/>
      <c r="F2037" s="220"/>
    </row>
    <row r="2038" spans="1:6">
      <c r="A2038" s="221"/>
      <c r="B2038"/>
      <c r="D2038" s="220"/>
      <c r="E2038"/>
      <c r="F2038" s="220"/>
    </row>
    <row r="2039" spans="1:6">
      <c r="A2039" s="221"/>
      <c r="B2039"/>
      <c r="D2039" s="220"/>
      <c r="E2039"/>
      <c r="F2039" s="220"/>
    </row>
    <row r="2040" spans="1:6">
      <c r="A2040" s="221"/>
      <c r="B2040"/>
      <c r="D2040" s="220"/>
      <c r="E2040"/>
      <c r="F2040" s="220"/>
    </row>
    <row r="2041" spans="1:6">
      <c r="A2041" s="221"/>
      <c r="B2041"/>
      <c r="D2041" s="220"/>
      <c r="E2041"/>
      <c r="F2041" s="220"/>
    </row>
    <row r="2042" spans="1:6">
      <c r="A2042" s="221"/>
      <c r="B2042"/>
      <c r="D2042" s="220"/>
      <c r="E2042"/>
      <c r="F2042" s="220"/>
    </row>
    <row r="2043" spans="1:6">
      <c r="A2043" s="221"/>
      <c r="B2043"/>
      <c r="D2043" s="220"/>
      <c r="E2043"/>
      <c r="F2043" s="220"/>
    </row>
    <row r="2044" spans="1:6">
      <c r="A2044" s="221"/>
      <c r="B2044"/>
      <c r="D2044" s="220"/>
      <c r="E2044"/>
      <c r="F2044" s="220"/>
    </row>
    <row r="2045" spans="1:6">
      <c r="A2045" s="221"/>
      <c r="B2045"/>
      <c r="D2045" s="220"/>
      <c r="E2045"/>
      <c r="F2045" s="220"/>
    </row>
    <row r="2046" spans="1:6">
      <c r="A2046" s="221"/>
      <c r="B2046"/>
      <c r="D2046" s="220"/>
      <c r="E2046"/>
      <c r="F2046" s="220"/>
    </row>
    <row r="2047" spans="1:6">
      <c r="A2047" s="221"/>
      <c r="B2047"/>
      <c r="D2047" s="220"/>
      <c r="E2047"/>
      <c r="F2047" s="220"/>
    </row>
    <row r="2048" spans="1:6">
      <c r="A2048" s="221"/>
      <c r="B2048"/>
      <c r="D2048" s="220"/>
      <c r="E2048"/>
      <c r="F2048" s="220"/>
    </row>
    <row r="2049" spans="1:6">
      <c r="A2049" s="221"/>
      <c r="B2049"/>
      <c r="D2049" s="220"/>
      <c r="E2049"/>
      <c r="F2049" s="220"/>
    </row>
    <row r="2050" spans="1:6">
      <c r="A2050" s="221"/>
      <c r="B2050"/>
      <c r="D2050" s="220"/>
      <c r="E2050"/>
      <c r="F2050" s="220"/>
    </row>
    <row r="2051" spans="1:6">
      <c r="A2051" s="221"/>
      <c r="B2051"/>
      <c r="D2051" s="220"/>
      <c r="E2051"/>
      <c r="F2051" s="220"/>
    </row>
    <row r="2052" spans="1:6">
      <c r="A2052" s="221"/>
      <c r="B2052"/>
      <c r="D2052" s="220"/>
      <c r="E2052"/>
      <c r="F2052" s="220"/>
    </row>
    <row r="2053" spans="1:6">
      <c r="A2053" s="221"/>
      <c r="B2053"/>
      <c r="D2053" s="220"/>
      <c r="E2053"/>
      <c r="F2053" s="220"/>
    </row>
    <row r="2054" spans="1:6">
      <c r="A2054" s="221"/>
      <c r="B2054"/>
      <c r="D2054" s="220"/>
      <c r="E2054"/>
      <c r="F2054" s="220"/>
    </row>
    <row r="2055" spans="1:6">
      <c r="A2055" s="221"/>
      <c r="B2055"/>
      <c r="D2055" s="220"/>
      <c r="E2055"/>
      <c r="F2055" s="220"/>
    </row>
    <row r="2056" spans="1:6">
      <c r="A2056" s="221"/>
      <c r="B2056"/>
      <c r="D2056" s="220"/>
      <c r="E2056"/>
      <c r="F2056" s="220"/>
    </row>
    <row r="2057" spans="1:6">
      <c r="A2057" s="221"/>
      <c r="B2057"/>
      <c r="D2057" s="220"/>
      <c r="E2057"/>
      <c r="F2057" s="220"/>
    </row>
    <row r="2058" spans="1:6">
      <c r="A2058" s="221"/>
      <c r="B2058"/>
      <c r="D2058" s="220"/>
      <c r="E2058"/>
      <c r="F2058" s="220"/>
    </row>
    <row r="2059" spans="1:6">
      <c r="A2059" s="221"/>
      <c r="B2059"/>
      <c r="D2059" s="220"/>
      <c r="E2059"/>
      <c r="F2059" s="220"/>
    </row>
    <row r="2060" spans="1:6">
      <c r="A2060" s="221"/>
      <c r="B2060"/>
      <c r="D2060" s="220"/>
      <c r="E2060"/>
      <c r="F2060" s="220"/>
    </row>
    <row r="2061" spans="1:6">
      <c r="A2061" s="221"/>
      <c r="B2061"/>
      <c r="D2061" s="220"/>
      <c r="E2061"/>
      <c r="F2061" s="220"/>
    </row>
    <row r="2062" spans="1:6">
      <c r="A2062" s="221"/>
      <c r="B2062"/>
      <c r="D2062" s="220"/>
      <c r="E2062"/>
      <c r="F2062" s="220"/>
    </row>
    <row r="2063" spans="1:6">
      <c r="A2063" s="221"/>
      <c r="B2063"/>
      <c r="D2063" s="220"/>
      <c r="E2063"/>
      <c r="F2063" s="220"/>
    </row>
    <row r="2064" spans="1:6">
      <c r="A2064" s="221"/>
      <c r="B2064"/>
      <c r="D2064" s="220"/>
      <c r="E2064"/>
      <c r="F2064" s="220"/>
    </row>
    <row r="2065" spans="1:6">
      <c r="A2065" s="221"/>
      <c r="B2065"/>
      <c r="D2065" s="220"/>
      <c r="E2065"/>
      <c r="F2065" s="220"/>
    </row>
    <row r="2066" spans="1:6">
      <c r="A2066" s="221"/>
      <c r="B2066"/>
      <c r="D2066" s="220"/>
      <c r="E2066"/>
      <c r="F2066" s="220"/>
    </row>
    <row r="2067" spans="1:6">
      <c r="A2067" s="221"/>
      <c r="B2067"/>
      <c r="D2067" s="220"/>
      <c r="E2067"/>
      <c r="F2067" s="220"/>
    </row>
    <row r="2068" spans="1:6">
      <c r="A2068" s="221"/>
      <c r="B2068"/>
      <c r="D2068" s="220"/>
      <c r="E2068"/>
      <c r="F2068" s="220"/>
    </row>
    <row r="2069" spans="1:6">
      <c r="A2069" s="221"/>
      <c r="B2069"/>
      <c r="D2069" s="220"/>
      <c r="E2069"/>
      <c r="F2069" s="220"/>
    </row>
    <row r="2070" spans="1:6">
      <c r="A2070" s="221"/>
      <c r="B2070"/>
      <c r="D2070" s="220"/>
      <c r="E2070"/>
      <c r="F2070" s="220"/>
    </row>
    <row r="2071" spans="1:6">
      <c r="A2071" s="221"/>
      <c r="B2071"/>
      <c r="D2071" s="220"/>
      <c r="E2071"/>
      <c r="F2071" s="220"/>
    </row>
    <row r="2072" spans="1:6">
      <c r="A2072" s="221"/>
      <c r="B2072"/>
      <c r="D2072" s="220"/>
      <c r="E2072"/>
      <c r="F2072" s="220"/>
    </row>
    <row r="2073" spans="1:6">
      <c r="A2073" s="221"/>
      <c r="B2073"/>
      <c r="D2073" s="220"/>
      <c r="E2073"/>
      <c r="F2073" s="220"/>
    </row>
    <row r="2074" spans="1:6">
      <c r="A2074" s="221"/>
      <c r="B2074"/>
      <c r="D2074" s="220"/>
      <c r="E2074"/>
      <c r="F2074" s="220"/>
    </row>
    <row r="2075" spans="1:6">
      <c r="A2075" s="221"/>
      <c r="B2075"/>
      <c r="D2075" s="220"/>
      <c r="E2075"/>
      <c r="F2075" s="220"/>
    </row>
    <row r="2076" spans="1:6">
      <c r="A2076" s="221"/>
      <c r="B2076"/>
      <c r="D2076" s="220"/>
      <c r="E2076"/>
      <c r="F2076" s="220"/>
    </row>
    <row r="2077" spans="1:6">
      <c r="A2077" s="221"/>
      <c r="B2077"/>
      <c r="D2077" s="220"/>
      <c r="E2077"/>
      <c r="F2077" s="220"/>
    </row>
    <row r="2078" spans="1:6">
      <c r="A2078" s="221"/>
      <c r="B2078"/>
      <c r="D2078" s="220"/>
      <c r="E2078"/>
      <c r="F2078" s="220"/>
    </row>
    <row r="2079" spans="1:6">
      <c r="A2079" s="221"/>
      <c r="B2079"/>
      <c r="D2079" s="220"/>
      <c r="E2079"/>
      <c r="F2079" s="220"/>
    </row>
    <row r="2080" spans="1:6">
      <c r="A2080" s="221"/>
      <c r="B2080"/>
      <c r="D2080" s="220"/>
      <c r="E2080"/>
      <c r="F2080" s="220"/>
    </row>
    <row r="2081" spans="1:6">
      <c r="A2081" s="221"/>
      <c r="B2081"/>
      <c r="D2081" s="220"/>
      <c r="E2081"/>
      <c r="F2081" s="220"/>
    </row>
    <row r="2082" spans="1:6">
      <c r="A2082" s="221"/>
      <c r="B2082"/>
      <c r="D2082" s="220"/>
      <c r="E2082"/>
      <c r="F2082" s="220"/>
    </row>
    <row r="2083" spans="1:6">
      <c r="A2083" s="221"/>
      <c r="B2083"/>
      <c r="D2083" s="220"/>
      <c r="E2083"/>
      <c r="F2083" s="220"/>
    </row>
    <row r="2084" spans="1:6">
      <c r="A2084" s="221"/>
      <c r="B2084"/>
      <c r="D2084" s="220"/>
      <c r="E2084"/>
      <c r="F2084" s="220"/>
    </row>
    <row r="2085" spans="1:6">
      <c r="A2085" s="221"/>
      <c r="B2085"/>
      <c r="D2085" s="220"/>
      <c r="E2085"/>
      <c r="F2085" s="220"/>
    </row>
    <row r="2086" spans="1:6">
      <c r="A2086" s="221"/>
      <c r="B2086"/>
      <c r="D2086" s="220"/>
      <c r="E2086"/>
      <c r="F2086" s="220"/>
    </row>
    <row r="2087" spans="1:6">
      <c r="A2087" s="221"/>
      <c r="B2087"/>
      <c r="D2087" s="220"/>
      <c r="E2087"/>
      <c r="F2087" s="220"/>
    </row>
    <row r="2088" spans="1:6">
      <c r="A2088" s="221"/>
      <c r="B2088"/>
      <c r="D2088" s="220"/>
      <c r="E2088"/>
      <c r="F2088" s="220"/>
    </row>
    <row r="2089" spans="1:6">
      <c r="A2089" s="221"/>
      <c r="B2089"/>
      <c r="D2089" s="220"/>
      <c r="E2089"/>
      <c r="F2089" s="220"/>
    </row>
    <row r="2090" spans="1:6">
      <c r="A2090" s="221"/>
      <c r="B2090"/>
      <c r="D2090" s="220"/>
      <c r="E2090"/>
      <c r="F2090" s="220"/>
    </row>
    <row r="2091" spans="1:6">
      <c r="A2091" s="221"/>
      <c r="B2091"/>
      <c r="D2091" s="220"/>
      <c r="E2091"/>
      <c r="F2091" s="220"/>
    </row>
    <row r="2092" spans="1:6">
      <c r="A2092" s="221"/>
      <c r="B2092"/>
      <c r="D2092" s="220"/>
      <c r="E2092"/>
      <c r="F2092" s="220"/>
    </row>
    <row r="2093" spans="1:6">
      <c r="A2093" s="221"/>
      <c r="B2093"/>
      <c r="D2093" s="220"/>
      <c r="E2093"/>
      <c r="F2093" s="220"/>
    </row>
    <row r="2094" spans="1:6">
      <c r="A2094" s="221"/>
      <c r="B2094"/>
      <c r="D2094" s="220"/>
      <c r="E2094"/>
      <c r="F2094" s="220"/>
    </row>
    <row r="2095" spans="1:6">
      <c r="A2095" s="221"/>
      <c r="B2095"/>
      <c r="D2095" s="220"/>
      <c r="E2095"/>
      <c r="F2095" s="220"/>
    </row>
    <row r="2096" spans="1:6">
      <c r="A2096" s="221"/>
      <c r="B2096"/>
      <c r="D2096" s="220"/>
      <c r="E2096"/>
      <c r="F2096" s="220"/>
    </row>
    <row r="2097" spans="1:6">
      <c r="A2097" s="221"/>
      <c r="B2097"/>
      <c r="D2097" s="220"/>
      <c r="E2097"/>
      <c r="F2097" s="220"/>
    </row>
    <row r="2098" spans="1:6">
      <c r="A2098" s="221"/>
      <c r="B2098"/>
      <c r="D2098" s="220"/>
      <c r="E2098"/>
      <c r="F2098" s="220"/>
    </row>
    <row r="2099" spans="1:6">
      <c r="A2099" s="221"/>
      <c r="B2099"/>
      <c r="D2099" s="220"/>
      <c r="E2099"/>
      <c r="F2099" s="220"/>
    </row>
    <row r="2100" spans="1:6">
      <c r="A2100" s="221"/>
      <c r="B2100"/>
      <c r="D2100" s="220"/>
      <c r="E2100"/>
      <c r="F2100" s="220"/>
    </row>
    <row r="2101" spans="1:6">
      <c r="A2101" s="221"/>
      <c r="B2101"/>
      <c r="D2101" s="220"/>
      <c r="E2101"/>
      <c r="F2101" s="220"/>
    </row>
    <row r="2102" spans="1:6">
      <c r="A2102" s="221"/>
      <c r="B2102"/>
      <c r="D2102" s="220"/>
      <c r="E2102"/>
      <c r="F2102" s="220"/>
    </row>
    <row r="2103" spans="1:6">
      <c r="A2103" s="221"/>
      <c r="B2103"/>
      <c r="D2103" s="220"/>
      <c r="E2103"/>
      <c r="F2103" s="220"/>
    </row>
    <row r="2104" spans="1:6">
      <c r="A2104" s="221"/>
      <c r="B2104"/>
      <c r="D2104" s="220"/>
      <c r="E2104"/>
      <c r="F2104" s="220"/>
    </row>
    <row r="2105" spans="1:6">
      <c r="A2105" s="221"/>
      <c r="B2105"/>
      <c r="D2105" s="220"/>
      <c r="E2105"/>
      <c r="F2105" s="220"/>
    </row>
    <row r="2106" spans="1:6">
      <c r="A2106" s="221"/>
      <c r="B2106"/>
      <c r="D2106" s="220"/>
      <c r="E2106"/>
      <c r="F2106" s="220"/>
    </row>
    <row r="2107" spans="1:6">
      <c r="A2107" s="221"/>
      <c r="B2107"/>
      <c r="D2107" s="220"/>
      <c r="E2107"/>
      <c r="F2107" s="220"/>
    </row>
    <row r="2108" spans="1:6">
      <c r="A2108" s="221"/>
      <c r="B2108"/>
      <c r="D2108" s="220"/>
      <c r="E2108"/>
      <c r="F2108" s="220"/>
    </row>
    <row r="2109" spans="1:6">
      <c r="A2109" s="221"/>
      <c r="B2109"/>
      <c r="D2109" s="220"/>
      <c r="E2109"/>
      <c r="F2109" s="220"/>
    </row>
    <row r="2110" spans="1:6">
      <c r="A2110" s="221"/>
      <c r="B2110"/>
      <c r="D2110" s="220"/>
      <c r="E2110"/>
      <c r="F2110" s="220"/>
    </row>
    <row r="2111" spans="1:6">
      <c r="A2111" s="221"/>
      <c r="B2111"/>
      <c r="D2111" s="220"/>
      <c r="E2111"/>
      <c r="F2111" s="220"/>
    </row>
    <row r="2112" spans="1:6">
      <c r="A2112" s="221"/>
      <c r="B2112"/>
      <c r="D2112" s="220"/>
      <c r="E2112"/>
      <c r="F2112" s="220"/>
    </row>
    <row r="2113" spans="1:6">
      <c r="A2113" s="221"/>
      <c r="B2113"/>
      <c r="D2113" s="220"/>
      <c r="E2113"/>
      <c r="F2113" s="220"/>
    </row>
    <row r="2114" spans="1:6">
      <c r="A2114" s="221"/>
      <c r="B2114"/>
      <c r="D2114" s="220"/>
      <c r="E2114"/>
      <c r="F2114" s="220"/>
    </row>
    <row r="2115" spans="1:6">
      <c r="A2115" s="221"/>
      <c r="B2115"/>
      <c r="D2115" s="220"/>
      <c r="E2115"/>
      <c r="F2115" s="220"/>
    </row>
    <row r="2116" spans="1:6">
      <c r="A2116" s="221"/>
      <c r="B2116"/>
      <c r="D2116" s="220"/>
      <c r="E2116"/>
      <c r="F2116" s="220"/>
    </row>
    <row r="2117" spans="1:6">
      <c r="A2117" s="221"/>
      <c r="B2117"/>
      <c r="D2117" s="220"/>
      <c r="E2117"/>
      <c r="F2117" s="220"/>
    </row>
    <row r="2118" spans="1:6">
      <c r="A2118" s="221"/>
      <c r="B2118"/>
      <c r="D2118" s="220"/>
      <c r="E2118"/>
      <c r="F2118" s="220"/>
    </row>
    <row r="2119" spans="1:6">
      <c r="A2119" s="221"/>
      <c r="B2119"/>
      <c r="D2119" s="220"/>
      <c r="E2119"/>
      <c r="F2119" s="220"/>
    </row>
    <row r="2120" spans="1:6">
      <c r="A2120" s="221"/>
      <c r="B2120"/>
      <c r="D2120" s="220"/>
      <c r="E2120"/>
      <c r="F2120" s="220"/>
    </row>
    <row r="2121" spans="1:6">
      <c r="A2121" s="221"/>
      <c r="B2121"/>
      <c r="D2121" s="220"/>
      <c r="E2121"/>
      <c r="F2121" s="220"/>
    </row>
    <row r="2122" spans="1:6">
      <c r="A2122" s="221"/>
      <c r="B2122"/>
      <c r="D2122" s="220"/>
      <c r="E2122"/>
      <c r="F2122" s="220"/>
    </row>
    <row r="2123" spans="1:6">
      <c r="A2123" s="221"/>
      <c r="B2123"/>
      <c r="D2123" s="220"/>
      <c r="E2123"/>
      <c r="F2123" s="220"/>
    </row>
    <row r="2124" spans="1:6">
      <c r="A2124" s="221"/>
      <c r="B2124"/>
      <c r="D2124" s="220"/>
      <c r="E2124"/>
      <c r="F2124" s="220"/>
    </row>
    <row r="2125" spans="1:6">
      <c r="A2125" s="221"/>
      <c r="B2125"/>
      <c r="D2125" s="220"/>
      <c r="E2125"/>
      <c r="F2125" s="220"/>
    </row>
    <row r="2126" spans="1:6">
      <c r="A2126" s="221"/>
      <c r="B2126"/>
      <c r="D2126" s="220"/>
      <c r="E2126"/>
      <c r="F2126" s="220"/>
    </row>
    <row r="2127" spans="1:6">
      <c r="A2127" s="221"/>
      <c r="B2127"/>
      <c r="D2127" s="220"/>
      <c r="E2127"/>
      <c r="F2127" s="220"/>
    </row>
    <row r="2128" spans="1:6">
      <c r="A2128" s="221"/>
      <c r="B2128"/>
      <c r="D2128" s="220"/>
      <c r="E2128"/>
      <c r="F2128" s="220"/>
    </row>
    <row r="2129" spans="1:6">
      <c r="A2129" s="221"/>
      <c r="B2129"/>
      <c r="D2129" s="220"/>
      <c r="E2129"/>
      <c r="F2129" s="220"/>
    </row>
    <row r="2130" spans="1:6">
      <c r="A2130" s="221"/>
      <c r="B2130"/>
      <c r="D2130" s="220"/>
      <c r="E2130"/>
      <c r="F2130" s="220"/>
    </row>
    <row r="2131" spans="1:6">
      <c r="A2131" s="221"/>
      <c r="B2131"/>
      <c r="D2131" s="220"/>
      <c r="E2131"/>
      <c r="F2131" s="220"/>
    </row>
    <row r="2132" spans="1:6">
      <c r="A2132" s="221"/>
      <c r="B2132"/>
      <c r="D2132" s="220"/>
      <c r="E2132"/>
      <c r="F2132" s="220"/>
    </row>
    <row r="2133" spans="1:6">
      <c r="A2133" s="221"/>
      <c r="B2133"/>
      <c r="D2133" s="220"/>
      <c r="E2133"/>
      <c r="F2133" s="220"/>
    </row>
    <row r="2134" spans="1:6">
      <c r="A2134" s="221"/>
      <c r="B2134"/>
      <c r="D2134" s="220"/>
      <c r="E2134"/>
      <c r="F2134" s="220"/>
    </row>
    <row r="2135" spans="1:6">
      <c r="A2135" s="221"/>
      <c r="B2135"/>
      <c r="D2135" s="220"/>
      <c r="E2135"/>
      <c r="F2135" s="220"/>
    </row>
    <row r="2136" spans="1:6">
      <c r="A2136" s="221"/>
      <c r="B2136"/>
      <c r="D2136" s="220"/>
      <c r="E2136"/>
      <c r="F2136" s="220"/>
    </row>
    <row r="2137" spans="1:6">
      <c r="A2137" s="221"/>
      <c r="B2137"/>
      <c r="D2137" s="220"/>
      <c r="E2137"/>
      <c r="F2137" s="220"/>
    </row>
    <row r="2138" spans="1:6">
      <c r="A2138" s="221"/>
      <c r="B2138"/>
      <c r="D2138" s="220"/>
      <c r="E2138"/>
      <c r="F2138" s="220"/>
    </row>
    <row r="2139" spans="1:6">
      <c r="A2139" s="221"/>
      <c r="B2139"/>
      <c r="D2139" s="220"/>
      <c r="E2139"/>
      <c r="F2139" s="220"/>
    </row>
    <row r="2140" spans="1:6">
      <c r="A2140" s="221"/>
      <c r="B2140"/>
      <c r="D2140" s="220"/>
      <c r="E2140"/>
      <c r="F2140" s="220"/>
    </row>
    <row r="2141" spans="1:6">
      <c r="A2141" s="221"/>
      <c r="B2141"/>
      <c r="D2141" s="220"/>
      <c r="E2141"/>
      <c r="F2141" s="220"/>
    </row>
    <row r="2142" spans="1:6">
      <c r="A2142" s="221"/>
      <c r="B2142"/>
      <c r="D2142" s="220"/>
      <c r="E2142"/>
      <c r="F2142" s="220"/>
    </row>
    <row r="2143" spans="1:6">
      <c r="A2143" s="221"/>
      <c r="B2143"/>
      <c r="D2143" s="220"/>
      <c r="E2143"/>
      <c r="F2143" s="220"/>
    </row>
    <row r="2144" spans="1:6">
      <c r="A2144" s="221"/>
      <c r="B2144"/>
      <c r="D2144" s="220"/>
      <c r="E2144"/>
      <c r="F2144" s="220"/>
    </row>
    <row r="2145" spans="1:6">
      <c r="A2145" s="221"/>
      <c r="B2145"/>
      <c r="D2145" s="220"/>
      <c r="E2145"/>
      <c r="F2145" s="220"/>
    </row>
    <row r="2146" spans="1:6">
      <c r="A2146" s="221"/>
      <c r="B2146"/>
      <c r="D2146" s="220"/>
      <c r="E2146"/>
      <c r="F2146" s="220"/>
    </row>
    <row r="2147" spans="1:6">
      <c r="A2147" s="221"/>
      <c r="B2147"/>
      <c r="D2147" s="220"/>
      <c r="E2147"/>
      <c r="F2147" s="220"/>
    </row>
    <row r="2148" spans="1:6">
      <c r="A2148" s="221"/>
      <c r="B2148"/>
      <c r="D2148" s="220"/>
      <c r="E2148"/>
      <c r="F2148" s="220"/>
    </row>
    <row r="2149" spans="1:6">
      <c r="A2149" s="221"/>
      <c r="B2149"/>
      <c r="D2149" s="220"/>
      <c r="E2149"/>
      <c r="F2149" s="220"/>
    </row>
    <row r="2150" spans="1:6">
      <c r="A2150" s="221"/>
      <c r="B2150"/>
      <c r="D2150" s="220"/>
      <c r="E2150"/>
      <c r="F2150" s="220"/>
    </row>
    <row r="2151" spans="1:6">
      <c r="A2151" s="221"/>
      <c r="B2151"/>
      <c r="D2151" s="220"/>
      <c r="E2151"/>
      <c r="F2151" s="220"/>
    </row>
    <row r="2152" spans="1:6">
      <c r="A2152" s="221"/>
      <c r="B2152"/>
      <c r="D2152" s="220"/>
      <c r="E2152"/>
      <c r="F2152" s="220"/>
    </row>
    <row r="2153" spans="1:6">
      <c r="A2153" s="221"/>
      <c r="B2153"/>
      <c r="D2153" s="220"/>
      <c r="E2153"/>
      <c r="F2153" s="220"/>
    </row>
    <row r="2154" spans="1:6">
      <c r="A2154" s="221"/>
      <c r="B2154"/>
      <c r="D2154" s="220"/>
      <c r="E2154"/>
      <c r="F2154" s="220"/>
    </row>
    <row r="2155" spans="1:6">
      <c r="A2155" s="221"/>
      <c r="B2155"/>
      <c r="D2155" s="220"/>
      <c r="E2155"/>
      <c r="F2155" s="220"/>
    </row>
    <row r="2156" spans="1:6">
      <c r="A2156" s="221"/>
      <c r="B2156"/>
      <c r="D2156" s="220"/>
      <c r="E2156"/>
      <c r="F2156" s="220"/>
    </row>
    <row r="2157" spans="1:6">
      <c r="A2157" s="221"/>
      <c r="B2157"/>
      <c r="D2157" s="220"/>
      <c r="E2157"/>
      <c r="F2157" s="220"/>
    </row>
    <row r="2158" spans="1:6">
      <c r="A2158" s="221"/>
      <c r="B2158"/>
      <c r="D2158" s="220"/>
      <c r="E2158"/>
      <c r="F2158" s="220"/>
    </row>
    <row r="2159" spans="1:6">
      <c r="A2159" s="221"/>
      <c r="B2159"/>
      <c r="D2159" s="220"/>
      <c r="E2159"/>
      <c r="F2159" s="220"/>
    </row>
    <row r="2160" spans="1:6">
      <c r="A2160" s="221"/>
      <c r="B2160"/>
      <c r="D2160" s="220"/>
      <c r="E2160"/>
      <c r="F2160" s="220"/>
    </row>
    <row r="2161" spans="1:6">
      <c r="A2161" s="221"/>
      <c r="B2161"/>
      <c r="D2161" s="220"/>
      <c r="E2161"/>
      <c r="F2161" s="220"/>
    </row>
    <row r="2162" spans="1:6">
      <c r="A2162" s="221"/>
      <c r="B2162"/>
      <c r="D2162" s="220"/>
      <c r="E2162"/>
      <c r="F2162" s="220"/>
    </row>
    <row r="2163" spans="1:6">
      <c r="A2163" s="221"/>
      <c r="B2163"/>
      <c r="D2163" s="220"/>
      <c r="E2163"/>
      <c r="F2163" s="220"/>
    </row>
    <row r="2164" spans="1:6">
      <c r="A2164" s="221"/>
      <c r="B2164"/>
      <c r="D2164" s="220"/>
      <c r="E2164"/>
      <c r="F2164" s="220"/>
    </row>
    <row r="2165" spans="1:6">
      <c r="A2165" s="221"/>
      <c r="B2165"/>
      <c r="D2165" s="220"/>
      <c r="E2165"/>
      <c r="F2165" s="220"/>
    </row>
    <row r="2166" spans="1:6">
      <c r="A2166" s="221"/>
      <c r="B2166"/>
      <c r="D2166" s="220"/>
      <c r="E2166"/>
      <c r="F2166" s="220"/>
    </row>
    <row r="2167" spans="1:6">
      <c r="A2167" s="221"/>
      <c r="B2167"/>
      <c r="D2167" s="220"/>
      <c r="E2167"/>
      <c r="F2167" s="220"/>
    </row>
    <row r="2168" spans="1:6">
      <c r="A2168" s="221"/>
      <c r="B2168"/>
      <c r="D2168" s="220"/>
      <c r="E2168"/>
      <c r="F2168" s="220"/>
    </row>
    <row r="2169" spans="1:6">
      <c r="A2169" s="221"/>
      <c r="B2169"/>
      <c r="D2169" s="220"/>
      <c r="E2169"/>
      <c r="F2169" s="220"/>
    </row>
    <row r="2170" spans="1:6">
      <c r="A2170" s="221"/>
      <c r="B2170"/>
      <c r="D2170" s="220"/>
      <c r="E2170"/>
      <c r="F2170" s="220"/>
    </row>
    <row r="2171" spans="1:6">
      <c r="A2171" s="221"/>
      <c r="B2171"/>
      <c r="D2171" s="220"/>
      <c r="E2171"/>
      <c r="F2171" s="220"/>
    </row>
    <row r="2172" spans="1:6">
      <c r="A2172" s="221"/>
      <c r="B2172"/>
      <c r="D2172" s="220"/>
      <c r="E2172"/>
      <c r="F2172" s="220"/>
    </row>
    <row r="2173" spans="1:6">
      <c r="A2173" s="221"/>
      <c r="B2173"/>
      <c r="D2173" s="220"/>
      <c r="E2173"/>
      <c r="F2173" s="220"/>
    </row>
    <row r="2174" spans="1:6">
      <c r="A2174" s="221"/>
      <c r="B2174"/>
      <c r="D2174" s="220"/>
      <c r="E2174"/>
      <c r="F2174" s="220"/>
    </row>
    <row r="2175" spans="1:6">
      <c r="A2175" s="221"/>
      <c r="B2175"/>
      <c r="D2175" s="220"/>
      <c r="E2175"/>
      <c r="F2175" s="220"/>
    </row>
    <row r="2176" spans="1:6">
      <c r="A2176" s="221"/>
      <c r="B2176"/>
      <c r="D2176" s="220"/>
      <c r="E2176"/>
      <c r="F2176" s="220"/>
    </row>
    <row r="2177" spans="1:6">
      <c r="A2177" s="221"/>
      <c r="B2177"/>
      <c r="D2177" s="220"/>
      <c r="E2177"/>
      <c r="F2177" s="220"/>
    </row>
    <row r="2178" spans="1:6">
      <c r="A2178" s="221"/>
      <c r="B2178"/>
      <c r="D2178" s="220"/>
      <c r="E2178"/>
      <c r="F2178" s="220"/>
    </row>
    <row r="2179" spans="1:6">
      <c r="A2179" s="221"/>
      <c r="B2179"/>
      <c r="D2179" s="220"/>
      <c r="E2179"/>
      <c r="F2179" s="220"/>
    </row>
    <row r="2180" spans="1:6">
      <c r="A2180" s="221"/>
      <c r="B2180"/>
      <c r="D2180" s="220"/>
      <c r="E2180"/>
      <c r="F2180" s="220"/>
    </row>
    <row r="2181" spans="1:6">
      <c r="A2181" s="221"/>
      <c r="B2181"/>
      <c r="D2181" s="220"/>
      <c r="E2181"/>
      <c r="F2181" s="220"/>
    </row>
    <row r="2182" spans="1:6">
      <c r="A2182" s="221"/>
      <c r="B2182"/>
      <c r="D2182" s="220"/>
      <c r="E2182"/>
      <c r="F2182" s="220"/>
    </row>
    <row r="2183" spans="1:6">
      <c r="A2183" s="221"/>
      <c r="B2183"/>
      <c r="D2183" s="220"/>
      <c r="E2183"/>
      <c r="F2183" s="220"/>
    </row>
    <row r="2184" spans="1:6">
      <c r="A2184" s="221"/>
      <c r="B2184"/>
      <c r="D2184" s="220"/>
      <c r="E2184"/>
      <c r="F2184" s="220"/>
    </row>
    <row r="2185" spans="1:6">
      <c r="A2185" s="221"/>
      <c r="B2185"/>
      <c r="D2185" s="220"/>
      <c r="E2185"/>
      <c r="F2185" s="220"/>
    </row>
    <row r="2186" spans="1:6">
      <c r="A2186" s="221"/>
      <c r="B2186"/>
      <c r="D2186" s="220"/>
      <c r="E2186"/>
      <c r="F2186" s="220"/>
    </row>
    <row r="2187" spans="1:6">
      <c r="A2187" s="221"/>
      <c r="B2187"/>
      <c r="D2187" s="220"/>
      <c r="E2187"/>
      <c r="F2187" s="220"/>
    </row>
    <row r="2188" spans="1:6">
      <c r="A2188" s="221"/>
      <c r="B2188"/>
      <c r="D2188" s="220"/>
      <c r="E2188"/>
      <c r="F2188" s="220"/>
    </row>
    <row r="2189" spans="1:6">
      <c r="A2189" s="221"/>
      <c r="B2189"/>
      <c r="D2189" s="220"/>
      <c r="E2189"/>
      <c r="F2189" s="220"/>
    </row>
    <row r="2190" spans="1:6">
      <c r="A2190" s="221"/>
      <c r="B2190"/>
      <c r="D2190" s="220"/>
      <c r="E2190"/>
      <c r="F2190" s="220"/>
    </row>
    <row r="2191" spans="1:6">
      <c r="A2191" s="221"/>
      <c r="B2191"/>
      <c r="D2191" s="220"/>
      <c r="E2191"/>
      <c r="F2191" s="220"/>
    </row>
    <row r="2192" spans="1:6">
      <c r="A2192" s="221"/>
      <c r="B2192"/>
      <c r="D2192" s="220"/>
      <c r="E2192"/>
      <c r="F2192" s="220"/>
    </row>
    <row r="2193" spans="1:6">
      <c r="A2193" s="221"/>
      <c r="B2193"/>
      <c r="D2193" s="220"/>
      <c r="E2193"/>
      <c r="F2193" s="220"/>
    </row>
    <row r="2194" spans="1:6">
      <c r="A2194" s="221"/>
      <c r="B2194"/>
      <c r="D2194" s="220"/>
      <c r="E2194"/>
      <c r="F2194" s="220"/>
    </row>
    <row r="2195" spans="1:6">
      <c r="A2195" s="221"/>
      <c r="B2195"/>
      <c r="D2195" s="220"/>
      <c r="E2195"/>
      <c r="F2195" s="220"/>
    </row>
    <row r="2196" spans="1:6">
      <c r="A2196" s="221"/>
      <c r="B2196"/>
      <c r="D2196" s="220"/>
      <c r="E2196"/>
      <c r="F2196" s="220"/>
    </row>
    <row r="2197" spans="1:6">
      <c r="A2197" s="221"/>
      <c r="B2197"/>
      <c r="D2197" s="220"/>
      <c r="E2197"/>
      <c r="F2197" s="220"/>
    </row>
    <row r="2198" spans="1:6">
      <c r="A2198" s="221"/>
      <c r="B2198"/>
      <c r="D2198" s="220"/>
      <c r="E2198"/>
      <c r="F2198" s="220"/>
    </row>
    <row r="2199" spans="1:6">
      <c r="A2199" s="221"/>
      <c r="B2199"/>
      <c r="D2199" s="220"/>
      <c r="E2199"/>
      <c r="F2199" s="220"/>
    </row>
    <row r="2200" spans="1:6">
      <c r="A2200" s="221"/>
      <c r="B2200"/>
      <c r="D2200" s="220"/>
      <c r="E2200"/>
      <c r="F2200" s="220"/>
    </row>
    <row r="2201" spans="1:6">
      <c r="A2201" s="221"/>
      <c r="B2201"/>
      <c r="D2201" s="220"/>
      <c r="E2201"/>
      <c r="F2201" s="220"/>
    </row>
    <row r="2202" spans="1:6">
      <c r="A2202" s="221"/>
      <c r="B2202"/>
      <c r="D2202" s="220"/>
      <c r="E2202"/>
      <c r="F2202" s="220"/>
    </row>
    <row r="2203" spans="1:6">
      <c r="A2203" s="221"/>
      <c r="B2203"/>
      <c r="D2203" s="220"/>
      <c r="E2203"/>
      <c r="F2203" s="220"/>
    </row>
    <row r="2204" spans="1:6">
      <c r="A2204" s="221"/>
      <c r="B2204"/>
      <c r="D2204" s="220"/>
      <c r="E2204"/>
      <c r="F2204" s="220"/>
    </row>
    <row r="2205" spans="1:6">
      <c r="A2205" s="221"/>
      <c r="B2205"/>
      <c r="D2205" s="220"/>
      <c r="E2205"/>
      <c r="F2205" s="220"/>
    </row>
    <row r="2206" spans="1:6">
      <c r="A2206" s="221"/>
      <c r="B2206"/>
      <c r="D2206" s="220"/>
      <c r="E2206"/>
      <c r="F2206" s="220"/>
    </row>
    <row r="2207" spans="1:6">
      <c r="A2207" s="221"/>
      <c r="B2207"/>
      <c r="D2207" s="220"/>
      <c r="E2207"/>
      <c r="F2207" s="220"/>
    </row>
    <row r="2208" spans="1:6">
      <c r="A2208" s="221"/>
      <c r="B2208"/>
      <c r="D2208" s="220"/>
      <c r="E2208"/>
      <c r="F2208" s="220"/>
    </row>
    <row r="2209" spans="1:6">
      <c r="A2209" s="221"/>
      <c r="B2209"/>
      <c r="D2209" s="220"/>
      <c r="E2209"/>
      <c r="F2209" s="220"/>
    </row>
    <row r="2210" spans="1:6">
      <c r="A2210" s="221"/>
      <c r="B2210"/>
      <c r="D2210" s="220"/>
      <c r="E2210"/>
      <c r="F2210" s="220"/>
    </row>
    <row r="2211" spans="1:6">
      <c r="A2211" s="221"/>
      <c r="B2211"/>
      <c r="D2211" s="220"/>
      <c r="E2211"/>
      <c r="F2211" s="220"/>
    </row>
    <row r="2212" spans="1:6">
      <c r="A2212" s="221"/>
      <c r="B2212"/>
      <c r="D2212" s="220"/>
      <c r="E2212"/>
      <c r="F2212" s="220"/>
    </row>
    <row r="2213" spans="1:6">
      <c r="A2213" s="221"/>
      <c r="B2213"/>
      <c r="D2213" s="220"/>
      <c r="E2213"/>
      <c r="F2213" s="220"/>
    </row>
    <row r="2214" spans="1:6">
      <c r="A2214" s="221"/>
      <c r="B2214"/>
      <c r="D2214" s="220"/>
      <c r="E2214"/>
      <c r="F2214" s="220"/>
    </row>
    <row r="2215" spans="1:6">
      <c r="A2215" s="221"/>
      <c r="B2215"/>
      <c r="D2215" s="220"/>
      <c r="E2215"/>
      <c r="F2215" s="220"/>
    </row>
    <row r="2216" spans="1:6">
      <c r="A2216" s="221"/>
      <c r="B2216"/>
      <c r="D2216" s="220"/>
      <c r="E2216"/>
      <c r="F2216" s="220"/>
    </row>
    <row r="2217" spans="1:6">
      <c r="A2217" s="221"/>
      <c r="B2217"/>
      <c r="D2217" s="220"/>
      <c r="E2217"/>
      <c r="F2217" s="220"/>
    </row>
    <row r="2218" spans="1:6">
      <c r="A2218" s="221"/>
      <c r="B2218"/>
      <c r="D2218" s="220"/>
      <c r="E2218"/>
      <c r="F2218" s="220"/>
    </row>
    <row r="2219" spans="1:6">
      <c r="A2219" s="221"/>
      <c r="B2219"/>
      <c r="D2219" s="220"/>
      <c r="E2219"/>
      <c r="F2219" s="220"/>
    </row>
    <row r="2220" spans="1:6">
      <c r="A2220" s="221"/>
      <c r="B2220"/>
      <c r="D2220" s="220"/>
      <c r="E2220"/>
      <c r="F2220" s="220"/>
    </row>
    <row r="2221" spans="1:6">
      <c r="A2221" s="221"/>
      <c r="B2221"/>
      <c r="D2221" s="220"/>
      <c r="E2221"/>
      <c r="F2221" s="220"/>
    </row>
    <row r="2222" spans="1:6">
      <c r="A2222" s="221"/>
      <c r="B2222"/>
      <c r="D2222" s="220"/>
      <c r="E2222"/>
      <c r="F2222" s="220"/>
    </row>
    <row r="2223" spans="1:6">
      <c r="A2223" s="221"/>
      <c r="B2223"/>
      <c r="D2223" s="220"/>
      <c r="E2223"/>
      <c r="F2223" s="220"/>
    </row>
    <row r="2224" spans="1:6">
      <c r="A2224" s="221"/>
      <c r="B2224"/>
      <c r="D2224" s="220"/>
      <c r="E2224"/>
      <c r="F2224" s="220"/>
    </row>
    <row r="2225" spans="1:6">
      <c r="A2225" s="221"/>
      <c r="B2225"/>
      <c r="D2225" s="220"/>
      <c r="E2225"/>
      <c r="F2225" s="220"/>
    </row>
    <row r="2226" spans="1:6">
      <c r="A2226" s="221"/>
      <c r="B2226"/>
      <c r="D2226" s="220"/>
      <c r="E2226"/>
      <c r="F2226" s="220"/>
    </row>
    <row r="2227" spans="1:6">
      <c r="A2227" s="221"/>
      <c r="B2227"/>
      <c r="D2227" s="220"/>
      <c r="E2227"/>
      <c r="F2227" s="220"/>
    </row>
    <row r="2228" spans="1:6">
      <c r="A2228" s="221"/>
      <c r="B2228"/>
      <c r="D2228" s="220"/>
      <c r="E2228"/>
      <c r="F2228" s="220"/>
    </row>
    <row r="2229" spans="1:6">
      <c r="A2229" s="221"/>
      <c r="B2229"/>
      <c r="D2229" s="220"/>
      <c r="E2229"/>
      <c r="F2229" s="220"/>
    </row>
    <row r="2230" spans="1:6">
      <c r="A2230" s="221"/>
      <c r="B2230"/>
      <c r="D2230" s="220"/>
      <c r="E2230"/>
      <c r="F2230" s="220"/>
    </row>
    <row r="2231" spans="1:6">
      <c r="A2231" s="221"/>
      <c r="B2231"/>
      <c r="D2231" s="220"/>
      <c r="E2231"/>
      <c r="F2231" s="220"/>
    </row>
    <row r="2232" spans="1:6">
      <c r="A2232" s="221"/>
      <c r="B2232"/>
      <c r="D2232" s="220"/>
      <c r="E2232"/>
      <c r="F2232" s="220"/>
    </row>
    <row r="2233" spans="1:6">
      <c r="A2233" s="221"/>
      <c r="B2233"/>
      <c r="D2233" s="220"/>
      <c r="E2233"/>
      <c r="F2233" s="220"/>
    </row>
    <row r="2234" spans="1:6">
      <c r="A2234" s="221"/>
      <c r="B2234"/>
      <c r="D2234" s="220"/>
      <c r="E2234"/>
      <c r="F2234" s="220"/>
    </row>
    <row r="2235" spans="1:6">
      <c r="A2235" s="221"/>
      <c r="B2235"/>
      <c r="D2235" s="220"/>
      <c r="E2235"/>
      <c r="F2235" s="220"/>
    </row>
    <row r="2236" spans="1:6">
      <c r="A2236" s="221"/>
      <c r="B2236"/>
      <c r="D2236" s="220"/>
      <c r="E2236"/>
      <c r="F2236" s="220"/>
    </row>
    <row r="2237" spans="1:6">
      <c r="A2237" s="221"/>
      <c r="B2237"/>
      <c r="D2237" s="220"/>
      <c r="E2237"/>
      <c r="F2237" s="220"/>
    </row>
    <row r="2238" spans="1:6">
      <c r="A2238" s="221"/>
      <c r="B2238"/>
      <c r="D2238" s="220"/>
      <c r="E2238"/>
      <c r="F2238" s="220"/>
    </row>
    <row r="2239" spans="1:6">
      <c r="A2239" s="221"/>
      <c r="B2239"/>
      <c r="D2239" s="220"/>
      <c r="E2239"/>
      <c r="F2239" s="220"/>
    </row>
    <row r="2240" spans="1:6">
      <c r="A2240" s="221"/>
      <c r="B2240"/>
      <c r="D2240" s="220"/>
      <c r="E2240"/>
      <c r="F2240" s="220"/>
    </row>
    <row r="2241" spans="1:6">
      <c r="A2241" s="221"/>
      <c r="B2241"/>
      <c r="D2241" s="220"/>
      <c r="E2241"/>
      <c r="F2241" s="220"/>
    </row>
    <row r="2242" spans="1:6">
      <c r="A2242" s="221"/>
      <c r="B2242"/>
      <c r="D2242" s="220"/>
      <c r="E2242"/>
      <c r="F2242" s="220"/>
    </row>
    <row r="2243" spans="1:6">
      <c r="A2243" s="221"/>
      <c r="B2243"/>
      <c r="D2243" s="220"/>
      <c r="E2243"/>
      <c r="F2243" s="220"/>
    </row>
    <row r="2244" spans="1:6">
      <c r="A2244" s="221"/>
      <c r="B2244"/>
      <c r="D2244" s="220"/>
      <c r="E2244"/>
      <c r="F2244" s="220"/>
    </row>
    <row r="2245" spans="1:6">
      <c r="A2245" s="221"/>
      <c r="B2245"/>
      <c r="D2245" s="220"/>
      <c r="E2245"/>
      <c r="F2245" s="220"/>
    </row>
    <row r="2246" spans="1:6">
      <c r="A2246" s="221"/>
      <c r="B2246"/>
      <c r="D2246" s="220"/>
      <c r="E2246"/>
      <c r="F2246" s="220"/>
    </row>
    <row r="2247" spans="1:6">
      <c r="A2247" s="221"/>
      <c r="B2247"/>
      <c r="D2247" s="220"/>
      <c r="E2247"/>
      <c r="F2247" s="220"/>
    </row>
    <row r="2248" spans="1:6">
      <c r="A2248" s="221"/>
      <c r="B2248"/>
      <c r="D2248" s="220"/>
      <c r="E2248"/>
      <c r="F2248" s="220"/>
    </row>
    <row r="2249" spans="1:6">
      <c r="A2249" s="221"/>
      <c r="B2249"/>
      <c r="D2249" s="220"/>
      <c r="E2249"/>
      <c r="F2249" s="220"/>
    </row>
    <row r="2250" spans="1:6">
      <c r="A2250" s="221"/>
      <c r="B2250"/>
      <c r="D2250" s="220"/>
      <c r="E2250"/>
      <c r="F2250" s="220"/>
    </row>
    <row r="2251" spans="1:6">
      <c r="A2251" s="221"/>
      <c r="B2251"/>
      <c r="D2251" s="220"/>
      <c r="E2251"/>
      <c r="F2251" s="220"/>
    </row>
    <row r="2252" spans="1:6">
      <c r="A2252" s="221"/>
      <c r="B2252"/>
      <c r="D2252" s="220"/>
      <c r="E2252"/>
      <c r="F2252" s="220"/>
    </row>
    <row r="2253" spans="1:6">
      <c r="A2253" s="221"/>
      <c r="B2253"/>
      <c r="D2253" s="220"/>
      <c r="E2253"/>
      <c r="F2253" s="220"/>
    </row>
    <row r="2254" spans="1:6">
      <c r="A2254" s="221"/>
      <c r="B2254"/>
      <c r="D2254" s="220"/>
      <c r="E2254"/>
      <c r="F2254" s="220"/>
    </row>
    <row r="2255" spans="1:6">
      <c r="A2255" s="221"/>
      <c r="B2255"/>
      <c r="D2255" s="220"/>
      <c r="E2255"/>
      <c r="F2255" s="220"/>
    </row>
    <row r="2256" spans="1:6">
      <c r="A2256" s="221"/>
      <c r="B2256"/>
      <c r="D2256" s="220"/>
      <c r="E2256"/>
      <c r="F2256" s="220"/>
    </row>
    <row r="2257" spans="1:6">
      <c r="A2257" s="221"/>
      <c r="B2257"/>
      <c r="D2257" s="220"/>
      <c r="E2257"/>
      <c r="F2257" s="220"/>
    </row>
    <row r="2258" spans="1:6">
      <c r="A2258" s="221"/>
      <c r="B2258"/>
      <c r="D2258" s="220"/>
      <c r="E2258"/>
      <c r="F2258" s="220"/>
    </row>
    <row r="2259" spans="1:6">
      <c r="A2259" s="221"/>
      <c r="B2259"/>
      <c r="D2259" s="220"/>
      <c r="E2259"/>
      <c r="F2259" s="220"/>
    </row>
    <row r="2260" spans="1:6">
      <c r="A2260" s="221"/>
      <c r="B2260"/>
      <c r="D2260" s="220"/>
      <c r="E2260"/>
      <c r="F2260" s="220"/>
    </row>
    <row r="2261" spans="1:6">
      <c r="A2261" s="221"/>
      <c r="B2261"/>
      <c r="D2261" s="220"/>
      <c r="E2261"/>
      <c r="F2261" s="220"/>
    </row>
    <row r="2262" spans="1:6">
      <c r="A2262" s="221"/>
      <c r="B2262"/>
      <c r="D2262" s="220"/>
      <c r="E2262"/>
      <c r="F2262" s="220"/>
    </row>
    <row r="2263" spans="1:6">
      <c r="A2263" s="221"/>
      <c r="B2263"/>
      <c r="D2263" s="220"/>
      <c r="E2263"/>
      <c r="F2263" s="220"/>
    </row>
    <row r="2264" spans="1:6">
      <c r="A2264" s="221"/>
      <c r="B2264"/>
      <c r="D2264" s="220"/>
      <c r="E2264"/>
      <c r="F2264" s="220"/>
    </row>
    <row r="2265" spans="1:6">
      <c r="A2265" s="221"/>
      <c r="B2265"/>
      <c r="D2265" s="220"/>
      <c r="E2265"/>
      <c r="F2265" s="220"/>
    </row>
    <row r="2266" spans="1:6">
      <c r="A2266" s="221"/>
      <c r="B2266"/>
      <c r="D2266" s="220"/>
      <c r="E2266"/>
      <c r="F2266" s="220"/>
    </row>
    <row r="2267" spans="1:6">
      <c r="A2267" s="221"/>
      <c r="B2267"/>
      <c r="D2267" s="220"/>
      <c r="E2267"/>
      <c r="F2267" s="220"/>
    </row>
    <row r="2268" spans="1:6">
      <c r="A2268" s="221"/>
      <c r="B2268"/>
      <c r="D2268" s="220"/>
      <c r="E2268"/>
      <c r="F2268" s="220"/>
    </row>
    <row r="2269" spans="1:6">
      <c r="A2269" s="221"/>
      <c r="B2269"/>
      <c r="D2269" s="220"/>
      <c r="E2269"/>
      <c r="F2269" s="220"/>
    </row>
    <row r="2270" spans="1:6">
      <c r="A2270" s="221"/>
      <c r="B2270"/>
      <c r="D2270" s="220"/>
      <c r="E2270"/>
      <c r="F2270" s="220"/>
    </row>
    <row r="2271" spans="1:6">
      <c r="A2271" s="221"/>
      <c r="B2271"/>
      <c r="D2271" s="220"/>
      <c r="E2271"/>
      <c r="F2271" s="220"/>
    </row>
    <row r="2272" spans="1:6">
      <c r="A2272" s="221"/>
      <c r="B2272"/>
      <c r="D2272" s="220"/>
      <c r="E2272"/>
      <c r="F2272" s="220"/>
    </row>
    <row r="2273" spans="1:6">
      <c r="A2273" s="221"/>
      <c r="B2273"/>
      <c r="D2273" s="220"/>
      <c r="E2273"/>
      <c r="F2273" s="220"/>
    </row>
    <row r="2274" spans="1:6">
      <c r="A2274" s="221"/>
      <c r="B2274"/>
      <c r="D2274" s="220"/>
      <c r="E2274"/>
      <c r="F2274" s="220"/>
    </row>
    <row r="2275" spans="1:6">
      <c r="A2275" s="221"/>
      <c r="B2275"/>
      <c r="D2275" s="220"/>
      <c r="E2275"/>
      <c r="F2275" s="220"/>
    </row>
    <row r="2276" spans="1:6">
      <c r="A2276" s="221"/>
      <c r="B2276"/>
      <c r="D2276" s="220"/>
      <c r="E2276"/>
      <c r="F2276" s="220"/>
    </row>
    <row r="2277" spans="1:6">
      <c r="A2277" s="221"/>
      <c r="B2277"/>
      <c r="D2277" s="220"/>
      <c r="E2277"/>
      <c r="F2277" s="220"/>
    </row>
    <row r="2278" spans="1:6">
      <c r="A2278" s="221"/>
      <c r="B2278"/>
      <c r="D2278" s="220"/>
      <c r="E2278"/>
      <c r="F2278" s="220"/>
    </row>
    <row r="2279" spans="1:6">
      <c r="A2279" s="221"/>
      <c r="B2279"/>
      <c r="D2279" s="220"/>
      <c r="E2279"/>
      <c r="F2279" s="220"/>
    </row>
    <row r="2280" spans="1:6">
      <c r="A2280" s="221"/>
      <c r="B2280"/>
      <c r="D2280" s="220"/>
      <c r="E2280"/>
      <c r="F2280" s="220"/>
    </row>
    <row r="2281" spans="1:6">
      <c r="A2281" s="221"/>
      <c r="B2281"/>
      <c r="D2281" s="220"/>
      <c r="E2281"/>
      <c r="F2281" s="220"/>
    </row>
    <row r="2282" spans="1:6">
      <c r="A2282" s="221"/>
      <c r="B2282"/>
      <c r="D2282" s="220"/>
      <c r="E2282"/>
      <c r="F2282" s="220"/>
    </row>
    <row r="2283" spans="1:6">
      <c r="A2283" s="221"/>
      <c r="B2283"/>
      <c r="D2283" s="220"/>
      <c r="E2283"/>
      <c r="F2283" s="220"/>
    </row>
    <row r="2284" spans="1:6">
      <c r="A2284" s="221"/>
      <c r="B2284"/>
      <c r="D2284" s="220"/>
      <c r="E2284"/>
      <c r="F2284" s="220"/>
    </row>
    <row r="2285" spans="1:6">
      <c r="A2285" s="221"/>
      <c r="B2285"/>
      <c r="D2285" s="220"/>
      <c r="E2285"/>
      <c r="F2285" s="220"/>
    </row>
    <row r="2286" spans="1:6">
      <c r="A2286" s="221"/>
      <c r="B2286"/>
      <c r="D2286" s="220"/>
      <c r="E2286"/>
      <c r="F2286" s="220"/>
    </row>
    <row r="2287" spans="1:6">
      <c r="A2287" s="221"/>
      <c r="B2287"/>
      <c r="D2287" s="220"/>
      <c r="E2287"/>
      <c r="F2287" s="220"/>
    </row>
    <row r="2288" spans="1:6">
      <c r="A2288" s="221"/>
      <c r="B2288"/>
      <c r="D2288" s="220"/>
      <c r="E2288"/>
      <c r="F2288" s="220"/>
    </row>
    <row r="2289" spans="1:6">
      <c r="A2289" s="221"/>
      <c r="B2289"/>
      <c r="D2289" s="220"/>
      <c r="E2289"/>
      <c r="F2289" s="220"/>
    </row>
    <row r="2290" spans="1:6">
      <c r="A2290" s="221"/>
      <c r="B2290"/>
      <c r="D2290" s="220"/>
      <c r="E2290"/>
      <c r="F2290" s="220"/>
    </row>
    <row r="2291" spans="1:6">
      <c r="A2291" s="221"/>
      <c r="B2291"/>
      <c r="D2291" s="220"/>
      <c r="E2291"/>
      <c r="F2291" s="220"/>
    </row>
    <row r="2292" spans="1:6">
      <c r="A2292" s="221"/>
      <c r="B2292"/>
      <c r="D2292" s="220"/>
      <c r="E2292"/>
      <c r="F2292" s="220"/>
    </row>
    <row r="2293" spans="1:6">
      <c r="A2293" s="221"/>
      <c r="B2293"/>
      <c r="D2293" s="220"/>
      <c r="E2293"/>
      <c r="F2293" s="220"/>
    </row>
    <row r="2294" spans="1:6">
      <c r="A2294" s="221"/>
      <c r="B2294"/>
      <c r="D2294" s="220"/>
      <c r="E2294"/>
      <c r="F2294" s="220"/>
    </row>
    <row r="2295" spans="1:6">
      <c r="A2295" s="221"/>
      <c r="B2295"/>
      <c r="D2295" s="220"/>
      <c r="E2295"/>
      <c r="F2295" s="220"/>
    </row>
    <row r="2296" spans="1:6">
      <c r="A2296" s="221"/>
      <c r="B2296"/>
      <c r="D2296" s="220"/>
      <c r="E2296"/>
      <c r="F2296" s="220"/>
    </row>
    <row r="2297" spans="1:6">
      <c r="A2297" s="221"/>
      <c r="B2297"/>
      <c r="D2297" s="220"/>
      <c r="E2297"/>
      <c r="F2297" s="220"/>
    </row>
    <row r="2298" spans="1:6">
      <c r="A2298" s="221"/>
      <c r="B2298"/>
      <c r="D2298" s="220"/>
      <c r="E2298"/>
      <c r="F2298" s="220"/>
    </row>
    <row r="2299" spans="1:6">
      <c r="A2299" s="221"/>
      <c r="B2299"/>
      <c r="D2299" s="220"/>
      <c r="E2299"/>
      <c r="F2299" s="220"/>
    </row>
    <row r="2300" spans="1:6">
      <c r="A2300" s="221"/>
      <c r="B2300"/>
      <c r="D2300" s="220"/>
      <c r="E2300"/>
      <c r="F2300" s="220"/>
    </row>
    <row r="2301" spans="1:6">
      <c r="A2301" s="221"/>
      <c r="B2301"/>
      <c r="D2301" s="220"/>
      <c r="E2301"/>
      <c r="F2301" s="220"/>
    </row>
    <row r="2302" spans="1:6">
      <c r="A2302" s="221"/>
      <c r="B2302"/>
      <c r="D2302" s="220"/>
      <c r="E2302"/>
      <c r="F2302" s="220"/>
    </row>
    <row r="2303" spans="1:6">
      <c r="A2303" s="221"/>
      <c r="B2303"/>
      <c r="D2303" s="220"/>
      <c r="E2303"/>
      <c r="F2303" s="220"/>
    </row>
    <row r="2304" spans="1:6">
      <c r="A2304" s="221"/>
      <c r="B2304"/>
      <c r="D2304" s="220"/>
      <c r="E2304"/>
      <c r="F2304" s="220"/>
    </row>
    <row r="2305" spans="1:6">
      <c r="A2305" s="221"/>
      <c r="B2305"/>
      <c r="D2305" s="220"/>
      <c r="E2305"/>
      <c r="F2305" s="220"/>
    </row>
    <row r="2306" spans="1:6">
      <c r="A2306" s="221"/>
      <c r="B2306"/>
      <c r="D2306" s="220"/>
      <c r="E2306"/>
      <c r="F2306" s="220"/>
    </row>
    <row r="2307" spans="1:6">
      <c r="A2307" s="221"/>
      <c r="B2307"/>
      <c r="D2307" s="220"/>
      <c r="E2307"/>
      <c r="F2307" s="220"/>
    </row>
    <row r="2308" spans="1:6">
      <c r="A2308" s="221"/>
      <c r="B2308"/>
      <c r="D2308" s="220"/>
      <c r="E2308"/>
      <c r="F2308" s="220"/>
    </row>
    <row r="2309" spans="1:6">
      <c r="A2309" s="221"/>
      <c r="B2309"/>
      <c r="D2309" s="220"/>
      <c r="E2309"/>
      <c r="F2309" s="220"/>
    </row>
    <row r="2310" spans="1:6">
      <c r="A2310" s="221"/>
      <c r="B2310"/>
      <c r="D2310" s="220"/>
      <c r="E2310"/>
      <c r="F2310" s="220"/>
    </row>
    <row r="2311" spans="1:6">
      <c r="A2311" s="221"/>
      <c r="B2311"/>
      <c r="D2311" s="220"/>
      <c r="E2311"/>
      <c r="F2311" s="220"/>
    </row>
    <row r="2312" spans="1:6">
      <c r="A2312" s="221"/>
      <c r="B2312"/>
      <c r="D2312" s="220"/>
      <c r="E2312"/>
      <c r="F2312" s="220"/>
    </row>
    <row r="2313" spans="1:6">
      <c r="A2313" s="221"/>
      <c r="B2313"/>
      <c r="D2313" s="220"/>
      <c r="E2313"/>
      <c r="F2313" s="220"/>
    </row>
    <row r="2314" spans="1:6">
      <c r="A2314" s="221"/>
      <c r="B2314"/>
      <c r="D2314" s="220"/>
      <c r="E2314"/>
      <c r="F2314" s="220"/>
    </row>
    <row r="2315" spans="1:6">
      <c r="A2315" s="221"/>
      <c r="B2315"/>
      <c r="D2315" s="220"/>
      <c r="E2315"/>
      <c r="F2315" s="220"/>
    </row>
    <row r="2316" spans="1:6">
      <c r="A2316" s="221"/>
      <c r="B2316"/>
      <c r="D2316" s="220"/>
      <c r="E2316"/>
      <c r="F2316" s="220"/>
    </row>
    <row r="2317" spans="1:6">
      <c r="A2317" s="221"/>
      <c r="B2317"/>
      <c r="D2317" s="220"/>
      <c r="E2317"/>
      <c r="F2317" s="220"/>
    </row>
    <row r="2318" spans="1:6">
      <c r="A2318" s="221"/>
      <c r="B2318"/>
      <c r="D2318" s="220"/>
      <c r="E2318"/>
      <c r="F2318" s="220"/>
    </row>
    <row r="2319" spans="1:6">
      <c r="A2319" s="221"/>
      <c r="B2319"/>
      <c r="D2319" s="220"/>
      <c r="E2319"/>
      <c r="F2319" s="220"/>
    </row>
    <row r="2320" spans="1:6">
      <c r="A2320" s="221"/>
      <c r="B2320"/>
      <c r="D2320" s="220"/>
      <c r="E2320"/>
      <c r="F2320" s="220"/>
    </row>
    <row r="2321" spans="1:6">
      <c r="A2321" s="221"/>
      <c r="B2321"/>
      <c r="D2321" s="220"/>
      <c r="E2321"/>
      <c r="F2321" s="220"/>
    </row>
    <row r="2322" spans="1:6">
      <c r="A2322" s="221"/>
      <c r="B2322"/>
      <c r="D2322" s="220"/>
      <c r="E2322"/>
      <c r="F2322" s="220"/>
    </row>
    <row r="2323" spans="1:6">
      <c r="A2323" s="221"/>
      <c r="B2323"/>
      <c r="D2323" s="220"/>
      <c r="E2323"/>
      <c r="F2323" s="220"/>
    </row>
    <row r="2324" spans="1:6">
      <c r="A2324" s="221"/>
      <c r="B2324"/>
      <c r="D2324" s="220"/>
      <c r="E2324"/>
      <c r="F2324" s="220"/>
    </row>
    <row r="2325" spans="1:6">
      <c r="A2325" s="221"/>
      <c r="B2325"/>
      <c r="D2325" s="220"/>
      <c r="E2325"/>
      <c r="F2325" s="220"/>
    </row>
    <row r="2326" spans="1:6">
      <c r="A2326" s="221"/>
      <c r="B2326"/>
      <c r="D2326" s="220"/>
      <c r="E2326"/>
      <c r="F2326" s="220"/>
    </row>
    <row r="2327" spans="1:6">
      <c r="A2327" s="221"/>
      <c r="B2327"/>
      <c r="D2327" s="220"/>
      <c r="E2327"/>
      <c r="F2327" s="220"/>
    </row>
    <row r="2328" spans="1:6">
      <c r="A2328" s="221"/>
      <c r="B2328"/>
      <c r="D2328" s="220"/>
      <c r="E2328"/>
      <c r="F2328" s="220"/>
    </row>
    <row r="2329" spans="1:6">
      <c r="A2329" s="221"/>
      <c r="B2329"/>
      <c r="D2329" s="220"/>
      <c r="E2329"/>
      <c r="F2329" s="220"/>
    </row>
    <row r="2330" spans="1:6">
      <c r="A2330" s="221"/>
      <c r="B2330"/>
      <c r="D2330" s="220"/>
      <c r="E2330"/>
      <c r="F2330" s="220"/>
    </row>
    <row r="2331" spans="1:6">
      <c r="A2331" s="221"/>
      <c r="B2331"/>
      <c r="D2331" s="220"/>
      <c r="E2331"/>
      <c r="F2331" s="220"/>
    </row>
    <row r="2332" spans="1:6">
      <c r="A2332" s="221"/>
      <c r="B2332"/>
      <c r="D2332" s="220"/>
      <c r="E2332"/>
      <c r="F2332" s="220"/>
    </row>
    <row r="2333" spans="1:6">
      <c r="A2333" s="221"/>
      <c r="B2333"/>
      <c r="D2333" s="220"/>
      <c r="E2333"/>
      <c r="F2333" s="220"/>
    </row>
    <row r="2334" spans="1:6">
      <c r="A2334" s="221"/>
      <c r="B2334"/>
      <c r="D2334" s="220"/>
      <c r="E2334"/>
      <c r="F2334" s="220"/>
    </row>
    <row r="2335" spans="1:6">
      <c r="A2335" s="221"/>
      <c r="B2335"/>
      <c r="D2335" s="220"/>
      <c r="E2335"/>
      <c r="F2335" s="220"/>
    </row>
    <row r="2336" spans="1:6">
      <c r="A2336" s="221"/>
      <c r="B2336"/>
      <c r="D2336" s="220"/>
      <c r="E2336"/>
      <c r="F2336" s="220"/>
    </row>
    <row r="2337" spans="1:6">
      <c r="A2337" s="221"/>
      <c r="B2337"/>
      <c r="D2337" s="220"/>
      <c r="E2337"/>
      <c r="F2337" s="220"/>
    </row>
    <row r="2338" spans="1:6">
      <c r="A2338" s="221"/>
      <c r="B2338"/>
      <c r="D2338" s="220"/>
      <c r="E2338"/>
      <c r="F2338" s="220"/>
    </row>
    <row r="2339" spans="1:6">
      <c r="A2339" s="221"/>
      <c r="B2339"/>
      <c r="D2339" s="220"/>
      <c r="E2339"/>
      <c r="F2339" s="220"/>
    </row>
    <row r="2340" spans="1:6">
      <c r="A2340" s="221"/>
      <c r="B2340"/>
      <c r="D2340" s="220"/>
      <c r="E2340"/>
      <c r="F2340" s="220"/>
    </row>
    <row r="2341" spans="1:6">
      <c r="A2341" s="221"/>
      <c r="B2341"/>
      <c r="D2341" s="220"/>
      <c r="E2341"/>
      <c r="F2341" s="220"/>
    </row>
    <row r="2342" spans="1:6">
      <c r="A2342" s="221"/>
      <c r="B2342"/>
      <c r="D2342" s="220"/>
      <c r="E2342"/>
      <c r="F2342" s="220"/>
    </row>
    <row r="2343" spans="1:6">
      <c r="A2343" s="221"/>
      <c r="B2343"/>
      <c r="D2343" s="220"/>
      <c r="E2343"/>
      <c r="F2343" s="220"/>
    </row>
    <row r="2344" spans="1:6">
      <c r="A2344" s="221"/>
      <c r="B2344"/>
      <c r="D2344" s="220"/>
      <c r="E2344"/>
      <c r="F2344" s="220"/>
    </row>
    <row r="2345" spans="1:6">
      <c r="A2345" s="221"/>
      <c r="B2345"/>
      <c r="D2345" s="220"/>
      <c r="E2345"/>
      <c r="F2345" s="220"/>
    </row>
    <row r="2346" spans="1:6">
      <c r="A2346" s="221"/>
      <c r="B2346"/>
      <c r="D2346" s="220"/>
      <c r="E2346"/>
      <c r="F2346" s="220"/>
    </row>
    <row r="2347" spans="1:6">
      <c r="A2347" s="221"/>
      <c r="B2347"/>
      <c r="D2347" s="220"/>
      <c r="E2347"/>
      <c r="F2347" s="220"/>
    </row>
    <row r="2348" spans="1:6">
      <c r="A2348" s="221"/>
      <c r="B2348"/>
      <c r="D2348" s="220"/>
      <c r="E2348"/>
      <c r="F2348" s="220"/>
    </row>
    <row r="2349" spans="1:6">
      <c r="A2349" s="221"/>
      <c r="B2349"/>
      <c r="D2349" s="220"/>
      <c r="E2349"/>
      <c r="F2349" s="220"/>
    </row>
    <row r="2350" spans="1:6">
      <c r="A2350" s="221"/>
      <c r="B2350"/>
      <c r="D2350" s="220"/>
      <c r="E2350"/>
      <c r="F2350" s="220"/>
    </row>
    <row r="2351" spans="1:6">
      <c r="A2351" s="221"/>
      <c r="B2351"/>
      <c r="D2351" s="220"/>
      <c r="E2351"/>
      <c r="F2351" s="220"/>
    </row>
    <row r="2352" spans="1:6">
      <c r="A2352" s="221"/>
      <c r="B2352"/>
      <c r="D2352" s="220"/>
      <c r="E2352"/>
      <c r="F2352" s="220"/>
    </row>
    <row r="2353" spans="1:6">
      <c r="A2353" s="221"/>
      <c r="B2353"/>
      <c r="D2353" s="220"/>
      <c r="E2353"/>
      <c r="F2353" s="220"/>
    </row>
    <row r="2354" spans="1:6">
      <c r="A2354" s="221"/>
      <c r="B2354"/>
      <c r="D2354" s="220"/>
      <c r="E2354"/>
      <c r="F2354" s="220"/>
    </row>
    <row r="2355" spans="1:6">
      <c r="A2355" s="221"/>
      <c r="B2355"/>
      <c r="D2355" s="220"/>
      <c r="E2355"/>
      <c r="F2355" s="220"/>
    </row>
    <row r="2356" spans="1:6">
      <c r="A2356" s="221"/>
      <c r="B2356"/>
      <c r="D2356" s="220"/>
      <c r="E2356"/>
      <c r="F2356" s="220"/>
    </row>
    <row r="2357" spans="1:6">
      <c r="A2357" s="221"/>
      <c r="B2357"/>
      <c r="D2357" s="220"/>
      <c r="E2357"/>
      <c r="F2357" s="220"/>
    </row>
    <row r="2358" spans="1:6">
      <c r="A2358" s="221"/>
      <c r="B2358"/>
      <c r="D2358" s="220"/>
      <c r="E2358"/>
      <c r="F2358" s="220"/>
    </row>
    <row r="2359" spans="1:6">
      <c r="A2359" s="221"/>
      <c r="B2359"/>
      <c r="D2359" s="220"/>
      <c r="E2359"/>
      <c r="F2359" s="220"/>
    </row>
    <row r="2360" spans="1:6">
      <c r="A2360" s="221"/>
      <c r="B2360"/>
      <c r="D2360" s="220"/>
      <c r="E2360"/>
      <c r="F2360" s="220"/>
    </row>
    <row r="2361" spans="1:6">
      <c r="A2361" s="221"/>
      <c r="B2361"/>
      <c r="D2361" s="220"/>
      <c r="E2361"/>
      <c r="F2361" s="220"/>
    </row>
    <row r="2362" spans="1:6">
      <c r="A2362" s="221"/>
      <c r="B2362"/>
      <c r="D2362" s="220"/>
      <c r="E2362"/>
      <c r="F2362" s="220"/>
    </row>
    <row r="2363" spans="1:6">
      <c r="A2363" s="221"/>
      <c r="B2363"/>
      <c r="D2363" s="220"/>
      <c r="E2363"/>
      <c r="F2363" s="220"/>
    </row>
    <row r="2364" spans="1:6">
      <c r="A2364" s="221"/>
      <c r="B2364"/>
      <c r="D2364" s="220"/>
      <c r="E2364"/>
      <c r="F2364" s="220"/>
    </row>
    <row r="2365" spans="1:6">
      <c r="A2365" s="221"/>
      <c r="B2365"/>
      <c r="D2365" s="220"/>
      <c r="E2365"/>
      <c r="F2365" s="220"/>
    </row>
    <row r="2366" spans="1:6">
      <c r="A2366" s="221"/>
      <c r="B2366"/>
      <c r="D2366" s="220"/>
      <c r="E2366"/>
      <c r="F2366" s="220"/>
    </row>
    <row r="2367" spans="1:6">
      <c r="A2367" s="221"/>
      <c r="B2367"/>
      <c r="D2367" s="220"/>
      <c r="E2367"/>
      <c r="F2367" s="220"/>
    </row>
    <row r="2368" spans="1:6">
      <c r="A2368" s="221"/>
      <c r="B2368"/>
      <c r="D2368" s="220"/>
      <c r="E2368"/>
      <c r="F2368" s="220"/>
    </row>
    <row r="2369" spans="1:6">
      <c r="A2369" s="221"/>
      <c r="B2369"/>
      <c r="D2369" s="220"/>
      <c r="E2369"/>
      <c r="F2369" s="220"/>
    </row>
    <row r="2370" spans="1:6">
      <c r="A2370" s="221"/>
      <c r="B2370"/>
      <c r="D2370" s="220"/>
      <c r="E2370"/>
      <c r="F2370" s="220"/>
    </row>
    <row r="2371" spans="1:6">
      <c r="A2371" s="221"/>
      <c r="B2371"/>
      <c r="D2371" s="220"/>
      <c r="E2371"/>
      <c r="F2371" s="220"/>
    </row>
    <row r="2372" spans="1:6">
      <c r="A2372" s="221"/>
      <c r="B2372"/>
      <c r="D2372" s="220"/>
      <c r="E2372"/>
      <c r="F2372" s="220"/>
    </row>
    <row r="2373" spans="1:6">
      <c r="A2373" s="221"/>
      <c r="B2373"/>
      <c r="D2373" s="220"/>
      <c r="E2373"/>
      <c r="F2373" s="220"/>
    </row>
    <row r="2374" spans="1:6">
      <c r="A2374" s="221"/>
      <c r="B2374"/>
      <c r="D2374" s="220"/>
      <c r="E2374"/>
      <c r="F2374" s="220"/>
    </row>
    <row r="2375" spans="1:6">
      <c r="A2375" s="221"/>
      <c r="B2375"/>
      <c r="D2375" s="220"/>
      <c r="E2375"/>
      <c r="F2375" s="220"/>
    </row>
    <row r="2376" spans="1:6">
      <c r="A2376" s="221"/>
      <c r="B2376"/>
      <c r="D2376" s="220"/>
      <c r="E2376"/>
      <c r="F2376" s="220"/>
    </row>
    <row r="2377" spans="1:6">
      <c r="A2377" s="221"/>
      <c r="B2377"/>
      <c r="D2377" s="220"/>
      <c r="E2377"/>
      <c r="F2377" s="220"/>
    </row>
    <row r="2378" spans="1:6">
      <c r="A2378" s="221"/>
      <c r="B2378"/>
      <c r="D2378" s="220"/>
      <c r="E2378"/>
      <c r="F2378" s="220"/>
    </row>
    <row r="2379" spans="1:6">
      <c r="A2379" s="221"/>
      <c r="B2379"/>
      <c r="D2379" s="220"/>
      <c r="E2379"/>
      <c r="F2379" s="220"/>
    </row>
    <row r="2380" spans="1:6">
      <c r="A2380" s="221"/>
      <c r="B2380"/>
      <c r="D2380" s="220"/>
      <c r="E2380"/>
      <c r="F2380" s="220"/>
    </row>
    <row r="2381" spans="1:6">
      <c r="A2381" s="221"/>
      <c r="B2381"/>
      <c r="D2381" s="220"/>
      <c r="E2381"/>
      <c r="F2381" s="220"/>
    </row>
    <row r="2382" spans="1:6">
      <c r="A2382" s="221"/>
      <c r="B2382"/>
      <c r="D2382" s="220"/>
      <c r="E2382"/>
      <c r="F2382" s="220"/>
    </row>
    <row r="2383" spans="1:6">
      <c r="A2383" s="221"/>
      <c r="B2383"/>
      <c r="D2383" s="220"/>
      <c r="E2383"/>
      <c r="F2383" s="220"/>
    </row>
    <row r="2384" spans="1:6">
      <c r="A2384" s="221"/>
      <c r="B2384"/>
      <c r="D2384" s="220"/>
      <c r="E2384"/>
      <c r="F2384" s="220"/>
    </row>
    <row r="2385" spans="1:6">
      <c r="A2385" s="221"/>
      <c r="B2385"/>
      <c r="D2385" s="220"/>
      <c r="E2385"/>
      <c r="F2385" s="220"/>
    </row>
    <row r="2386" spans="1:6">
      <c r="A2386" s="221"/>
      <c r="B2386"/>
      <c r="D2386" s="220"/>
      <c r="E2386"/>
      <c r="F2386" s="220"/>
    </row>
    <row r="2387" spans="1:6">
      <c r="A2387" s="221"/>
      <c r="B2387"/>
      <c r="D2387" s="220"/>
      <c r="E2387"/>
      <c r="F2387" s="220"/>
    </row>
    <row r="2388" spans="1:6">
      <c r="A2388" s="221"/>
      <c r="B2388"/>
      <c r="D2388" s="220"/>
      <c r="E2388"/>
      <c r="F2388" s="220"/>
    </row>
    <row r="2389" spans="1:6">
      <c r="A2389" s="221"/>
      <c r="B2389"/>
      <c r="D2389" s="220"/>
      <c r="E2389"/>
      <c r="F2389" s="220"/>
    </row>
    <row r="2390" spans="1:6">
      <c r="A2390" s="221"/>
      <c r="B2390"/>
      <c r="D2390" s="220"/>
      <c r="E2390"/>
      <c r="F2390" s="220"/>
    </row>
    <row r="2391" spans="1:6">
      <c r="A2391" s="221"/>
      <c r="B2391"/>
      <c r="D2391" s="220"/>
      <c r="E2391"/>
      <c r="F2391" s="220"/>
    </row>
    <row r="2392" spans="1:6">
      <c r="A2392" s="221"/>
      <c r="B2392"/>
      <c r="D2392" s="220"/>
      <c r="E2392"/>
      <c r="F2392" s="220"/>
    </row>
    <row r="2393" spans="1:6">
      <c r="A2393" s="221"/>
      <c r="B2393"/>
      <c r="D2393" s="220"/>
      <c r="E2393"/>
      <c r="F2393" s="220"/>
    </row>
    <row r="2394" spans="1:6">
      <c r="A2394" s="221"/>
      <c r="B2394"/>
      <c r="D2394" s="220"/>
      <c r="E2394"/>
      <c r="F2394" s="220"/>
    </row>
    <row r="2395" spans="1:6">
      <c r="A2395" s="221"/>
      <c r="B2395"/>
      <c r="D2395" s="220"/>
      <c r="E2395"/>
      <c r="F2395" s="220"/>
    </row>
    <row r="2396" spans="1:6">
      <c r="A2396" s="221"/>
      <c r="B2396"/>
      <c r="D2396" s="220"/>
      <c r="E2396"/>
      <c r="F2396" s="220"/>
    </row>
    <row r="2397" spans="1:6">
      <c r="A2397" s="221"/>
      <c r="B2397"/>
      <c r="D2397" s="220"/>
      <c r="E2397"/>
      <c r="F2397" s="220"/>
    </row>
    <row r="2398" spans="1:6">
      <c r="A2398" s="221"/>
      <c r="B2398"/>
      <c r="D2398" s="220"/>
      <c r="E2398"/>
      <c r="F2398" s="220"/>
    </row>
    <row r="2399" spans="1:6">
      <c r="A2399" s="221"/>
      <c r="B2399"/>
      <c r="D2399" s="220"/>
      <c r="E2399"/>
      <c r="F2399" s="220"/>
    </row>
    <row r="2400" spans="1:6">
      <c r="A2400" s="221"/>
      <c r="B2400"/>
      <c r="D2400" s="220"/>
      <c r="E2400"/>
      <c r="F2400" s="220"/>
    </row>
    <row r="2401" spans="1:6">
      <c r="A2401" s="221"/>
      <c r="B2401"/>
      <c r="D2401" s="220"/>
      <c r="E2401"/>
      <c r="F2401" s="220"/>
    </row>
    <row r="2402" spans="1:6">
      <c r="A2402" s="221"/>
      <c r="B2402"/>
      <c r="D2402" s="220"/>
      <c r="E2402"/>
      <c r="F2402" s="220"/>
    </row>
    <row r="2403" spans="1:6">
      <c r="A2403" s="221"/>
      <c r="B2403"/>
      <c r="D2403" s="220"/>
      <c r="E2403"/>
      <c r="F2403" s="220"/>
    </row>
    <row r="2404" spans="1:6">
      <c r="A2404" s="221"/>
      <c r="B2404"/>
      <c r="D2404" s="220"/>
      <c r="E2404"/>
      <c r="F2404" s="220"/>
    </row>
    <row r="2405" spans="1:6">
      <c r="A2405" s="221"/>
      <c r="B2405"/>
      <c r="D2405" s="220"/>
      <c r="E2405"/>
      <c r="F2405" s="220"/>
    </row>
    <row r="2406" spans="1:6">
      <c r="A2406" s="221"/>
      <c r="B2406"/>
      <c r="D2406" s="220"/>
      <c r="E2406"/>
      <c r="F2406" s="220"/>
    </row>
    <row r="2407" spans="1:6">
      <c r="A2407" s="221"/>
      <c r="B2407"/>
      <c r="D2407" s="220"/>
      <c r="E2407"/>
      <c r="F2407" s="220"/>
    </row>
    <row r="2408" spans="1:6">
      <c r="A2408" s="221"/>
      <c r="B2408"/>
      <c r="D2408" s="220"/>
      <c r="E2408"/>
      <c r="F2408" s="220"/>
    </row>
    <row r="2409" spans="1:6">
      <c r="A2409" s="221"/>
      <c r="B2409"/>
      <c r="D2409" s="220"/>
      <c r="E2409"/>
      <c r="F2409" s="220"/>
    </row>
    <row r="2410" spans="1:6">
      <c r="A2410" s="221"/>
      <c r="B2410"/>
      <c r="D2410" s="220"/>
      <c r="E2410"/>
      <c r="F2410" s="220"/>
    </row>
    <row r="2411" spans="1:6">
      <c r="A2411" s="221"/>
      <c r="B2411"/>
      <c r="D2411" s="220"/>
      <c r="E2411"/>
      <c r="F2411" s="220"/>
    </row>
    <row r="2412" spans="1:6">
      <c r="A2412" s="221"/>
      <c r="B2412"/>
      <c r="D2412" s="220"/>
      <c r="E2412"/>
      <c r="F2412" s="220"/>
    </row>
    <row r="2413" spans="1:6">
      <c r="A2413" s="221"/>
      <c r="B2413"/>
      <c r="D2413" s="220"/>
      <c r="E2413"/>
      <c r="F2413" s="220"/>
    </row>
    <row r="2414" spans="1:6">
      <c r="A2414" s="221"/>
      <c r="B2414"/>
      <c r="D2414" s="220"/>
      <c r="E2414"/>
      <c r="F2414" s="220"/>
    </row>
    <row r="2415" spans="1:6">
      <c r="A2415" s="221"/>
      <c r="B2415"/>
      <c r="D2415" s="220"/>
      <c r="E2415"/>
      <c r="F2415" s="220"/>
    </row>
    <row r="2416" spans="1:6">
      <c r="A2416" s="221"/>
      <c r="B2416"/>
      <c r="D2416" s="220"/>
      <c r="E2416"/>
      <c r="F2416" s="220"/>
    </row>
    <row r="2417" spans="1:6">
      <c r="A2417" s="221"/>
      <c r="B2417"/>
      <c r="D2417" s="220"/>
      <c r="E2417"/>
      <c r="F2417" s="220"/>
    </row>
    <row r="2418" spans="1:6">
      <c r="A2418" s="221"/>
      <c r="B2418"/>
      <c r="D2418" s="220"/>
      <c r="E2418"/>
      <c r="F2418" s="220"/>
    </row>
    <row r="2419" spans="1:6">
      <c r="A2419" s="221"/>
      <c r="B2419"/>
      <c r="D2419" s="220"/>
      <c r="E2419"/>
      <c r="F2419" s="220"/>
    </row>
    <row r="2420" spans="1:6">
      <c r="A2420" s="221"/>
      <c r="B2420"/>
      <c r="D2420" s="220"/>
      <c r="E2420"/>
      <c r="F2420" s="220"/>
    </row>
    <row r="2421" spans="1:6">
      <c r="A2421" s="221"/>
      <c r="B2421"/>
      <c r="D2421" s="220"/>
      <c r="E2421"/>
      <c r="F2421" s="220"/>
    </row>
    <row r="2422" spans="1:6">
      <c r="A2422" s="221"/>
      <c r="B2422"/>
      <c r="D2422" s="220"/>
      <c r="E2422"/>
      <c r="F2422" s="220"/>
    </row>
    <row r="2423" spans="1:6">
      <c r="A2423" s="221"/>
      <c r="B2423"/>
      <c r="D2423" s="220"/>
      <c r="E2423"/>
      <c r="F2423" s="220"/>
    </row>
    <row r="2424" spans="1:6">
      <c r="A2424" s="221"/>
      <c r="B2424"/>
      <c r="D2424" s="220"/>
      <c r="E2424"/>
      <c r="F2424" s="220"/>
    </row>
    <row r="2425" spans="1:6">
      <c r="A2425" s="221"/>
      <c r="B2425"/>
      <c r="D2425" s="220"/>
      <c r="E2425"/>
      <c r="F2425" s="220"/>
    </row>
    <row r="2426" spans="1:6">
      <c r="A2426" s="221"/>
      <c r="B2426"/>
      <c r="D2426" s="220"/>
      <c r="E2426"/>
      <c r="F2426" s="220"/>
    </row>
    <row r="2427" spans="1:6">
      <c r="A2427" s="221"/>
      <c r="B2427"/>
      <c r="D2427" s="220"/>
      <c r="E2427"/>
      <c r="F2427" s="220"/>
    </row>
    <row r="2428" spans="1:6">
      <c r="A2428" s="221"/>
      <c r="B2428"/>
      <c r="D2428" s="220"/>
      <c r="E2428"/>
      <c r="F2428" s="220"/>
    </row>
    <row r="2429" spans="1:6">
      <c r="A2429" s="221"/>
      <c r="B2429"/>
      <c r="D2429" s="220"/>
      <c r="E2429"/>
      <c r="F2429" s="220"/>
    </row>
    <row r="2430" spans="1:6">
      <c r="A2430" s="221"/>
      <c r="B2430"/>
      <c r="D2430" s="220"/>
      <c r="E2430"/>
      <c r="F2430" s="220"/>
    </row>
    <row r="2431" spans="1:6">
      <c r="A2431" s="221"/>
      <c r="B2431"/>
      <c r="D2431" s="220"/>
      <c r="E2431"/>
      <c r="F2431" s="220"/>
    </row>
    <row r="2432" spans="1:6">
      <c r="A2432" s="221"/>
      <c r="B2432"/>
      <c r="D2432" s="220"/>
      <c r="E2432"/>
      <c r="F2432" s="220"/>
    </row>
    <row r="2433" spans="1:6">
      <c r="A2433" s="221"/>
      <c r="B2433"/>
      <c r="D2433" s="220"/>
      <c r="E2433"/>
      <c r="F2433" s="220"/>
    </row>
    <row r="2434" spans="1:6">
      <c r="A2434" s="221"/>
      <c r="B2434"/>
      <c r="D2434" s="220"/>
      <c r="E2434"/>
      <c r="F2434" s="220"/>
    </row>
    <row r="2435" spans="1:6">
      <c r="A2435" s="221"/>
      <c r="B2435"/>
      <c r="D2435" s="220"/>
      <c r="E2435"/>
      <c r="F2435" s="220"/>
    </row>
    <row r="2436" spans="1:6">
      <c r="A2436" s="221"/>
      <c r="B2436"/>
      <c r="D2436" s="220"/>
      <c r="E2436"/>
      <c r="F2436" s="220"/>
    </row>
    <row r="2437" spans="1:6">
      <c r="A2437" s="221"/>
      <c r="B2437"/>
      <c r="D2437" s="220"/>
      <c r="E2437"/>
      <c r="F2437" s="220"/>
    </row>
    <row r="2438" spans="1:6">
      <c r="A2438" s="221"/>
      <c r="B2438"/>
      <c r="D2438" s="220"/>
      <c r="E2438"/>
      <c r="F2438" s="220"/>
    </row>
    <row r="2439" spans="1:6">
      <c r="A2439" s="221"/>
      <c r="B2439"/>
      <c r="D2439" s="220"/>
      <c r="E2439"/>
      <c r="F2439" s="220"/>
    </row>
    <row r="2440" spans="1:6">
      <c r="A2440" s="221"/>
      <c r="B2440"/>
      <c r="D2440" s="220"/>
      <c r="E2440"/>
      <c r="F2440" s="220"/>
    </row>
    <row r="2441" spans="1:6">
      <c r="A2441" s="221"/>
      <c r="B2441"/>
      <c r="D2441" s="220"/>
      <c r="E2441"/>
      <c r="F2441" s="220"/>
    </row>
    <row r="2442" spans="1:6">
      <c r="A2442" s="221"/>
      <c r="B2442"/>
      <c r="D2442" s="220"/>
      <c r="E2442"/>
      <c r="F2442" s="220"/>
    </row>
    <row r="2443" spans="1:6">
      <c r="A2443" s="221"/>
      <c r="B2443"/>
      <c r="D2443" s="220"/>
      <c r="E2443"/>
      <c r="F2443" s="220"/>
    </row>
    <row r="2444" spans="1:6">
      <c r="A2444" s="221"/>
      <c r="B2444"/>
      <c r="D2444" s="220"/>
      <c r="E2444"/>
      <c r="F2444" s="220"/>
    </row>
    <row r="2445" spans="1:6">
      <c r="A2445" s="221"/>
      <c r="B2445"/>
      <c r="D2445" s="220"/>
      <c r="E2445"/>
      <c r="F2445" s="220"/>
    </row>
    <row r="2446" spans="1:6">
      <c r="A2446" s="221"/>
      <c r="B2446"/>
      <c r="D2446" s="220"/>
      <c r="E2446"/>
      <c r="F2446" s="220"/>
    </row>
    <row r="2447" spans="1:6">
      <c r="A2447" s="221"/>
      <c r="B2447"/>
      <c r="D2447" s="220"/>
      <c r="E2447"/>
      <c r="F2447" s="220"/>
    </row>
    <row r="2448" spans="1:6">
      <c r="A2448" s="221"/>
      <c r="B2448"/>
      <c r="D2448" s="220"/>
      <c r="E2448"/>
      <c r="F2448" s="220"/>
    </row>
    <row r="2449" spans="1:6">
      <c r="A2449" s="221"/>
      <c r="B2449"/>
      <c r="D2449" s="220"/>
      <c r="E2449"/>
      <c r="F2449" s="220"/>
    </row>
    <row r="2450" spans="1:6">
      <c r="A2450" s="221"/>
      <c r="B2450"/>
      <c r="D2450" s="220"/>
      <c r="E2450"/>
      <c r="F2450" s="220"/>
    </row>
    <row r="2451" spans="1:6">
      <c r="A2451" s="221"/>
      <c r="B2451"/>
      <c r="D2451" s="220"/>
      <c r="E2451"/>
      <c r="F2451" s="220"/>
    </row>
    <row r="2452" spans="1:6">
      <c r="A2452" s="221"/>
      <c r="B2452"/>
      <c r="D2452" s="220"/>
      <c r="E2452"/>
      <c r="F2452" s="220"/>
    </row>
    <row r="2453" spans="1:6">
      <c r="A2453" s="221"/>
      <c r="B2453"/>
      <c r="D2453" s="220"/>
      <c r="E2453"/>
      <c r="F2453" s="220"/>
    </row>
    <row r="2454" spans="1:6">
      <c r="A2454" s="221"/>
      <c r="B2454"/>
      <c r="D2454" s="220"/>
      <c r="E2454"/>
      <c r="F2454" s="220"/>
    </row>
    <row r="2455" spans="1:6">
      <c r="A2455" s="221"/>
      <c r="B2455"/>
      <c r="D2455" s="220"/>
      <c r="E2455"/>
      <c r="F2455" s="220"/>
    </row>
    <row r="2456" spans="1:6">
      <c r="A2456" s="221"/>
      <c r="B2456"/>
      <c r="D2456" s="220"/>
      <c r="E2456"/>
      <c r="F2456" s="220"/>
    </row>
    <row r="2457" spans="1:6">
      <c r="A2457" s="221"/>
      <c r="B2457"/>
      <c r="D2457" s="220"/>
      <c r="E2457"/>
      <c r="F2457" s="220"/>
    </row>
    <row r="2458" spans="1:6">
      <c r="A2458" s="221"/>
      <c r="B2458"/>
      <c r="D2458" s="220"/>
      <c r="E2458"/>
      <c r="F2458" s="220"/>
    </row>
    <row r="2459" spans="1:6">
      <c r="A2459" s="221"/>
      <c r="B2459"/>
      <c r="D2459" s="220"/>
      <c r="E2459"/>
      <c r="F2459" s="220"/>
    </row>
    <row r="2460" spans="1:6">
      <c r="A2460" s="221"/>
      <c r="B2460"/>
      <c r="D2460" s="220"/>
      <c r="E2460"/>
      <c r="F2460" s="220"/>
    </row>
    <row r="2461" spans="1:6">
      <c r="A2461" s="221"/>
      <c r="B2461"/>
      <c r="D2461" s="220"/>
      <c r="E2461"/>
      <c r="F2461" s="220"/>
    </row>
    <row r="2462" spans="1:6">
      <c r="A2462" s="221"/>
      <c r="B2462"/>
      <c r="D2462" s="220"/>
      <c r="E2462"/>
      <c r="F2462" s="220"/>
    </row>
    <row r="2463" spans="1:6">
      <c r="A2463" s="221"/>
      <c r="B2463"/>
      <c r="D2463" s="220"/>
      <c r="E2463"/>
      <c r="F2463" s="220"/>
    </row>
    <row r="2464" spans="1:6">
      <c r="A2464" s="221"/>
      <c r="B2464"/>
      <c r="D2464" s="220"/>
      <c r="E2464"/>
      <c r="F2464" s="220"/>
    </row>
    <row r="2465" spans="1:6">
      <c r="A2465" s="221"/>
      <c r="B2465"/>
      <c r="D2465" s="220"/>
      <c r="E2465"/>
      <c r="F2465" s="220"/>
    </row>
    <row r="2466" spans="1:6">
      <c r="A2466" s="221"/>
      <c r="B2466"/>
      <c r="D2466" s="220"/>
      <c r="E2466"/>
      <c r="F2466" s="220"/>
    </row>
    <row r="2467" spans="1:6">
      <c r="A2467" s="221"/>
      <c r="B2467"/>
      <c r="D2467" s="220"/>
      <c r="E2467"/>
      <c r="F2467" s="220"/>
    </row>
    <row r="2468" spans="1:6">
      <c r="A2468" s="221"/>
      <c r="B2468"/>
      <c r="D2468" s="220"/>
      <c r="E2468"/>
      <c r="F2468" s="220"/>
    </row>
    <row r="2469" spans="1:6">
      <c r="A2469" s="221"/>
      <c r="B2469"/>
      <c r="D2469" s="220"/>
      <c r="E2469"/>
      <c r="F2469" s="220"/>
    </row>
    <row r="2470" spans="1:6">
      <c r="A2470" s="221"/>
      <c r="B2470"/>
      <c r="D2470" s="220"/>
      <c r="E2470"/>
      <c r="F2470" s="220"/>
    </row>
    <row r="2471" spans="1:6">
      <c r="A2471" s="221"/>
      <c r="B2471"/>
      <c r="D2471" s="220"/>
      <c r="E2471"/>
      <c r="F2471" s="220"/>
    </row>
    <row r="2472" spans="1:6">
      <c r="A2472" s="221"/>
      <c r="B2472"/>
      <c r="D2472" s="220"/>
      <c r="E2472"/>
      <c r="F2472" s="220"/>
    </row>
    <row r="2473" spans="1:6">
      <c r="A2473" s="221"/>
      <c r="B2473"/>
      <c r="D2473" s="220"/>
      <c r="E2473"/>
      <c r="F2473" s="220"/>
    </row>
    <row r="2474" spans="1:6">
      <c r="A2474" s="221"/>
      <c r="B2474"/>
      <c r="D2474" s="220"/>
      <c r="E2474"/>
      <c r="F2474" s="220"/>
    </row>
    <row r="2475" spans="1:6">
      <c r="A2475" s="221"/>
      <c r="B2475"/>
      <c r="D2475" s="220"/>
      <c r="E2475"/>
      <c r="F2475" s="220"/>
    </row>
    <row r="2476" spans="1:6">
      <c r="A2476" s="221"/>
      <c r="B2476"/>
      <c r="D2476" s="220"/>
      <c r="E2476"/>
      <c r="F2476" s="220"/>
    </row>
    <row r="2477" spans="1:6">
      <c r="A2477" s="221"/>
      <c r="B2477"/>
      <c r="D2477" s="220"/>
      <c r="E2477"/>
      <c r="F2477" s="220"/>
    </row>
    <row r="2478" spans="1:6">
      <c r="A2478" s="221"/>
      <c r="B2478"/>
      <c r="D2478" s="220"/>
      <c r="E2478"/>
      <c r="F2478" s="220"/>
    </row>
    <row r="2479" spans="1:6">
      <c r="A2479" s="221"/>
      <c r="B2479"/>
      <c r="D2479" s="220"/>
      <c r="E2479"/>
      <c r="F2479" s="220"/>
    </row>
    <row r="2480" spans="1:6">
      <c r="A2480" s="221"/>
      <c r="B2480"/>
      <c r="D2480" s="220"/>
      <c r="E2480"/>
      <c r="F2480" s="220"/>
    </row>
    <row r="2481" spans="1:6">
      <c r="A2481" s="221"/>
      <c r="B2481"/>
      <c r="D2481" s="220"/>
      <c r="E2481"/>
      <c r="F2481" s="220"/>
    </row>
    <row r="2482" spans="1:6">
      <c r="A2482" s="221"/>
      <c r="B2482"/>
      <c r="D2482" s="220"/>
      <c r="E2482"/>
      <c r="F2482" s="220"/>
    </row>
    <row r="2483" spans="1:6">
      <c r="A2483" s="221"/>
      <c r="B2483"/>
      <c r="D2483" s="220"/>
      <c r="E2483"/>
      <c r="F2483" s="220"/>
    </row>
    <row r="2484" spans="1:6">
      <c r="A2484" s="221"/>
      <c r="B2484"/>
      <c r="D2484" s="220"/>
      <c r="E2484"/>
      <c r="F2484" s="220"/>
    </row>
    <row r="2485" spans="1:6">
      <c r="A2485" s="221"/>
      <c r="B2485"/>
      <c r="D2485" s="220"/>
      <c r="E2485"/>
      <c r="F2485" s="220"/>
    </row>
    <row r="2486" spans="1:6">
      <c r="A2486" s="221"/>
      <c r="B2486"/>
      <c r="D2486" s="220"/>
      <c r="E2486"/>
      <c r="F2486" s="220"/>
    </row>
    <row r="2487" spans="1:6">
      <c r="A2487" s="221"/>
      <c r="B2487"/>
      <c r="D2487" s="220"/>
      <c r="E2487"/>
      <c r="F2487" s="220"/>
    </row>
    <row r="2488" spans="1:6">
      <c r="A2488" s="221"/>
      <c r="B2488"/>
      <c r="D2488" s="220"/>
      <c r="E2488"/>
      <c r="F2488" s="220"/>
    </row>
    <row r="2489" spans="1:6">
      <c r="A2489" s="221"/>
      <c r="B2489"/>
      <c r="D2489" s="220"/>
      <c r="E2489"/>
      <c r="F2489" s="220"/>
    </row>
    <row r="2490" spans="1:6">
      <c r="A2490" s="221"/>
      <c r="B2490"/>
      <c r="D2490" s="220"/>
      <c r="E2490"/>
      <c r="F2490" s="220"/>
    </row>
    <row r="2491" spans="1:6">
      <c r="A2491" s="221"/>
      <c r="B2491"/>
      <c r="D2491" s="220"/>
      <c r="E2491"/>
      <c r="F2491" s="220"/>
    </row>
    <row r="2492" spans="1:6">
      <c r="A2492" s="221"/>
      <c r="B2492"/>
      <c r="D2492" s="220"/>
      <c r="E2492"/>
      <c r="F2492" s="220"/>
    </row>
    <row r="2493" spans="1:6">
      <c r="A2493" s="221"/>
      <c r="B2493"/>
      <c r="D2493" s="220"/>
      <c r="E2493"/>
      <c r="F2493" s="220"/>
    </row>
    <row r="2494" spans="1:6">
      <c r="A2494" s="221"/>
      <c r="B2494"/>
      <c r="D2494" s="220"/>
      <c r="E2494"/>
      <c r="F2494" s="220"/>
    </row>
    <row r="2495" spans="1:6">
      <c r="A2495" s="221"/>
      <c r="B2495"/>
      <c r="D2495" s="220"/>
      <c r="E2495"/>
      <c r="F2495" s="220"/>
    </row>
    <row r="2496" spans="1:6">
      <c r="A2496" s="221"/>
      <c r="B2496"/>
      <c r="D2496" s="220"/>
      <c r="E2496"/>
      <c r="F2496" s="220"/>
    </row>
    <row r="2497" spans="1:6">
      <c r="A2497" s="221"/>
      <c r="B2497"/>
      <c r="D2497" s="220"/>
      <c r="E2497"/>
      <c r="F2497" s="220"/>
    </row>
    <row r="2498" spans="1:6">
      <c r="A2498" s="221"/>
      <c r="B2498"/>
      <c r="D2498" s="220"/>
      <c r="E2498"/>
      <c r="F2498" s="220"/>
    </row>
    <row r="2499" spans="1:6">
      <c r="A2499" s="221"/>
      <c r="B2499"/>
      <c r="D2499" s="220"/>
      <c r="E2499"/>
      <c r="F2499" s="220"/>
    </row>
    <row r="2500" spans="1:6">
      <c r="A2500" s="221"/>
      <c r="B2500"/>
      <c r="D2500" s="220"/>
      <c r="E2500"/>
      <c r="F2500" s="220"/>
    </row>
    <row r="2501" spans="1:6">
      <c r="A2501" s="221"/>
      <c r="B2501"/>
      <c r="D2501" s="220"/>
      <c r="E2501"/>
      <c r="F2501" s="220"/>
    </row>
    <row r="2502" spans="1:6">
      <c r="A2502" s="221"/>
      <c r="B2502"/>
      <c r="D2502" s="220"/>
      <c r="E2502"/>
      <c r="F2502" s="220"/>
    </row>
    <row r="2503" spans="1:6">
      <c r="A2503" s="221"/>
      <c r="B2503"/>
      <c r="D2503" s="220"/>
      <c r="E2503"/>
      <c r="F2503" s="220"/>
    </row>
    <row r="2504" spans="1:6">
      <c r="A2504" s="221"/>
      <c r="B2504"/>
      <c r="D2504" s="220"/>
      <c r="E2504"/>
      <c r="F2504" s="220"/>
    </row>
    <row r="2505" spans="1:6">
      <c r="A2505" s="221"/>
      <c r="B2505"/>
      <c r="D2505" s="220"/>
      <c r="E2505"/>
      <c r="F2505" s="220"/>
    </row>
    <row r="2506" spans="1:6">
      <c r="A2506" s="221"/>
      <c r="B2506"/>
      <c r="D2506" s="220"/>
      <c r="E2506"/>
      <c r="F2506" s="220"/>
    </row>
    <row r="2507" spans="1:6">
      <c r="A2507" s="221"/>
      <c r="B2507"/>
      <c r="D2507" s="220"/>
      <c r="E2507"/>
      <c r="F2507" s="220"/>
    </row>
    <row r="2508" spans="1:6">
      <c r="A2508" s="221"/>
      <c r="B2508"/>
      <c r="D2508" s="220"/>
      <c r="E2508"/>
      <c r="F2508" s="220"/>
    </row>
    <row r="2509" spans="1:6">
      <c r="A2509" s="221"/>
      <c r="B2509"/>
      <c r="D2509" s="220"/>
      <c r="E2509"/>
      <c r="F2509" s="220"/>
    </row>
    <row r="2510" spans="1:6">
      <c r="A2510" s="221"/>
      <c r="B2510"/>
      <c r="D2510" s="220"/>
      <c r="E2510"/>
      <c r="F2510" s="220"/>
    </row>
    <row r="2511" spans="1:6">
      <c r="A2511" s="221"/>
      <c r="B2511"/>
      <c r="D2511" s="220"/>
      <c r="E2511"/>
      <c r="F2511" s="220"/>
    </row>
    <row r="2512" spans="1:6">
      <c r="A2512" s="221"/>
      <c r="B2512"/>
      <c r="D2512" s="220"/>
      <c r="E2512"/>
      <c r="F2512" s="220"/>
    </row>
    <row r="2513" spans="1:6">
      <c r="A2513" s="221"/>
      <c r="B2513"/>
      <c r="D2513" s="220"/>
      <c r="E2513"/>
      <c r="F2513" s="220"/>
    </row>
    <row r="2514" spans="1:6">
      <c r="A2514" s="221"/>
      <c r="B2514"/>
      <c r="D2514" s="220"/>
      <c r="E2514"/>
      <c r="F2514" s="220"/>
    </row>
    <row r="2515" spans="1:6">
      <c r="A2515" s="221"/>
      <c r="B2515"/>
      <c r="D2515" s="220"/>
      <c r="E2515"/>
      <c r="F2515" s="220"/>
    </row>
    <row r="2516" spans="1:6">
      <c r="A2516" s="221"/>
      <c r="B2516"/>
      <c r="D2516" s="220"/>
      <c r="E2516"/>
      <c r="F2516" s="220"/>
    </row>
    <row r="2517" spans="1:6">
      <c r="A2517" s="221"/>
      <c r="B2517"/>
      <c r="D2517" s="220"/>
      <c r="E2517"/>
      <c r="F2517" s="220"/>
    </row>
    <row r="2518" spans="1:6">
      <c r="A2518" s="221"/>
      <c r="B2518"/>
      <c r="D2518" s="220"/>
      <c r="E2518"/>
      <c r="F2518" s="220"/>
    </row>
    <row r="2519" spans="1:6">
      <c r="A2519" s="221"/>
      <c r="B2519"/>
      <c r="D2519" s="220"/>
      <c r="E2519"/>
      <c r="F2519" s="220"/>
    </row>
    <row r="2520" spans="1:6">
      <c r="A2520" s="221"/>
      <c r="B2520"/>
      <c r="D2520" s="220"/>
      <c r="E2520"/>
      <c r="F2520" s="220"/>
    </row>
    <row r="2521" spans="1:6">
      <c r="A2521" s="221"/>
      <c r="B2521"/>
      <c r="D2521" s="220"/>
      <c r="E2521"/>
      <c r="F2521" s="220"/>
    </row>
    <row r="2522" spans="1:6">
      <c r="A2522" s="221"/>
      <c r="B2522"/>
      <c r="D2522" s="220"/>
      <c r="E2522"/>
      <c r="F2522" s="220"/>
    </row>
    <row r="2523" spans="1:6">
      <c r="A2523" s="221"/>
      <c r="B2523"/>
      <c r="D2523" s="220"/>
      <c r="E2523"/>
      <c r="F2523" s="220"/>
    </row>
    <row r="2524" spans="1:6">
      <c r="A2524" s="221"/>
      <c r="B2524"/>
      <c r="D2524" s="220"/>
      <c r="E2524"/>
      <c r="F2524" s="220"/>
    </row>
    <row r="2525" spans="1:6">
      <c r="A2525" s="221"/>
      <c r="B2525"/>
      <c r="D2525" s="220"/>
      <c r="E2525"/>
      <c r="F2525" s="220"/>
    </row>
    <row r="2526" spans="1:6">
      <c r="A2526" s="221"/>
      <c r="B2526"/>
      <c r="D2526" s="220"/>
      <c r="E2526"/>
      <c r="F2526" s="220"/>
    </row>
    <row r="2527" spans="1:6">
      <c r="A2527" s="221"/>
      <c r="B2527"/>
      <c r="D2527" s="220"/>
      <c r="E2527"/>
      <c r="F2527" s="220"/>
    </row>
    <row r="2528" spans="1:6">
      <c r="A2528" s="221"/>
      <c r="B2528"/>
      <c r="D2528" s="220"/>
      <c r="E2528"/>
      <c r="F2528" s="220"/>
    </row>
    <row r="2529" spans="1:6">
      <c r="A2529" s="221"/>
      <c r="B2529"/>
      <c r="D2529" s="220"/>
      <c r="E2529"/>
      <c r="F2529" s="220"/>
    </row>
    <row r="2530" spans="1:6">
      <c r="A2530" s="221"/>
      <c r="B2530"/>
      <c r="D2530" s="220"/>
      <c r="E2530"/>
      <c r="F2530" s="220"/>
    </row>
    <row r="2531" spans="1:6">
      <c r="A2531" s="221"/>
      <c r="B2531"/>
      <c r="D2531" s="220"/>
      <c r="E2531"/>
      <c r="F2531" s="220"/>
    </row>
    <row r="2532" spans="1:6">
      <c r="A2532" s="221"/>
      <c r="B2532"/>
      <c r="D2532" s="220"/>
      <c r="E2532"/>
      <c r="F2532" s="220"/>
    </row>
    <row r="2533" spans="1:6">
      <c r="A2533" s="221"/>
      <c r="B2533"/>
      <c r="D2533" s="220"/>
      <c r="E2533"/>
      <c r="F2533" s="220"/>
    </row>
    <row r="2534" spans="1:6">
      <c r="A2534" s="221"/>
      <c r="B2534"/>
      <c r="D2534" s="220"/>
      <c r="E2534"/>
      <c r="F2534" s="220"/>
    </row>
    <row r="2535" spans="1:6">
      <c r="A2535" s="221"/>
      <c r="B2535"/>
      <c r="D2535" s="220"/>
      <c r="E2535"/>
      <c r="F2535" s="220"/>
    </row>
    <row r="2536" spans="1:6">
      <c r="A2536" s="221"/>
      <c r="B2536"/>
      <c r="D2536" s="220"/>
      <c r="E2536"/>
      <c r="F2536" s="220"/>
    </row>
    <row r="2537" spans="1:6">
      <c r="A2537" s="221"/>
      <c r="B2537"/>
      <c r="D2537" s="220"/>
      <c r="E2537"/>
      <c r="F2537" s="220"/>
    </row>
    <row r="2538" spans="1:6">
      <c r="A2538" s="221"/>
      <c r="B2538"/>
      <c r="D2538" s="220"/>
      <c r="E2538"/>
      <c r="F2538" s="220"/>
    </row>
    <row r="2539" spans="1:6">
      <c r="A2539" s="221"/>
      <c r="B2539"/>
      <c r="D2539" s="220"/>
      <c r="E2539"/>
      <c r="F2539" s="220"/>
    </row>
    <row r="2540" spans="1:6">
      <c r="A2540" s="221"/>
      <c r="B2540"/>
      <c r="D2540" s="220"/>
      <c r="E2540"/>
      <c r="F2540" s="220"/>
    </row>
    <row r="2541" spans="1:6">
      <c r="A2541" s="221"/>
      <c r="B2541"/>
      <c r="D2541" s="220"/>
      <c r="E2541"/>
      <c r="F2541" s="220"/>
    </row>
    <row r="2542" spans="1:6">
      <c r="A2542" s="221"/>
      <c r="B2542"/>
      <c r="D2542" s="220"/>
      <c r="E2542"/>
      <c r="F2542" s="220"/>
    </row>
    <row r="2543" spans="1:6">
      <c r="A2543" s="221"/>
      <c r="B2543"/>
      <c r="D2543" s="220"/>
      <c r="E2543"/>
      <c r="F2543" s="220"/>
    </row>
    <row r="2544" spans="1:6">
      <c r="A2544" s="221"/>
      <c r="B2544"/>
      <c r="D2544" s="220"/>
      <c r="E2544"/>
      <c r="F2544" s="220"/>
    </row>
    <row r="2545" spans="1:6">
      <c r="A2545" s="221"/>
      <c r="B2545"/>
      <c r="D2545" s="220"/>
      <c r="E2545"/>
      <c r="F2545" s="220"/>
    </row>
    <row r="2546" spans="1:6">
      <c r="A2546" s="221"/>
      <c r="B2546"/>
      <c r="D2546" s="220"/>
      <c r="E2546"/>
      <c r="F2546" s="220"/>
    </row>
    <row r="2547" spans="1:6">
      <c r="A2547" s="221"/>
      <c r="B2547"/>
      <c r="D2547" s="220"/>
      <c r="E2547"/>
      <c r="F2547" s="220"/>
    </row>
    <row r="2548" spans="1:6">
      <c r="A2548" s="221"/>
      <c r="B2548"/>
      <c r="D2548" s="220"/>
      <c r="E2548"/>
      <c r="F2548" s="220"/>
    </row>
    <row r="2549" spans="1:6">
      <c r="A2549" s="221"/>
      <c r="B2549"/>
      <c r="D2549" s="220"/>
      <c r="E2549"/>
      <c r="F2549" s="220"/>
    </row>
    <row r="2550" spans="1:6">
      <c r="A2550" s="221"/>
      <c r="B2550"/>
      <c r="D2550" s="220"/>
      <c r="E2550"/>
      <c r="F2550" s="220"/>
    </row>
    <row r="2551" spans="1:6">
      <c r="A2551" s="221"/>
      <c r="B2551"/>
      <c r="D2551" s="220"/>
      <c r="E2551"/>
      <c r="F2551" s="220"/>
    </row>
    <row r="2552" spans="1:6">
      <c r="A2552" s="221"/>
      <c r="B2552"/>
      <c r="D2552" s="220"/>
      <c r="E2552"/>
      <c r="F2552" s="220"/>
    </row>
    <row r="2553" spans="1:6">
      <c r="A2553" s="221"/>
      <c r="B2553"/>
      <c r="D2553" s="220"/>
      <c r="E2553"/>
      <c r="F2553" s="220"/>
    </row>
    <row r="2554" spans="1:6">
      <c r="A2554" s="221"/>
      <c r="B2554"/>
      <c r="D2554" s="220"/>
      <c r="E2554"/>
      <c r="F2554" s="220"/>
    </row>
    <row r="2555" spans="1:6">
      <c r="A2555" s="221"/>
      <c r="B2555"/>
      <c r="D2555" s="220"/>
      <c r="E2555"/>
      <c r="F2555" s="220"/>
    </row>
    <row r="2556" spans="1:6">
      <c r="A2556" s="221"/>
      <c r="B2556"/>
      <c r="D2556" s="220"/>
      <c r="E2556"/>
      <c r="F2556" s="220"/>
    </row>
    <row r="2557" spans="1:6">
      <c r="A2557" s="221"/>
      <c r="B2557"/>
      <c r="D2557" s="220"/>
      <c r="E2557"/>
      <c r="F2557" s="220"/>
    </row>
    <row r="2558" spans="1:6">
      <c r="A2558" s="221"/>
      <c r="B2558"/>
      <c r="D2558" s="220"/>
      <c r="E2558"/>
      <c r="F2558" s="220"/>
    </row>
    <row r="2559" spans="1:6">
      <c r="A2559" s="221"/>
      <c r="B2559"/>
      <c r="D2559" s="220"/>
      <c r="E2559"/>
      <c r="F2559" s="220"/>
    </row>
    <row r="2560" spans="1:6">
      <c r="A2560" s="221"/>
      <c r="B2560"/>
      <c r="D2560" s="220"/>
      <c r="E2560"/>
      <c r="F2560" s="220"/>
    </row>
    <row r="2561" spans="1:6">
      <c r="A2561" s="221"/>
      <c r="B2561"/>
      <c r="D2561" s="220"/>
      <c r="E2561"/>
      <c r="F2561" s="220"/>
    </row>
    <row r="2562" spans="1:6">
      <c r="A2562" s="221"/>
      <c r="B2562"/>
      <c r="D2562" s="220"/>
      <c r="E2562"/>
      <c r="F2562" s="220"/>
    </row>
    <row r="2563" spans="1:6">
      <c r="A2563" s="221"/>
      <c r="B2563"/>
      <c r="D2563" s="220"/>
      <c r="E2563"/>
      <c r="F2563" s="220"/>
    </row>
    <row r="2564" spans="1:6">
      <c r="A2564" s="221"/>
      <c r="B2564"/>
      <c r="D2564" s="220"/>
      <c r="E2564"/>
      <c r="F2564" s="220"/>
    </row>
    <row r="2565" spans="1:6">
      <c r="A2565" s="221"/>
      <c r="B2565"/>
      <c r="D2565" s="220"/>
      <c r="E2565"/>
      <c r="F2565" s="220"/>
    </row>
    <row r="2566" spans="1:6">
      <c r="A2566" s="221"/>
      <c r="B2566"/>
      <c r="D2566" s="220"/>
      <c r="E2566"/>
      <c r="F2566" s="220"/>
    </row>
    <row r="2567" spans="1:6">
      <c r="A2567" s="221"/>
      <c r="B2567"/>
      <c r="D2567" s="220"/>
      <c r="E2567"/>
      <c r="F2567" s="220"/>
    </row>
    <row r="2568" spans="1:6">
      <c r="A2568" s="221"/>
      <c r="B2568"/>
      <c r="D2568" s="220"/>
      <c r="E2568"/>
      <c r="F2568" s="220"/>
    </row>
    <row r="2569" spans="1:6">
      <c r="A2569" s="221"/>
      <c r="B2569"/>
      <c r="D2569" s="220"/>
      <c r="E2569"/>
      <c r="F2569" s="220"/>
    </row>
    <row r="2570" spans="1:6">
      <c r="A2570" s="221"/>
      <c r="B2570"/>
      <c r="D2570" s="220"/>
      <c r="E2570"/>
      <c r="F2570" s="220"/>
    </row>
    <row r="2571" spans="1:6">
      <c r="A2571" s="221"/>
      <c r="B2571"/>
      <c r="D2571" s="220"/>
      <c r="E2571"/>
      <c r="F2571" s="220"/>
    </row>
    <row r="2572" spans="1:6">
      <c r="A2572" s="221"/>
      <c r="B2572"/>
      <c r="D2572" s="220"/>
      <c r="E2572"/>
      <c r="F2572" s="220"/>
    </row>
    <row r="2573" spans="1:6">
      <c r="A2573" s="221"/>
      <c r="B2573"/>
      <c r="D2573" s="220"/>
      <c r="E2573"/>
      <c r="F2573" s="220"/>
    </row>
    <row r="2574" spans="1:6">
      <c r="A2574" s="221"/>
      <c r="B2574"/>
      <c r="D2574" s="220"/>
      <c r="E2574"/>
      <c r="F2574" s="220"/>
    </row>
    <row r="2575" spans="1:6">
      <c r="A2575" s="221"/>
      <c r="B2575"/>
      <c r="D2575" s="220"/>
      <c r="E2575"/>
      <c r="F2575" s="220"/>
    </row>
    <row r="2576" spans="1:6">
      <c r="A2576" s="221"/>
      <c r="B2576"/>
      <c r="D2576" s="220"/>
      <c r="E2576"/>
      <c r="F2576" s="220"/>
    </row>
    <row r="2577" spans="1:6">
      <c r="A2577" s="221"/>
      <c r="B2577"/>
      <c r="D2577" s="220"/>
      <c r="E2577"/>
      <c r="F2577" s="220"/>
    </row>
    <row r="2578" spans="1:6">
      <c r="A2578" s="221"/>
      <c r="B2578"/>
      <c r="D2578" s="220"/>
      <c r="E2578"/>
      <c r="F2578" s="220"/>
    </row>
    <row r="2579" spans="1:6">
      <c r="A2579" s="221"/>
      <c r="B2579"/>
      <c r="D2579" s="220"/>
      <c r="E2579"/>
      <c r="F2579" s="220"/>
    </row>
    <row r="2580" spans="1:6">
      <c r="A2580" s="221"/>
      <c r="B2580"/>
      <c r="D2580" s="220"/>
      <c r="E2580"/>
      <c r="F2580" s="220"/>
    </row>
    <row r="2581" spans="1:6">
      <c r="A2581" s="221"/>
      <c r="B2581"/>
      <c r="D2581" s="220"/>
      <c r="E2581"/>
      <c r="F2581" s="220"/>
    </row>
    <row r="2582" spans="1:6">
      <c r="A2582" s="221"/>
      <c r="B2582"/>
      <c r="D2582" s="220"/>
      <c r="E2582"/>
      <c r="F2582" s="220"/>
    </row>
    <row r="2583" spans="1:6">
      <c r="A2583" s="221"/>
      <c r="B2583"/>
      <c r="D2583" s="220"/>
      <c r="E2583"/>
      <c r="F2583" s="220"/>
    </row>
    <row r="2584" spans="1:6">
      <c r="A2584" s="221"/>
      <c r="B2584"/>
      <c r="D2584" s="220"/>
      <c r="E2584"/>
      <c r="F2584" s="220"/>
    </row>
    <row r="2585" spans="1:6">
      <c r="A2585" s="221"/>
      <c r="B2585"/>
      <c r="D2585" s="220"/>
      <c r="E2585"/>
      <c r="F2585" s="220"/>
    </row>
    <row r="2586" spans="1:6">
      <c r="A2586" s="221"/>
      <c r="B2586"/>
      <c r="D2586" s="220"/>
      <c r="E2586"/>
      <c r="F2586" s="220"/>
    </row>
    <row r="2587" spans="1:6">
      <c r="A2587" s="221"/>
      <c r="B2587"/>
      <c r="D2587" s="220"/>
      <c r="E2587"/>
      <c r="F2587" s="220"/>
    </row>
    <row r="2588" spans="1:6">
      <c r="A2588" s="221"/>
      <c r="B2588"/>
      <c r="D2588" s="220"/>
      <c r="E2588"/>
      <c r="F2588" s="220"/>
    </row>
    <row r="2589" spans="1:6">
      <c r="A2589" s="221"/>
      <c r="B2589"/>
      <c r="D2589" s="220"/>
      <c r="E2589"/>
      <c r="F2589" s="220"/>
    </row>
    <row r="2590" spans="1:6">
      <c r="A2590" s="221"/>
      <c r="B2590"/>
      <c r="D2590" s="220"/>
      <c r="E2590"/>
      <c r="F2590" s="220"/>
    </row>
    <row r="2591" spans="1:6">
      <c r="A2591" s="221"/>
      <c r="B2591"/>
      <c r="D2591" s="220"/>
      <c r="E2591"/>
      <c r="F2591" s="220"/>
    </row>
    <row r="2592" spans="1:6">
      <c r="A2592" s="221"/>
      <c r="B2592"/>
      <c r="D2592" s="220"/>
      <c r="E2592"/>
      <c r="F2592" s="220"/>
    </row>
    <row r="2593" spans="1:6">
      <c r="A2593" s="221"/>
      <c r="B2593"/>
      <c r="D2593" s="220"/>
      <c r="E2593"/>
      <c r="F2593" s="220"/>
    </row>
    <row r="2594" spans="1:6">
      <c r="A2594" s="221"/>
      <c r="B2594"/>
      <c r="D2594" s="220"/>
      <c r="E2594"/>
      <c r="F2594" s="220"/>
    </row>
    <row r="2595" spans="1:6">
      <c r="A2595" s="221"/>
      <c r="B2595"/>
      <c r="D2595" s="220"/>
      <c r="E2595"/>
      <c r="F2595" s="220"/>
    </row>
    <row r="2596" spans="1:6">
      <c r="A2596" s="221"/>
      <c r="B2596"/>
      <c r="D2596" s="220"/>
      <c r="E2596"/>
      <c r="F2596" s="220"/>
    </row>
    <row r="2597" spans="1:6">
      <c r="A2597" s="221"/>
      <c r="B2597"/>
      <c r="D2597" s="220"/>
      <c r="E2597"/>
      <c r="F2597" s="220"/>
    </row>
    <row r="2598" spans="1:6">
      <c r="A2598" s="221"/>
      <c r="B2598"/>
      <c r="D2598" s="220"/>
      <c r="E2598"/>
      <c r="F2598" s="220"/>
    </row>
    <row r="2599" spans="1:6">
      <c r="A2599" s="221"/>
      <c r="B2599"/>
      <c r="D2599" s="220"/>
      <c r="E2599"/>
      <c r="F2599" s="220"/>
    </row>
    <row r="2600" spans="1:6">
      <c r="A2600" s="221"/>
      <c r="B2600"/>
      <c r="D2600" s="220"/>
      <c r="E2600"/>
      <c r="F2600" s="220"/>
    </row>
    <row r="2601" spans="1:6">
      <c r="A2601" s="221"/>
      <c r="B2601"/>
      <c r="D2601" s="220"/>
      <c r="E2601"/>
      <c r="F2601" s="220"/>
    </row>
    <row r="2602" spans="1:6">
      <c r="A2602" s="221"/>
      <c r="B2602"/>
      <c r="D2602" s="220"/>
      <c r="E2602"/>
      <c r="F2602" s="220"/>
    </row>
    <row r="2603" spans="1:6">
      <c r="A2603" s="221"/>
      <c r="B2603"/>
      <c r="D2603" s="220"/>
      <c r="E2603"/>
      <c r="F2603" s="220"/>
    </row>
    <row r="2604" spans="1:6">
      <c r="A2604" s="221"/>
      <c r="B2604"/>
      <c r="D2604" s="220"/>
      <c r="E2604"/>
      <c r="F2604" s="220"/>
    </row>
    <row r="2605" spans="1:6">
      <c r="A2605" s="221"/>
      <c r="B2605"/>
      <c r="D2605" s="220"/>
      <c r="E2605"/>
      <c r="F2605" s="220"/>
    </row>
    <row r="2606" spans="1:6">
      <c r="A2606" s="221"/>
      <c r="B2606"/>
      <c r="D2606" s="220"/>
      <c r="E2606"/>
      <c r="F2606" s="220"/>
    </row>
    <row r="2607" spans="1:6">
      <c r="A2607" s="221"/>
      <c r="B2607"/>
      <c r="D2607" s="220"/>
      <c r="E2607"/>
      <c r="F2607" s="220"/>
    </row>
    <row r="2608" spans="1:6">
      <c r="A2608" s="221"/>
      <c r="B2608"/>
      <c r="D2608" s="220"/>
      <c r="E2608"/>
      <c r="F2608" s="220"/>
    </row>
    <row r="2609" spans="1:6">
      <c r="A2609" s="221"/>
      <c r="B2609"/>
      <c r="D2609" s="220"/>
      <c r="E2609"/>
      <c r="F2609" s="220"/>
    </row>
    <row r="2610" spans="1:6">
      <c r="A2610" s="221"/>
      <c r="B2610"/>
      <c r="D2610" s="220"/>
      <c r="E2610"/>
      <c r="F2610" s="220"/>
    </row>
    <row r="2611" spans="1:6">
      <c r="A2611" s="221"/>
      <c r="B2611"/>
      <c r="D2611" s="220"/>
      <c r="E2611"/>
      <c r="F2611" s="220"/>
    </row>
    <row r="2612" spans="1:6">
      <c r="A2612" s="221"/>
      <c r="B2612"/>
      <c r="D2612" s="220"/>
      <c r="E2612"/>
      <c r="F2612" s="220"/>
    </row>
    <row r="2613" spans="1:6">
      <c r="A2613" s="221"/>
      <c r="B2613"/>
      <c r="D2613" s="220"/>
      <c r="E2613"/>
      <c r="F2613" s="220"/>
    </row>
    <row r="2614" spans="1:6">
      <c r="A2614" s="221"/>
      <c r="B2614"/>
      <c r="D2614" s="220"/>
      <c r="E2614"/>
      <c r="F2614" s="220"/>
    </row>
    <row r="2615" spans="1:6">
      <c r="A2615" s="221"/>
      <c r="B2615"/>
      <c r="D2615" s="220"/>
      <c r="E2615"/>
      <c r="F2615" s="220"/>
    </row>
    <row r="2616" spans="1:6">
      <c r="A2616" s="221"/>
      <c r="B2616"/>
      <c r="D2616" s="220"/>
      <c r="E2616"/>
      <c r="F2616" s="220"/>
    </row>
    <row r="2617" spans="1:6">
      <c r="A2617" s="221"/>
      <c r="B2617"/>
      <c r="D2617" s="220"/>
      <c r="E2617"/>
      <c r="F2617" s="220"/>
    </row>
    <row r="2618" spans="1:6">
      <c r="A2618" s="221"/>
      <c r="B2618"/>
      <c r="D2618" s="220"/>
      <c r="E2618"/>
      <c r="F2618" s="220"/>
    </row>
    <row r="2619" spans="1:6">
      <c r="A2619" s="221"/>
      <c r="B2619"/>
      <c r="D2619" s="220"/>
      <c r="E2619"/>
      <c r="F2619" s="220"/>
    </row>
    <row r="2620" spans="1:6">
      <c r="A2620" s="221"/>
      <c r="B2620"/>
      <c r="D2620" s="220"/>
      <c r="E2620"/>
      <c r="F2620" s="220"/>
    </row>
    <row r="2621" spans="1:6">
      <c r="A2621" s="221"/>
      <c r="B2621"/>
      <c r="D2621" s="220"/>
      <c r="E2621"/>
      <c r="F2621" s="220"/>
    </row>
    <row r="2622" spans="1:6">
      <c r="A2622" s="221"/>
      <c r="B2622"/>
      <c r="D2622" s="220"/>
      <c r="E2622"/>
      <c r="F2622" s="220"/>
    </row>
    <row r="2623" spans="1:6">
      <c r="A2623" s="221"/>
      <c r="B2623"/>
      <c r="D2623" s="220"/>
      <c r="E2623"/>
      <c r="F2623" s="220"/>
    </row>
    <row r="2624" spans="1:6">
      <c r="A2624" s="221"/>
      <c r="B2624"/>
      <c r="D2624" s="220"/>
      <c r="E2624"/>
      <c r="F2624" s="220"/>
    </row>
    <row r="2625" spans="1:6">
      <c r="A2625" s="221"/>
      <c r="B2625"/>
      <c r="D2625" s="220"/>
      <c r="E2625"/>
      <c r="F2625" s="220"/>
    </row>
    <row r="2626" spans="1:6">
      <c r="A2626" s="221"/>
      <c r="B2626"/>
      <c r="D2626" s="220"/>
      <c r="E2626"/>
      <c r="F2626" s="220"/>
    </row>
    <row r="2627" spans="1:6">
      <c r="A2627" s="221"/>
      <c r="B2627"/>
      <c r="D2627" s="220"/>
      <c r="E2627"/>
      <c r="F2627" s="220"/>
    </row>
    <row r="2628" spans="1:6">
      <c r="A2628" s="221"/>
      <c r="B2628"/>
      <c r="D2628" s="220"/>
      <c r="E2628"/>
      <c r="F2628" s="220"/>
    </row>
    <row r="2629" spans="1:6">
      <c r="A2629" s="221"/>
      <c r="B2629"/>
      <c r="D2629" s="220"/>
      <c r="E2629"/>
      <c r="F2629" s="220"/>
    </row>
    <row r="2630" spans="1:6">
      <c r="A2630" s="221"/>
      <c r="B2630"/>
      <c r="D2630" s="220"/>
      <c r="E2630"/>
      <c r="F2630" s="220"/>
    </row>
    <row r="2631" spans="1:6">
      <c r="A2631" s="221"/>
      <c r="B2631"/>
      <c r="D2631" s="220"/>
      <c r="E2631"/>
      <c r="F2631" s="220"/>
    </row>
    <row r="2632" spans="1:6">
      <c r="A2632" s="221"/>
      <c r="B2632"/>
      <c r="D2632" s="220"/>
      <c r="E2632"/>
      <c r="F2632" s="220"/>
    </row>
    <row r="2633" spans="1:6">
      <c r="A2633" s="221"/>
      <c r="B2633"/>
      <c r="D2633" s="220"/>
      <c r="E2633"/>
      <c r="F2633" s="220"/>
    </row>
    <row r="2634" spans="1:6">
      <c r="A2634" s="221"/>
      <c r="B2634"/>
      <c r="D2634" s="220"/>
      <c r="E2634"/>
      <c r="F2634" s="220"/>
    </row>
    <row r="2635" spans="1:6">
      <c r="A2635" s="221"/>
      <c r="B2635"/>
      <c r="D2635" s="220"/>
      <c r="E2635"/>
      <c r="F2635" s="220"/>
    </row>
    <row r="2636" spans="1:6">
      <c r="A2636" s="221"/>
      <c r="B2636"/>
      <c r="D2636" s="220"/>
      <c r="E2636"/>
      <c r="F2636" s="220"/>
    </row>
    <row r="2637" spans="1:6">
      <c r="A2637" s="221"/>
      <c r="B2637"/>
      <c r="D2637" s="220"/>
      <c r="E2637"/>
      <c r="F2637" s="220"/>
    </row>
    <row r="2638" spans="1:6">
      <c r="A2638" s="221"/>
      <c r="B2638"/>
      <c r="D2638" s="220"/>
      <c r="E2638"/>
      <c r="F2638" s="220"/>
    </row>
    <row r="2639" spans="1:6">
      <c r="A2639" s="221"/>
      <c r="B2639"/>
      <c r="D2639" s="220"/>
      <c r="E2639"/>
      <c r="F2639" s="220"/>
    </row>
    <row r="2640" spans="1:6">
      <c r="A2640" s="221"/>
      <c r="B2640"/>
      <c r="D2640" s="220"/>
      <c r="E2640"/>
      <c r="F2640" s="220"/>
    </row>
    <row r="2641" spans="1:6">
      <c r="A2641" s="221"/>
      <c r="B2641"/>
      <c r="D2641" s="220"/>
      <c r="E2641"/>
      <c r="F2641" s="220"/>
    </row>
    <row r="2642" spans="1:6">
      <c r="A2642" s="221"/>
      <c r="B2642"/>
      <c r="D2642" s="220"/>
      <c r="E2642"/>
      <c r="F2642" s="220"/>
    </row>
    <row r="2643" spans="1:6">
      <c r="A2643" s="221"/>
      <c r="B2643"/>
      <c r="D2643" s="220"/>
      <c r="E2643"/>
      <c r="F2643" s="220"/>
    </row>
    <row r="2644" spans="1:6">
      <c r="A2644" s="221"/>
      <c r="B2644"/>
      <c r="D2644" s="220"/>
      <c r="E2644"/>
      <c r="F2644" s="220"/>
    </row>
    <row r="2645" spans="1:6">
      <c r="A2645" s="221"/>
      <c r="B2645"/>
      <c r="D2645" s="220"/>
      <c r="E2645"/>
      <c r="F2645" s="220"/>
    </row>
    <row r="2646" spans="1:6">
      <c r="A2646" s="221"/>
      <c r="B2646"/>
      <c r="D2646" s="220"/>
      <c r="E2646"/>
      <c r="F2646" s="220"/>
    </row>
    <row r="2647" spans="1:6">
      <c r="A2647" s="221"/>
      <c r="B2647"/>
      <c r="D2647" s="220"/>
      <c r="E2647"/>
      <c r="F2647" s="220"/>
    </row>
    <row r="2648" spans="1:6">
      <c r="A2648" s="221"/>
      <c r="B2648"/>
      <c r="D2648" s="220"/>
      <c r="E2648"/>
      <c r="F2648" s="220"/>
    </row>
    <row r="2649" spans="1:6">
      <c r="A2649" s="221"/>
      <c r="B2649"/>
      <c r="D2649" s="220"/>
      <c r="E2649"/>
      <c r="F2649" s="220"/>
    </row>
    <row r="2650" spans="1:6">
      <c r="A2650" s="221"/>
      <c r="B2650"/>
      <c r="D2650" s="220"/>
      <c r="E2650"/>
      <c r="F2650" s="220"/>
    </row>
    <row r="2651" spans="1:6">
      <c r="A2651" s="221"/>
      <c r="B2651"/>
      <c r="D2651" s="220"/>
      <c r="E2651"/>
      <c r="F2651" s="220"/>
    </row>
    <row r="2652" spans="1:6">
      <c r="A2652" s="221"/>
      <c r="B2652"/>
      <c r="D2652" s="220"/>
      <c r="E2652"/>
      <c r="F2652" s="220"/>
    </row>
    <row r="2653" spans="1:6">
      <c r="A2653" s="221"/>
      <c r="B2653"/>
      <c r="D2653" s="220"/>
      <c r="E2653"/>
      <c r="F2653" s="220"/>
    </row>
    <row r="2654" spans="1:6">
      <c r="A2654" s="221"/>
      <c r="B2654"/>
      <c r="D2654" s="220"/>
      <c r="E2654"/>
      <c r="F2654" s="220"/>
    </row>
    <row r="2655" spans="1:6">
      <c r="A2655" s="221"/>
      <c r="B2655"/>
      <c r="D2655" s="220"/>
      <c r="E2655"/>
      <c r="F2655" s="220"/>
    </row>
    <row r="2656" spans="1:6">
      <c r="A2656" s="221"/>
      <c r="B2656"/>
      <c r="D2656" s="220"/>
      <c r="E2656"/>
      <c r="F2656" s="220"/>
    </row>
    <row r="2657" spans="1:6">
      <c r="A2657" s="221"/>
      <c r="B2657"/>
      <c r="D2657" s="220"/>
      <c r="E2657"/>
      <c r="F2657" s="220"/>
    </row>
    <row r="2658" spans="1:6">
      <c r="A2658" s="221"/>
      <c r="B2658"/>
      <c r="D2658" s="220"/>
      <c r="E2658"/>
      <c r="F2658" s="220"/>
    </row>
    <row r="2659" spans="1:6">
      <c r="A2659" s="221"/>
      <c r="B2659"/>
      <c r="D2659" s="220"/>
      <c r="E2659"/>
      <c r="F2659" s="220"/>
    </row>
    <row r="2660" spans="1:6">
      <c r="A2660" s="221"/>
      <c r="B2660"/>
      <c r="D2660" s="220"/>
      <c r="E2660"/>
      <c r="F2660" s="220"/>
    </row>
    <row r="2661" spans="1:6">
      <c r="A2661" s="221"/>
      <c r="B2661"/>
      <c r="D2661" s="220"/>
      <c r="E2661"/>
      <c r="F2661" s="220"/>
    </row>
    <row r="2662" spans="1:6">
      <c r="A2662" s="221"/>
      <c r="B2662"/>
      <c r="D2662" s="220"/>
      <c r="E2662"/>
      <c r="F2662" s="220"/>
    </row>
    <row r="2663" spans="1:6">
      <c r="A2663" s="221"/>
      <c r="B2663"/>
      <c r="D2663" s="220"/>
      <c r="E2663"/>
      <c r="F2663" s="220"/>
    </row>
    <row r="2664" spans="1:6">
      <c r="A2664" s="221"/>
      <c r="B2664"/>
      <c r="D2664" s="220"/>
      <c r="E2664"/>
      <c r="F2664" s="220"/>
    </row>
    <row r="2665" spans="1:6">
      <c r="A2665" s="221"/>
      <c r="B2665"/>
      <c r="D2665" s="220"/>
      <c r="E2665"/>
      <c r="F2665" s="220"/>
    </row>
    <row r="2666" spans="1:6">
      <c r="A2666" s="221"/>
      <c r="B2666"/>
      <c r="D2666" s="220"/>
      <c r="E2666"/>
      <c r="F2666" s="220"/>
    </row>
    <row r="2667" spans="1:6">
      <c r="A2667" s="221"/>
      <c r="B2667"/>
      <c r="D2667" s="220"/>
      <c r="E2667"/>
      <c r="F2667" s="220"/>
    </row>
    <row r="2668" spans="1:6">
      <c r="A2668" s="221"/>
      <c r="B2668"/>
      <c r="D2668" s="220"/>
      <c r="E2668"/>
      <c r="F2668" s="220"/>
    </row>
    <row r="2669" spans="1:6">
      <c r="A2669" s="221"/>
      <c r="B2669"/>
      <c r="D2669" s="220"/>
      <c r="E2669"/>
      <c r="F2669" s="220"/>
    </row>
    <row r="2670" spans="1:6">
      <c r="A2670" s="221"/>
      <c r="B2670"/>
      <c r="D2670" s="220"/>
      <c r="E2670"/>
      <c r="F2670" s="220"/>
    </row>
    <row r="2671" spans="1:6">
      <c r="A2671" s="221"/>
      <c r="B2671"/>
      <c r="D2671" s="220"/>
      <c r="E2671"/>
      <c r="F2671" s="220"/>
    </row>
    <row r="2672" spans="1:6">
      <c r="A2672" s="221"/>
      <c r="B2672"/>
      <c r="D2672" s="220"/>
      <c r="E2672"/>
      <c r="F2672" s="220"/>
    </row>
    <row r="2673" spans="1:6">
      <c r="A2673" s="221"/>
      <c r="B2673"/>
      <c r="D2673" s="220"/>
      <c r="E2673"/>
      <c r="F2673" s="220"/>
    </row>
    <row r="2674" spans="1:6">
      <c r="A2674" s="221"/>
      <c r="B2674"/>
      <c r="D2674" s="220"/>
      <c r="E2674"/>
      <c r="F2674" s="220"/>
    </row>
    <row r="2675" spans="1:6">
      <c r="A2675" s="221"/>
      <c r="B2675"/>
      <c r="D2675" s="220"/>
      <c r="E2675"/>
      <c r="F2675" s="220"/>
    </row>
    <row r="2676" spans="1:6">
      <c r="A2676" s="221"/>
      <c r="B2676"/>
      <c r="D2676" s="220"/>
      <c r="E2676"/>
      <c r="F2676" s="220"/>
    </row>
    <row r="2677" spans="1:6">
      <c r="A2677" s="221"/>
      <c r="B2677"/>
      <c r="D2677" s="220"/>
      <c r="E2677"/>
      <c r="F2677" s="220"/>
    </row>
    <row r="2678" spans="1:6">
      <c r="A2678" s="221"/>
      <c r="B2678"/>
      <c r="D2678" s="220"/>
      <c r="E2678"/>
      <c r="F2678" s="220"/>
    </row>
    <row r="2679" spans="1:6">
      <c r="A2679" s="221"/>
      <c r="B2679"/>
      <c r="D2679" s="220"/>
      <c r="E2679"/>
      <c r="F2679" s="220"/>
    </row>
    <row r="2680" spans="1:6">
      <c r="A2680" s="221"/>
      <c r="B2680"/>
      <c r="D2680" s="220"/>
      <c r="E2680"/>
      <c r="F2680" s="220"/>
    </row>
    <row r="2681" spans="1:6">
      <c r="A2681" s="221"/>
      <c r="B2681"/>
      <c r="D2681" s="220"/>
      <c r="E2681"/>
      <c r="F2681" s="220"/>
    </row>
    <row r="2682" spans="1:6">
      <c r="A2682" s="221"/>
      <c r="B2682"/>
      <c r="D2682" s="220"/>
      <c r="E2682"/>
      <c r="F2682" s="220"/>
    </row>
    <row r="2683" spans="1:6">
      <c r="A2683" s="221"/>
      <c r="B2683"/>
      <c r="D2683" s="220"/>
      <c r="E2683"/>
      <c r="F2683" s="220"/>
    </row>
    <row r="2684" spans="1:6">
      <c r="A2684" s="221"/>
      <c r="B2684"/>
      <c r="D2684" s="220"/>
      <c r="E2684"/>
      <c r="F2684" s="220"/>
    </row>
    <row r="2685" spans="1:6">
      <c r="A2685" s="221"/>
      <c r="B2685"/>
      <c r="D2685" s="220"/>
      <c r="E2685"/>
      <c r="F2685" s="220"/>
    </row>
    <row r="2686" spans="1:6">
      <c r="A2686" s="221"/>
      <c r="B2686"/>
      <c r="D2686" s="220"/>
      <c r="E2686"/>
      <c r="F2686" s="220"/>
    </row>
    <row r="2687" spans="1:6">
      <c r="A2687" s="221"/>
      <c r="B2687"/>
    </row>
    <row r="2688" spans="1:6">
      <c r="A2688" s="221"/>
      <c r="B2688"/>
    </row>
    <row r="2689" spans="1:9">
      <c r="A2689" s="221"/>
      <c r="B2689"/>
    </row>
    <row r="2690" spans="1:9">
      <c r="A2690" s="221"/>
      <c r="B2690"/>
    </row>
    <row r="2691" spans="1:9">
      <c r="A2691" s="221"/>
      <c r="B2691"/>
    </row>
    <row r="2692" spans="1:9" s="222" customFormat="1">
      <c r="A2692" s="221"/>
      <c r="B2692"/>
      <c r="D2692" s="223"/>
      <c r="E2692" s="217"/>
      <c r="F2692" s="218"/>
      <c r="G2692"/>
      <c r="H2692"/>
      <c r="I2692"/>
    </row>
    <row r="2693" spans="1:9" s="222" customFormat="1">
      <c r="A2693" s="221"/>
      <c r="B2693"/>
      <c r="D2693" s="223"/>
      <c r="E2693" s="217"/>
      <c r="F2693" s="218"/>
      <c r="G2693"/>
      <c r="H2693"/>
      <c r="I2693"/>
    </row>
    <row r="2694" spans="1:9" s="222" customFormat="1">
      <c r="A2694" s="221"/>
      <c r="B2694"/>
      <c r="D2694" s="223"/>
      <c r="E2694" s="217"/>
      <c r="F2694" s="218"/>
      <c r="G2694"/>
      <c r="H2694"/>
      <c r="I2694"/>
    </row>
    <row r="2695" spans="1:9" s="222" customFormat="1">
      <c r="A2695" s="221"/>
      <c r="B2695"/>
      <c r="D2695" s="223"/>
      <c r="E2695" s="217"/>
      <c r="F2695" s="218"/>
      <c r="G2695"/>
      <c r="H2695"/>
      <c r="I2695"/>
    </row>
    <row r="2696" spans="1:9" s="222" customFormat="1">
      <c r="A2696" s="221"/>
      <c r="B2696"/>
      <c r="D2696" s="223"/>
      <c r="E2696" s="217"/>
      <c r="F2696" s="218"/>
      <c r="G2696"/>
      <c r="H2696"/>
      <c r="I2696"/>
    </row>
    <row r="2697" spans="1:9" s="222" customFormat="1">
      <c r="A2697" s="221"/>
      <c r="B2697"/>
      <c r="D2697" s="223"/>
      <c r="E2697" s="217"/>
      <c r="F2697" s="218"/>
      <c r="G2697"/>
      <c r="H2697"/>
      <c r="I2697"/>
    </row>
    <row r="2698" spans="1:9" s="222" customFormat="1">
      <c r="A2698" s="221"/>
      <c r="B2698"/>
      <c r="D2698" s="223"/>
      <c r="E2698" s="217"/>
      <c r="F2698" s="218"/>
      <c r="G2698"/>
      <c r="H2698"/>
      <c r="I2698"/>
    </row>
    <row r="2699" spans="1:9" s="222" customFormat="1">
      <c r="A2699" s="221"/>
      <c r="B2699"/>
      <c r="D2699" s="223"/>
      <c r="E2699" s="217"/>
      <c r="F2699" s="218"/>
      <c r="G2699"/>
      <c r="H2699"/>
      <c r="I2699"/>
    </row>
    <row r="2700" spans="1:9" s="222" customFormat="1">
      <c r="A2700" s="221"/>
      <c r="B2700"/>
      <c r="D2700" s="223"/>
      <c r="E2700" s="217"/>
      <c r="F2700" s="218"/>
      <c r="G2700"/>
      <c r="H2700"/>
      <c r="I2700"/>
    </row>
    <row r="2701" spans="1:9" s="222" customFormat="1">
      <c r="A2701" s="221"/>
      <c r="B2701"/>
      <c r="D2701" s="223"/>
      <c r="E2701" s="217"/>
      <c r="F2701" s="218"/>
      <c r="G2701"/>
      <c r="H2701"/>
      <c r="I2701"/>
    </row>
    <row r="2702" spans="1:9" s="222" customFormat="1">
      <c r="A2702" s="221"/>
      <c r="B2702"/>
      <c r="D2702" s="223"/>
      <c r="E2702" s="217"/>
      <c r="F2702" s="218"/>
      <c r="G2702"/>
      <c r="H2702"/>
      <c r="I2702"/>
    </row>
    <row r="2703" spans="1:9" s="222" customFormat="1">
      <c r="A2703" s="221"/>
      <c r="B2703"/>
      <c r="D2703" s="223"/>
      <c r="E2703" s="217"/>
      <c r="F2703" s="218"/>
      <c r="G2703"/>
      <c r="H2703"/>
      <c r="I2703"/>
    </row>
    <row r="2704" spans="1:9" s="222" customFormat="1">
      <c r="A2704" s="221"/>
      <c r="B2704"/>
      <c r="D2704" s="223"/>
      <c r="E2704" s="217"/>
      <c r="F2704" s="218"/>
      <c r="G2704"/>
      <c r="H2704"/>
      <c r="I2704"/>
    </row>
    <row r="2705" spans="1:9" s="222" customFormat="1">
      <c r="A2705" s="221"/>
      <c r="B2705"/>
      <c r="D2705" s="223"/>
      <c r="E2705" s="217"/>
      <c r="F2705" s="218"/>
      <c r="G2705"/>
      <c r="H2705"/>
      <c r="I2705"/>
    </row>
    <row r="2706" spans="1:9" s="222" customFormat="1">
      <c r="A2706" s="221"/>
      <c r="B2706"/>
      <c r="D2706" s="223"/>
      <c r="E2706" s="217"/>
      <c r="F2706" s="218"/>
      <c r="G2706"/>
      <c r="H2706"/>
      <c r="I2706"/>
    </row>
    <row r="2707" spans="1:9" s="222" customFormat="1">
      <c r="A2707" s="221"/>
      <c r="B2707"/>
      <c r="D2707" s="223"/>
      <c r="E2707" s="217"/>
      <c r="F2707" s="218"/>
      <c r="G2707"/>
      <c r="H2707"/>
      <c r="I2707"/>
    </row>
    <row r="2708" spans="1:9" s="222" customFormat="1">
      <c r="A2708" s="221"/>
      <c r="B2708"/>
      <c r="D2708" s="223"/>
      <c r="E2708" s="217"/>
      <c r="F2708" s="218"/>
      <c r="G2708"/>
      <c r="H2708"/>
      <c r="I2708"/>
    </row>
    <row r="2709" spans="1:9" s="222" customFormat="1">
      <c r="A2709" s="221"/>
      <c r="B2709"/>
      <c r="D2709" s="223"/>
      <c r="E2709" s="217"/>
      <c r="F2709" s="218"/>
      <c r="G2709"/>
      <c r="H2709"/>
      <c r="I2709"/>
    </row>
    <row r="2710" spans="1:9" s="222" customFormat="1">
      <c r="A2710" s="221"/>
      <c r="B2710"/>
      <c r="D2710" s="223"/>
      <c r="E2710" s="217"/>
      <c r="F2710" s="218"/>
      <c r="G2710"/>
      <c r="H2710"/>
      <c r="I2710"/>
    </row>
    <row r="2711" spans="1:9" s="222" customFormat="1">
      <c r="A2711" s="221"/>
      <c r="B2711"/>
      <c r="D2711" s="223"/>
      <c r="E2711" s="217"/>
      <c r="F2711" s="218"/>
      <c r="G2711"/>
      <c r="H2711"/>
      <c r="I2711"/>
    </row>
    <row r="2712" spans="1:9" s="222" customFormat="1">
      <c r="A2712" s="221"/>
      <c r="B2712"/>
      <c r="D2712" s="223"/>
      <c r="E2712" s="217"/>
      <c r="F2712" s="218"/>
      <c r="G2712"/>
      <c r="H2712"/>
      <c r="I2712"/>
    </row>
    <row r="2713" spans="1:9" s="222" customFormat="1">
      <c r="A2713" s="221"/>
      <c r="B2713"/>
      <c r="D2713" s="223"/>
      <c r="E2713" s="217"/>
      <c r="F2713" s="218"/>
      <c r="G2713"/>
      <c r="H2713"/>
      <c r="I2713"/>
    </row>
  </sheetData>
  <mergeCells count="4">
    <mergeCell ref="B44:F44"/>
    <mergeCell ref="B45:F45"/>
    <mergeCell ref="B46:F46"/>
    <mergeCell ref="B47:F47"/>
  </mergeCells>
  <phoneticPr fontId="105" type="noConversion"/>
  <pageMargins left="0.70866141732283472" right="0.70866141732283472" top="0.74803149606299213" bottom="0.74803149606299213" header="0.31496062992125984" footer="0.31496062992125984"/>
  <pageSetup paperSize="9" scale="95" orientation="portrait"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sheetPr>
  <dimension ref="A1:K2773"/>
  <sheetViews>
    <sheetView view="pageBreakPreview" topLeftCell="A50" zoomScaleNormal="100" zoomScaleSheetLayoutView="100" workbookViewId="0">
      <selection activeCell="F69" sqref="F69"/>
    </sheetView>
  </sheetViews>
  <sheetFormatPr defaultColWidth="9.28515625" defaultRowHeight="12.75"/>
  <cols>
    <col min="1" max="1" width="5.7109375" style="133" customWidth="1"/>
    <col min="2" max="2" width="49.5703125" style="134" customWidth="1"/>
    <col min="3" max="3" width="6.28515625" style="10" customWidth="1"/>
    <col min="4" max="4" width="10" style="128" customWidth="1"/>
    <col min="5" max="5" width="10.42578125" style="129" customWidth="1"/>
    <col min="6" max="6" width="11.42578125" style="112" customWidth="1"/>
    <col min="7" max="7" width="0.7109375" style="132" customWidth="1"/>
    <col min="8" max="8" width="9.28515625" style="11" customWidth="1"/>
    <col min="9" max="9" width="9.28515625" style="11"/>
    <col min="10" max="10" width="8.28515625" style="11" customWidth="1"/>
    <col min="11" max="16384" width="9.28515625" style="11"/>
  </cols>
  <sheetData>
    <row r="1" spans="1:9" ht="30.6" customHeight="1">
      <c r="A1" s="31" t="s">
        <v>0</v>
      </c>
      <c r="B1" s="49" t="s">
        <v>1</v>
      </c>
      <c r="C1" s="89" t="s">
        <v>91</v>
      </c>
      <c r="D1" s="50" t="s">
        <v>2</v>
      </c>
      <c r="E1" s="50" t="s">
        <v>92</v>
      </c>
      <c r="F1" s="51" t="s">
        <v>93</v>
      </c>
    </row>
    <row r="2" spans="1:9">
      <c r="D2" s="135"/>
    </row>
    <row r="3" spans="1:9" ht="11.25" customHeight="1">
      <c r="A3" s="136"/>
      <c r="B3" s="136"/>
      <c r="D3" s="135"/>
      <c r="F3" s="197"/>
    </row>
    <row r="4" spans="1:9" ht="15.75">
      <c r="A4" s="155" t="s">
        <v>184</v>
      </c>
      <c r="B4" s="155" t="s">
        <v>145</v>
      </c>
      <c r="F4" s="197"/>
    </row>
    <row r="5" spans="1:9">
      <c r="A5" s="137"/>
      <c r="B5" s="137"/>
      <c r="F5" s="197"/>
    </row>
    <row r="6" spans="1:9">
      <c r="A6" s="137" t="s">
        <v>197</v>
      </c>
      <c r="B6" s="137" t="s">
        <v>29</v>
      </c>
      <c r="F6" s="197"/>
    </row>
    <row r="7" spans="1:9">
      <c r="A7" s="137"/>
      <c r="B7" s="137"/>
      <c r="F7" s="197"/>
    </row>
    <row r="8" spans="1:9" ht="28.15" customHeight="1">
      <c r="A8" s="125" t="s">
        <v>57</v>
      </c>
      <c r="B8" s="2" t="s">
        <v>142</v>
      </c>
      <c r="C8" s="10" t="s">
        <v>4</v>
      </c>
      <c r="D8" s="128">
        <v>32</v>
      </c>
      <c r="F8" s="197">
        <f>E8*D8</f>
        <v>0</v>
      </c>
    </row>
    <row r="9" spans="1:9">
      <c r="A9" s="125"/>
      <c r="B9" s="2"/>
      <c r="F9" s="197"/>
    </row>
    <row r="10" spans="1:9" ht="81" customHeight="1">
      <c r="A10" s="111" t="s">
        <v>110</v>
      </c>
      <c r="B10" s="181" t="s">
        <v>151</v>
      </c>
      <c r="C10" s="173"/>
      <c r="D10" s="183"/>
      <c r="E10" s="175"/>
      <c r="F10" s="176"/>
    </row>
    <row r="11" spans="1:9">
      <c r="A11" s="111" t="s">
        <v>102</v>
      </c>
      <c r="B11" s="181" t="s">
        <v>9</v>
      </c>
      <c r="C11" s="182" t="s">
        <v>4</v>
      </c>
      <c r="D11" s="183">
        <v>2</v>
      </c>
      <c r="E11" s="175"/>
      <c r="F11" s="176">
        <f>D11*E11</f>
        <v>0</v>
      </c>
    </row>
    <row r="12" spans="1:9">
      <c r="A12" s="111" t="s">
        <v>104</v>
      </c>
      <c r="B12" s="181" t="s">
        <v>80</v>
      </c>
      <c r="C12" s="182" t="s">
        <v>4</v>
      </c>
      <c r="D12" s="183">
        <v>4</v>
      </c>
      <c r="E12" s="175"/>
      <c r="F12" s="176">
        <f>D12*E12</f>
        <v>0</v>
      </c>
    </row>
    <row r="13" spans="1:9">
      <c r="A13" s="125"/>
      <c r="B13" s="126"/>
      <c r="F13" s="197"/>
      <c r="I13" s="113"/>
    </row>
    <row r="14" spans="1:9" ht="13.5" thickBot="1">
      <c r="A14" s="38"/>
      <c r="B14" s="65" t="s">
        <v>95</v>
      </c>
      <c r="C14" s="39"/>
      <c r="D14" s="40"/>
      <c r="E14" s="41"/>
      <c r="F14" s="41">
        <f>SUM(F8:F13)</f>
        <v>0</v>
      </c>
      <c r="I14" s="113"/>
    </row>
    <row r="15" spans="1:9" ht="13.5" thickTop="1">
      <c r="A15" s="125"/>
      <c r="B15" s="126"/>
      <c r="F15" s="197"/>
      <c r="I15" s="113"/>
    </row>
    <row r="16" spans="1:9">
      <c r="A16" s="144"/>
      <c r="B16" s="145"/>
      <c r="C16" s="146"/>
      <c r="D16" s="147"/>
      <c r="E16" s="148"/>
      <c r="F16" s="79"/>
      <c r="I16" s="113"/>
    </row>
    <row r="17" spans="1:9">
      <c r="A17" s="34" t="s">
        <v>445</v>
      </c>
      <c r="B17" s="58" t="s">
        <v>94</v>
      </c>
      <c r="C17" s="146"/>
      <c r="D17" s="147"/>
      <c r="E17" s="148"/>
      <c r="F17" s="79"/>
      <c r="I17" s="113"/>
    </row>
    <row r="18" spans="1:9">
      <c r="A18" s="144"/>
      <c r="B18" s="145"/>
      <c r="C18" s="146"/>
      <c r="D18" s="147"/>
      <c r="E18" s="148"/>
      <c r="F18" s="79"/>
      <c r="I18" s="113"/>
    </row>
    <row r="19" spans="1:9" ht="53.25" customHeight="1">
      <c r="A19" s="30" t="s">
        <v>57</v>
      </c>
      <c r="B19" s="126" t="s">
        <v>239</v>
      </c>
      <c r="C19" s="18" t="s">
        <v>5</v>
      </c>
      <c r="D19" s="35">
        <v>48</v>
      </c>
      <c r="E19" s="35"/>
      <c r="F19" s="35">
        <f>E19*D19</f>
        <v>0</v>
      </c>
      <c r="I19" s="113"/>
    </row>
    <row r="20" spans="1:9">
      <c r="A20" s="144"/>
      <c r="B20" s="145"/>
      <c r="C20" s="146"/>
      <c r="D20" s="147"/>
      <c r="E20" s="148"/>
      <c r="F20" s="79"/>
      <c r="I20" s="113"/>
    </row>
    <row r="21" spans="1:9" ht="90" customHeight="1">
      <c r="A21" s="111" t="s">
        <v>110</v>
      </c>
      <c r="B21" s="97" t="s">
        <v>345</v>
      </c>
      <c r="C21" s="182" t="s">
        <v>5</v>
      </c>
      <c r="D21" s="183">
        <v>413</v>
      </c>
      <c r="E21" s="175"/>
      <c r="F21" s="176">
        <f>E21*D21</f>
        <v>0</v>
      </c>
      <c r="I21" s="113"/>
    </row>
    <row r="22" spans="1:9">
      <c r="A22" s="125"/>
      <c r="B22" s="126"/>
      <c r="F22" s="197"/>
      <c r="I22" s="113"/>
    </row>
    <row r="23" spans="1:9" ht="82.15" customHeight="1">
      <c r="A23" s="30" t="s">
        <v>182</v>
      </c>
      <c r="B23" s="97" t="s">
        <v>380</v>
      </c>
      <c r="C23" s="63" t="s">
        <v>5</v>
      </c>
      <c r="D23" s="19">
        <v>94</v>
      </c>
      <c r="E23" s="95"/>
      <c r="F23" s="35">
        <f>E23*D23</f>
        <v>0</v>
      </c>
      <c r="I23" s="113"/>
    </row>
    <row r="24" spans="1:9">
      <c r="A24" s="125"/>
      <c r="B24" s="126"/>
      <c r="F24" s="197"/>
      <c r="I24" s="113"/>
    </row>
    <row r="25" spans="1:9" ht="41.45" customHeight="1">
      <c r="A25" s="125" t="s">
        <v>71</v>
      </c>
      <c r="B25" s="126" t="s">
        <v>149</v>
      </c>
      <c r="C25" s="10" t="s">
        <v>5</v>
      </c>
      <c r="D25" s="128">
        <v>20</v>
      </c>
      <c r="F25" s="197">
        <f>E25*D25</f>
        <v>0</v>
      </c>
      <c r="I25" s="113"/>
    </row>
    <row r="26" spans="1:9">
      <c r="A26" s="125"/>
      <c r="B26" s="126"/>
      <c r="F26" s="197"/>
      <c r="I26" s="113"/>
    </row>
    <row r="27" spans="1:9" ht="14.45" customHeight="1">
      <c r="A27" s="125" t="s">
        <v>116</v>
      </c>
      <c r="B27" s="2" t="s">
        <v>390</v>
      </c>
      <c r="C27" s="10" t="s">
        <v>6</v>
      </c>
      <c r="D27" s="128">
        <v>740</v>
      </c>
      <c r="F27" s="197">
        <f>E27*D27</f>
        <v>0</v>
      </c>
    </row>
    <row r="28" spans="1:9">
      <c r="A28" s="125"/>
      <c r="F28" s="197"/>
    </row>
    <row r="29" spans="1:9" ht="51" customHeight="1">
      <c r="A29" s="125" t="s">
        <v>183</v>
      </c>
      <c r="B29" s="2" t="s">
        <v>85</v>
      </c>
      <c r="C29" s="10" t="s">
        <v>5</v>
      </c>
      <c r="D29" s="128">
        <v>81</v>
      </c>
      <c r="F29" s="197">
        <f>D29*E29</f>
        <v>0</v>
      </c>
    </row>
    <row r="30" spans="1:9">
      <c r="A30" s="125"/>
      <c r="B30" s="127"/>
      <c r="F30" s="197"/>
    </row>
    <row r="31" spans="1:9" ht="28.9" customHeight="1">
      <c r="A31" s="125" t="s">
        <v>184</v>
      </c>
      <c r="B31" s="2" t="s">
        <v>23</v>
      </c>
      <c r="C31" s="10" t="s">
        <v>5</v>
      </c>
      <c r="D31" s="138">
        <v>256</v>
      </c>
      <c r="F31" s="197">
        <f>D31*E31</f>
        <v>0</v>
      </c>
    </row>
    <row r="32" spans="1:9">
      <c r="A32" s="125"/>
      <c r="B32" s="2"/>
      <c r="D32" s="138"/>
      <c r="F32" s="197"/>
    </row>
    <row r="33" spans="1:11" ht="78" customHeight="1">
      <c r="A33" s="125" t="s">
        <v>185</v>
      </c>
      <c r="B33" s="126" t="s">
        <v>228</v>
      </c>
      <c r="C33" s="10" t="s">
        <v>5</v>
      </c>
      <c r="D33" s="138">
        <v>112</v>
      </c>
      <c r="F33" s="197">
        <f>D33*E33</f>
        <v>0</v>
      </c>
      <c r="H33" s="25"/>
      <c r="I33" s="25"/>
    </row>
    <row r="34" spans="1:11">
      <c r="A34" s="125"/>
      <c r="B34" s="126"/>
      <c r="D34" s="138"/>
      <c r="F34" s="197"/>
    </row>
    <row r="35" spans="1:11" ht="54" customHeight="1">
      <c r="A35" s="125" t="s">
        <v>186</v>
      </c>
      <c r="B35" s="9" t="s">
        <v>381</v>
      </c>
      <c r="C35" s="18" t="s">
        <v>5</v>
      </c>
      <c r="D35" s="19">
        <v>57</v>
      </c>
      <c r="E35" s="96"/>
      <c r="F35" s="35">
        <f>D35*E35</f>
        <v>0</v>
      </c>
    </row>
    <row r="36" spans="1:11">
      <c r="A36" s="125"/>
      <c r="B36" s="126"/>
      <c r="D36" s="138"/>
      <c r="F36" s="197"/>
    </row>
    <row r="37" spans="1:11" ht="42.6" customHeight="1">
      <c r="A37" s="125" t="s">
        <v>187</v>
      </c>
      <c r="B37" s="2" t="s">
        <v>24</v>
      </c>
      <c r="C37" s="10" t="s">
        <v>5</v>
      </c>
      <c r="D37" s="128">
        <v>45</v>
      </c>
      <c r="F37" s="197">
        <f>E37*D37</f>
        <v>0</v>
      </c>
      <c r="H37" s="25"/>
      <c r="I37" s="113"/>
      <c r="J37" s="113"/>
      <c r="K37" s="25"/>
    </row>
    <row r="38" spans="1:11" ht="16.5" customHeight="1">
      <c r="A38" s="125"/>
      <c r="B38" s="2"/>
      <c r="F38" s="197"/>
      <c r="I38" s="113"/>
      <c r="J38" s="113"/>
      <c r="K38" s="25"/>
    </row>
    <row r="39" spans="1:11" ht="16.5" customHeight="1" thickBot="1">
      <c r="A39" s="38"/>
      <c r="B39" s="65" t="s">
        <v>99</v>
      </c>
      <c r="C39" s="39"/>
      <c r="D39" s="40"/>
      <c r="E39" s="41"/>
      <c r="F39" s="41">
        <f>SUM(F19:F37)</f>
        <v>0</v>
      </c>
      <c r="I39" s="113"/>
      <c r="J39" s="113"/>
      <c r="K39" s="25"/>
    </row>
    <row r="40" spans="1:11" ht="16.5" customHeight="1" thickTop="1">
      <c r="A40" s="125"/>
      <c r="B40" s="2"/>
      <c r="F40" s="197"/>
      <c r="I40" s="113"/>
      <c r="J40" s="113"/>
      <c r="K40" s="25"/>
    </row>
    <row r="41" spans="1:11" ht="16.5" customHeight="1">
      <c r="A41" s="75" t="s">
        <v>198</v>
      </c>
      <c r="B41" s="58" t="s">
        <v>113</v>
      </c>
      <c r="F41" s="197"/>
      <c r="I41" s="113"/>
      <c r="J41" s="113"/>
      <c r="K41" s="25"/>
    </row>
    <row r="42" spans="1:11" ht="16.5" customHeight="1">
      <c r="A42" s="125"/>
      <c r="B42" s="2"/>
      <c r="F42" s="197"/>
      <c r="I42" s="113"/>
      <c r="J42" s="113"/>
      <c r="K42" s="25"/>
    </row>
    <row r="43" spans="1:11" ht="41.65" customHeight="1">
      <c r="A43" s="125" t="s">
        <v>57</v>
      </c>
      <c r="B43" s="127" t="s">
        <v>382</v>
      </c>
      <c r="C43" s="10" t="s">
        <v>3</v>
      </c>
      <c r="D43" s="128">
        <v>570</v>
      </c>
      <c r="F43" s="197">
        <f>D43*E43</f>
        <v>0</v>
      </c>
    </row>
    <row r="44" spans="1:11">
      <c r="A44" s="125"/>
      <c r="B44" s="127"/>
      <c r="F44" s="197"/>
    </row>
    <row r="45" spans="1:11" ht="53.65" customHeight="1">
      <c r="A45" s="125" t="s">
        <v>110</v>
      </c>
      <c r="B45" s="127" t="s">
        <v>383</v>
      </c>
      <c r="C45" s="10" t="s">
        <v>3</v>
      </c>
      <c r="D45" s="128">
        <v>690</v>
      </c>
      <c r="F45" s="197">
        <f>D45*E45</f>
        <v>0</v>
      </c>
    </row>
    <row r="46" spans="1:11">
      <c r="A46" s="125"/>
      <c r="B46" s="127"/>
      <c r="F46" s="197"/>
    </row>
    <row r="47" spans="1:11" ht="55.7" customHeight="1">
      <c r="A47" s="125" t="s">
        <v>182</v>
      </c>
      <c r="B47" s="126" t="s">
        <v>386</v>
      </c>
      <c r="C47" s="10" t="s">
        <v>4</v>
      </c>
      <c r="D47" s="138">
        <v>13</v>
      </c>
      <c r="F47" s="197">
        <f>D47*E47</f>
        <v>0</v>
      </c>
      <c r="G47" s="139"/>
    </row>
    <row r="48" spans="1:11" ht="18.399999999999999" customHeight="1">
      <c r="A48" s="125"/>
      <c r="B48" s="126"/>
      <c r="D48" s="138"/>
      <c r="F48" s="197"/>
      <c r="G48" s="139"/>
    </row>
    <row r="49" spans="1:7" ht="54" customHeight="1">
      <c r="A49" s="125" t="s">
        <v>71</v>
      </c>
      <c r="B49" s="126" t="s">
        <v>385</v>
      </c>
      <c r="C49" s="10" t="s">
        <v>4</v>
      </c>
      <c r="D49" s="138">
        <v>6</v>
      </c>
      <c r="F49" s="197">
        <f>D49*E49</f>
        <v>0</v>
      </c>
      <c r="G49" s="139"/>
    </row>
    <row r="50" spans="1:7" ht="18.399999999999999" customHeight="1">
      <c r="A50" s="125"/>
      <c r="B50" s="126"/>
      <c r="D50" s="138"/>
      <c r="F50" s="197"/>
      <c r="G50" s="139"/>
    </row>
    <row r="51" spans="1:7" ht="54" customHeight="1">
      <c r="A51" s="125" t="s">
        <v>116</v>
      </c>
      <c r="B51" s="159" t="s">
        <v>180</v>
      </c>
      <c r="C51" s="18" t="s">
        <v>4</v>
      </c>
      <c r="D51" s="73">
        <v>19</v>
      </c>
      <c r="E51" s="95"/>
      <c r="F51" s="35">
        <f>D51*E51</f>
        <v>0</v>
      </c>
    </row>
    <row r="52" spans="1:7" ht="15.4" customHeight="1">
      <c r="A52" s="125"/>
      <c r="B52" s="247"/>
      <c r="C52" s="114"/>
      <c r="D52" s="248"/>
      <c r="E52" s="249"/>
      <c r="F52" s="35"/>
    </row>
    <row r="53" spans="1:7" ht="19.5" customHeight="1">
      <c r="A53" s="125" t="s">
        <v>183</v>
      </c>
      <c r="B53" s="127" t="s">
        <v>181</v>
      </c>
      <c r="C53" s="10" t="s">
        <v>4</v>
      </c>
      <c r="D53" s="138">
        <v>6</v>
      </c>
      <c r="F53" s="197">
        <f>D53*E53</f>
        <v>0</v>
      </c>
    </row>
    <row r="54" spans="1:7">
      <c r="A54" s="125"/>
      <c r="B54" s="127"/>
      <c r="D54" s="138"/>
      <c r="F54" s="197"/>
    </row>
    <row r="55" spans="1:7" ht="20.85" customHeight="1">
      <c r="A55" s="125" t="s">
        <v>184</v>
      </c>
      <c r="B55" s="127" t="s">
        <v>384</v>
      </c>
      <c r="C55" s="10" t="s">
        <v>4</v>
      </c>
      <c r="D55" s="138">
        <v>24</v>
      </c>
      <c r="F55" s="197">
        <f>D55*E55</f>
        <v>0</v>
      </c>
    </row>
    <row r="56" spans="1:7">
      <c r="A56" s="125"/>
      <c r="B56" s="127"/>
      <c r="D56" s="138"/>
      <c r="F56" s="197"/>
    </row>
    <row r="57" spans="1:7" ht="135" customHeight="1">
      <c r="A57" s="125" t="s">
        <v>185</v>
      </c>
      <c r="B57" s="126" t="s">
        <v>616</v>
      </c>
      <c r="C57" s="10" t="s">
        <v>4</v>
      </c>
      <c r="D57" s="138">
        <v>2</v>
      </c>
      <c r="F57" s="197">
        <f>D57*E57</f>
        <v>0</v>
      </c>
    </row>
    <row r="58" spans="1:7">
      <c r="A58" s="125"/>
      <c r="B58" s="127"/>
      <c r="D58" s="138"/>
      <c r="F58" s="197"/>
    </row>
    <row r="59" spans="1:7" ht="28.5" customHeight="1">
      <c r="A59" s="125" t="s">
        <v>186</v>
      </c>
      <c r="B59" s="2" t="s">
        <v>387</v>
      </c>
      <c r="C59" s="10" t="s">
        <v>3</v>
      </c>
      <c r="D59" s="138">
        <v>955</v>
      </c>
      <c r="F59" s="197">
        <f>D59*E59</f>
        <v>0</v>
      </c>
    </row>
    <row r="60" spans="1:7" ht="18.399999999999999" customHeight="1">
      <c r="A60" s="125"/>
      <c r="B60" s="2"/>
      <c r="D60" s="138"/>
      <c r="F60" s="197"/>
    </row>
    <row r="61" spans="1:7" ht="28.5" customHeight="1">
      <c r="A61" s="125" t="s">
        <v>187</v>
      </c>
      <c r="B61" s="2" t="s">
        <v>448</v>
      </c>
      <c r="C61" s="10" t="s">
        <v>3</v>
      </c>
      <c r="D61" s="138">
        <v>98</v>
      </c>
      <c r="F61" s="197">
        <f>D61*E61</f>
        <v>0</v>
      </c>
    </row>
    <row r="62" spans="1:7" ht="17.100000000000001" customHeight="1">
      <c r="A62" s="125"/>
      <c r="B62" s="2"/>
      <c r="D62" s="138"/>
      <c r="F62" s="197"/>
    </row>
    <row r="63" spans="1:7" ht="30.2" customHeight="1">
      <c r="A63" s="125" t="s">
        <v>188</v>
      </c>
      <c r="B63" s="2" t="s">
        <v>449</v>
      </c>
      <c r="C63" s="10" t="s">
        <v>4</v>
      </c>
      <c r="D63" s="138">
        <v>2</v>
      </c>
      <c r="F63" s="197">
        <f>D63*E63</f>
        <v>0</v>
      </c>
    </row>
    <row r="64" spans="1:7" ht="19.5" customHeight="1">
      <c r="A64" s="125"/>
      <c r="B64" s="140"/>
      <c r="D64" s="138"/>
      <c r="F64" s="428"/>
    </row>
    <row r="65" spans="1:7" ht="14.25" customHeight="1" thickBot="1">
      <c r="A65" s="38"/>
      <c r="B65" s="65" t="s">
        <v>114</v>
      </c>
      <c r="C65" s="39"/>
      <c r="D65" s="40"/>
      <c r="E65" s="41"/>
      <c r="F65" s="41">
        <f>SUM(F43:F63)</f>
        <v>0</v>
      </c>
    </row>
    <row r="66" spans="1:7" ht="13.5" thickTop="1">
      <c r="A66" s="125"/>
      <c r="B66" s="2"/>
      <c r="D66" s="138"/>
      <c r="E66" s="141"/>
      <c r="F66" s="429"/>
    </row>
    <row r="67" spans="1:7">
      <c r="A67" s="125"/>
      <c r="B67" s="2"/>
      <c r="F67" s="197"/>
    </row>
    <row r="68" spans="1:7" s="150" customFormat="1" ht="16.5" thickBot="1">
      <c r="A68" s="464" t="s">
        <v>184</v>
      </c>
      <c r="B68" s="465" t="s">
        <v>143</v>
      </c>
      <c r="C68" s="466"/>
      <c r="D68" s="467"/>
      <c r="E68" s="468"/>
      <c r="F68" s="469">
        <f>F65+F39+F14</f>
        <v>0</v>
      </c>
      <c r="G68" s="149"/>
    </row>
    <row r="69" spans="1:7" ht="13.5" thickTop="1">
      <c r="A69" s="213"/>
      <c r="B69" s="224"/>
      <c r="C69" s="322"/>
      <c r="D69" s="113"/>
      <c r="E69" s="323"/>
      <c r="F69" s="24"/>
      <c r="G69" s="11"/>
    </row>
    <row r="70" spans="1:7" ht="15.75" customHeight="1">
      <c r="A70" s="213"/>
      <c r="B70" s="224"/>
      <c r="C70" s="322"/>
      <c r="D70" s="113"/>
      <c r="E70" s="323"/>
      <c r="F70" s="24"/>
      <c r="G70" s="11"/>
    </row>
    <row r="71" spans="1:7">
      <c r="A71" s="213"/>
      <c r="B71" s="224"/>
      <c r="C71" s="322"/>
      <c r="D71" s="113"/>
      <c r="E71" s="323"/>
      <c r="F71" s="24"/>
      <c r="G71" s="11"/>
    </row>
    <row r="72" spans="1:7">
      <c r="A72" s="213"/>
      <c r="B72" s="224"/>
      <c r="C72" s="322"/>
      <c r="D72" s="113"/>
      <c r="E72" s="323"/>
      <c r="F72" s="24"/>
      <c r="G72" s="11"/>
    </row>
    <row r="73" spans="1:7">
      <c r="A73" s="213"/>
      <c r="B73" s="224"/>
      <c r="C73" s="322"/>
      <c r="D73" s="113"/>
      <c r="E73" s="323"/>
      <c r="F73" s="24"/>
      <c r="G73" s="11"/>
    </row>
    <row r="74" spans="1:7">
      <c r="A74" s="213"/>
      <c r="B74" s="224"/>
      <c r="C74" s="322"/>
      <c r="D74" s="113"/>
      <c r="E74" s="323"/>
      <c r="F74" s="24"/>
      <c r="G74" s="11"/>
    </row>
    <row r="75" spans="1:7">
      <c r="A75" s="213"/>
      <c r="B75" s="224"/>
      <c r="C75" s="322"/>
      <c r="D75" s="113"/>
      <c r="E75" s="323"/>
      <c r="F75" s="24"/>
      <c r="G75" s="11"/>
    </row>
    <row r="76" spans="1:7" ht="66.75" customHeight="1">
      <c r="A76" s="213"/>
      <c r="B76" s="224"/>
      <c r="C76" s="322"/>
      <c r="D76" s="113"/>
      <c r="E76" s="323"/>
      <c r="F76" s="24"/>
      <c r="G76" s="11"/>
    </row>
    <row r="77" spans="1:7" ht="14.25" customHeight="1">
      <c r="A77" s="213"/>
      <c r="B77" s="224"/>
      <c r="C77" s="324"/>
      <c r="D77" s="325"/>
      <c r="E77" s="323"/>
      <c r="F77" s="24"/>
      <c r="G77" s="11"/>
    </row>
    <row r="78" spans="1:7" ht="14.25" customHeight="1">
      <c r="A78" s="213"/>
      <c r="B78" s="224"/>
      <c r="C78" s="324"/>
      <c r="D78" s="325"/>
      <c r="E78" s="323"/>
      <c r="F78" s="24"/>
      <c r="G78" s="11"/>
    </row>
    <row r="79" spans="1:7" ht="15.75" customHeight="1">
      <c r="A79" s="213"/>
      <c r="B79" s="224"/>
      <c r="C79" s="322"/>
      <c r="D79" s="113"/>
      <c r="E79" s="323"/>
      <c r="F79" s="24"/>
      <c r="G79" s="11"/>
    </row>
    <row r="80" spans="1:7" ht="15.75" customHeight="1">
      <c r="A80" s="213"/>
      <c r="B80" s="25"/>
      <c r="C80" s="322"/>
      <c r="D80" s="113"/>
      <c r="E80" s="323"/>
      <c r="F80" s="24"/>
      <c r="G80" s="11"/>
    </row>
    <row r="81" spans="1:7">
      <c r="A81" s="213"/>
      <c r="B81" s="224"/>
      <c r="C81" s="324"/>
      <c r="D81" s="113"/>
      <c r="E81" s="323"/>
      <c r="F81" s="24"/>
      <c r="G81" s="11"/>
    </row>
    <row r="82" spans="1:7" ht="29.25" customHeight="1">
      <c r="A82" s="213"/>
      <c r="B82" s="224"/>
      <c r="C82" s="322"/>
      <c r="D82" s="113"/>
      <c r="E82" s="323"/>
      <c r="F82" s="24"/>
      <c r="G82" s="11"/>
    </row>
    <row r="83" spans="1:7">
      <c r="A83" s="213"/>
      <c r="B83" s="214"/>
      <c r="C83" s="322"/>
      <c r="D83" s="113"/>
      <c r="E83" s="323"/>
      <c r="F83" s="24"/>
      <c r="G83" s="11"/>
    </row>
    <row r="84" spans="1:7">
      <c r="A84" s="213"/>
      <c r="B84" s="214"/>
      <c r="C84" s="322"/>
      <c r="D84" s="113"/>
      <c r="E84" s="323"/>
      <c r="F84" s="24"/>
      <c r="G84" s="11"/>
    </row>
    <row r="85" spans="1:7">
      <c r="A85" s="213"/>
      <c r="B85" s="214"/>
      <c r="C85" s="322"/>
      <c r="D85" s="113"/>
      <c r="E85" s="323"/>
      <c r="F85" s="24"/>
      <c r="G85" s="11"/>
    </row>
    <row r="86" spans="1:7">
      <c r="A86" s="213"/>
      <c r="B86" s="214"/>
      <c r="C86" s="322"/>
      <c r="D86" s="113"/>
      <c r="E86" s="323"/>
      <c r="F86" s="24"/>
      <c r="G86" s="11"/>
    </row>
    <row r="87" spans="1:7">
      <c r="A87" s="213"/>
      <c r="B87" s="214"/>
      <c r="C87" s="322"/>
      <c r="D87" s="113"/>
      <c r="E87" s="323"/>
      <c r="F87" s="24"/>
      <c r="G87" s="11"/>
    </row>
    <row r="88" spans="1:7">
      <c r="A88" s="213"/>
      <c r="B88" s="214"/>
      <c r="C88" s="322"/>
      <c r="D88" s="113"/>
      <c r="E88" s="323"/>
      <c r="F88" s="24"/>
      <c r="G88" s="11"/>
    </row>
    <row r="89" spans="1:7">
      <c r="A89" s="213"/>
      <c r="B89" s="214"/>
      <c r="C89" s="322"/>
      <c r="D89" s="113"/>
      <c r="E89" s="323"/>
      <c r="F89" s="24"/>
      <c r="G89" s="11"/>
    </row>
    <row r="90" spans="1:7">
      <c r="A90" s="213"/>
      <c r="B90" s="214"/>
      <c r="C90" s="322"/>
      <c r="D90" s="113"/>
      <c r="E90" s="323"/>
      <c r="F90" s="24"/>
      <c r="G90" s="11"/>
    </row>
    <row r="91" spans="1:7">
      <c r="A91" s="213"/>
      <c r="B91" s="214"/>
      <c r="C91" s="322"/>
      <c r="D91" s="113"/>
      <c r="E91" s="323"/>
      <c r="F91" s="24"/>
      <c r="G91" s="11"/>
    </row>
    <row r="92" spans="1:7">
      <c r="A92" s="213"/>
      <c r="B92" s="214"/>
      <c r="C92" s="322"/>
      <c r="D92" s="113"/>
      <c r="E92" s="323"/>
      <c r="F92" s="24"/>
      <c r="G92" s="11"/>
    </row>
    <row r="93" spans="1:7">
      <c r="A93" s="213"/>
      <c r="B93" s="214"/>
      <c r="C93" s="322"/>
      <c r="D93" s="113"/>
      <c r="E93" s="323"/>
      <c r="F93" s="24"/>
      <c r="G93" s="11"/>
    </row>
    <row r="94" spans="1:7">
      <c r="A94" s="213"/>
      <c r="B94" s="214"/>
      <c r="C94" s="322"/>
      <c r="D94" s="113"/>
      <c r="E94" s="323"/>
      <c r="F94" s="24"/>
      <c r="G94" s="11"/>
    </row>
    <row r="95" spans="1:7">
      <c r="A95" s="213"/>
      <c r="B95" s="214"/>
      <c r="C95" s="322"/>
      <c r="D95" s="113"/>
      <c r="E95" s="323"/>
      <c r="F95" s="24"/>
      <c r="G95" s="11"/>
    </row>
    <row r="96" spans="1:7">
      <c r="A96" s="213"/>
      <c r="B96" s="214"/>
      <c r="C96" s="322"/>
      <c r="D96" s="113"/>
      <c r="E96" s="323"/>
      <c r="F96" s="24"/>
      <c r="G96" s="11"/>
    </row>
    <row r="97" spans="1:7">
      <c r="A97" s="213"/>
      <c r="B97" s="214"/>
      <c r="C97" s="322"/>
      <c r="D97" s="113"/>
      <c r="E97" s="323"/>
      <c r="F97" s="24"/>
      <c r="G97" s="11"/>
    </row>
    <row r="98" spans="1:7">
      <c r="A98" s="213"/>
      <c r="B98" s="214"/>
      <c r="C98" s="322"/>
      <c r="D98" s="113"/>
      <c r="E98" s="323"/>
      <c r="F98" s="24"/>
      <c r="G98" s="11"/>
    </row>
    <row r="99" spans="1:7">
      <c r="A99" s="213"/>
      <c r="B99" s="214"/>
      <c r="C99" s="322"/>
      <c r="D99" s="113"/>
      <c r="E99" s="323"/>
      <c r="F99" s="24"/>
      <c r="G99" s="11"/>
    </row>
    <row r="100" spans="1:7">
      <c r="A100" s="213"/>
      <c r="B100" s="214"/>
      <c r="C100" s="322"/>
      <c r="D100" s="113"/>
      <c r="E100" s="323"/>
      <c r="F100" s="24"/>
      <c r="G100" s="11"/>
    </row>
    <row r="101" spans="1:7">
      <c r="A101" s="213"/>
      <c r="B101" s="214"/>
      <c r="C101" s="322"/>
      <c r="D101" s="113"/>
      <c r="E101" s="323"/>
      <c r="F101" s="24"/>
      <c r="G101" s="11"/>
    </row>
    <row r="102" spans="1:7">
      <c r="A102" s="213"/>
      <c r="B102" s="214"/>
      <c r="C102" s="322"/>
      <c r="D102" s="113"/>
      <c r="E102" s="323"/>
      <c r="F102" s="24"/>
      <c r="G102" s="11"/>
    </row>
    <row r="103" spans="1:7">
      <c r="A103" s="213"/>
      <c r="B103" s="214"/>
      <c r="C103" s="322"/>
      <c r="D103" s="113"/>
      <c r="E103" s="323"/>
      <c r="F103" s="24"/>
      <c r="G103" s="11"/>
    </row>
    <row r="104" spans="1:7">
      <c r="A104" s="213"/>
      <c r="B104" s="214"/>
      <c r="C104" s="322"/>
      <c r="D104" s="113"/>
      <c r="E104" s="323"/>
      <c r="F104" s="24"/>
      <c r="G104" s="11"/>
    </row>
    <row r="105" spans="1:7">
      <c r="A105" s="213"/>
      <c r="B105" s="214"/>
      <c r="C105" s="322"/>
      <c r="D105" s="113"/>
      <c r="E105" s="323"/>
      <c r="F105" s="24"/>
      <c r="G105" s="11"/>
    </row>
    <row r="106" spans="1:7">
      <c r="A106" s="213"/>
      <c r="B106" s="214"/>
      <c r="C106" s="322"/>
      <c r="D106" s="113"/>
      <c r="E106" s="323"/>
      <c r="F106" s="24"/>
      <c r="G106" s="11"/>
    </row>
    <row r="107" spans="1:7">
      <c r="A107" s="213"/>
      <c r="B107" s="214"/>
      <c r="C107" s="322"/>
      <c r="D107" s="113"/>
      <c r="E107" s="323"/>
      <c r="F107" s="24"/>
      <c r="G107" s="11"/>
    </row>
    <row r="108" spans="1:7">
      <c r="A108" s="213"/>
      <c r="B108" s="214"/>
      <c r="C108" s="322"/>
      <c r="D108" s="113"/>
      <c r="E108" s="323"/>
      <c r="F108" s="24"/>
      <c r="G108" s="11"/>
    </row>
    <row r="109" spans="1:7">
      <c r="A109" s="213"/>
      <c r="B109" s="214"/>
      <c r="C109" s="322"/>
      <c r="D109" s="113"/>
      <c r="E109" s="323"/>
      <c r="F109" s="24"/>
      <c r="G109" s="11"/>
    </row>
    <row r="110" spans="1:7">
      <c r="A110" s="213"/>
      <c r="B110" s="214"/>
      <c r="C110" s="322"/>
      <c r="D110" s="113"/>
      <c r="E110" s="323"/>
      <c r="F110" s="24"/>
      <c r="G110" s="11"/>
    </row>
    <row r="111" spans="1:7">
      <c r="A111" s="213"/>
      <c r="B111" s="214"/>
      <c r="C111" s="322"/>
      <c r="D111" s="113"/>
      <c r="E111" s="323"/>
      <c r="F111" s="24"/>
      <c r="G111" s="11"/>
    </row>
    <row r="112" spans="1:7">
      <c r="A112" s="213"/>
      <c r="B112" s="214"/>
      <c r="C112" s="322"/>
      <c r="D112" s="113"/>
      <c r="E112" s="323"/>
      <c r="F112" s="24"/>
      <c r="G112" s="11"/>
    </row>
    <row r="113" spans="1:7">
      <c r="A113" s="213"/>
      <c r="B113" s="214"/>
      <c r="C113" s="322"/>
      <c r="D113" s="113"/>
      <c r="E113" s="323"/>
      <c r="F113" s="24"/>
      <c r="G113" s="11"/>
    </row>
    <row r="114" spans="1:7">
      <c r="A114" s="213"/>
      <c r="B114" s="214"/>
      <c r="C114" s="322"/>
      <c r="D114" s="113"/>
      <c r="E114" s="323"/>
      <c r="F114" s="24"/>
      <c r="G114" s="11"/>
    </row>
    <row r="115" spans="1:7">
      <c r="A115" s="213"/>
      <c r="B115" s="214"/>
      <c r="C115" s="322"/>
      <c r="D115" s="113"/>
      <c r="E115" s="323"/>
      <c r="F115" s="24"/>
      <c r="G115" s="11"/>
    </row>
    <row r="116" spans="1:7">
      <c r="A116" s="213"/>
      <c r="B116" s="214"/>
      <c r="C116" s="322"/>
      <c r="D116" s="113"/>
      <c r="E116" s="323"/>
      <c r="F116" s="24"/>
      <c r="G116" s="11"/>
    </row>
    <row r="117" spans="1:7">
      <c r="A117" s="213"/>
      <c r="B117" s="214"/>
      <c r="C117" s="322"/>
      <c r="D117" s="113"/>
      <c r="E117" s="323"/>
      <c r="F117" s="24"/>
      <c r="G117" s="11"/>
    </row>
    <row r="118" spans="1:7">
      <c r="A118" s="213"/>
      <c r="B118" s="214"/>
      <c r="C118" s="322"/>
      <c r="D118" s="113"/>
      <c r="E118" s="323"/>
      <c r="F118" s="24"/>
      <c r="G118" s="11"/>
    </row>
    <row r="119" spans="1:7">
      <c r="A119" s="213"/>
      <c r="B119" s="214"/>
      <c r="C119" s="322"/>
      <c r="D119" s="113"/>
      <c r="E119" s="323"/>
      <c r="F119" s="24"/>
      <c r="G119" s="11"/>
    </row>
    <row r="120" spans="1:7">
      <c r="A120" s="213"/>
      <c r="B120" s="214"/>
      <c r="C120" s="322"/>
      <c r="D120" s="113"/>
      <c r="E120" s="323"/>
      <c r="F120" s="24"/>
      <c r="G120" s="11"/>
    </row>
    <row r="121" spans="1:7">
      <c r="A121" s="213"/>
      <c r="B121" s="214"/>
      <c r="C121" s="322"/>
      <c r="D121" s="113"/>
      <c r="E121" s="323"/>
      <c r="F121" s="24"/>
      <c r="G121" s="11"/>
    </row>
    <row r="122" spans="1:7">
      <c r="A122" s="213"/>
      <c r="B122" s="214"/>
      <c r="C122" s="322"/>
      <c r="D122" s="113"/>
      <c r="E122" s="323"/>
      <c r="F122" s="24"/>
      <c r="G122" s="11"/>
    </row>
    <row r="123" spans="1:7">
      <c r="A123" s="213"/>
      <c r="B123" s="214"/>
      <c r="C123" s="322"/>
      <c r="D123" s="113"/>
      <c r="E123" s="323"/>
      <c r="F123" s="24"/>
      <c r="G123" s="11"/>
    </row>
    <row r="124" spans="1:7">
      <c r="A124" s="213"/>
      <c r="B124" s="214"/>
      <c r="C124" s="322"/>
      <c r="D124" s="113"/>
      <c r="E124" s="323"/>
      <c r="F124" s="24"/>
      <c r="G124" s="11"/>
    </row>
    <row r="125" spans="1:7">
      <c r="A125" s="213"/>
      <c r="B125" s="214"/>
      <c r="C125" s="322"/>
      <c r="D125" s="113"/>
      <c r="E125" s="323"/>
      <c r="F125" s="24"/>
      <c r="G125" s="11"/>
    </row>
    <row r="126" spans="1:7">
      <c r="A126" s="213"/>
      <c r="B126" s="214"/>
      <c r="C126" s="322"/>
      <c r="D126" s="113"/>
      <c r="E126" s="323"/>
      <c r="F126" s="24"/>
      <c r="G126" s="11"/>
    </row>
    <row r="127" spans="1:7">
      <c r="A127" s="213"/>
      <c r="B127" s="214"/>
      <c r="C127" s="322"/>
      <c r="D127" s="113"/>
      <c r="E127" s="323"/>
      <c r="F127" s="24"/>
      <c r="G127" s="11"/>
    </row>
    <row r="128" spans="1:7">
      <c r="A128" s="213"/>
      <c r="B128" s="214"/>
      <c r="C128" s="322"/>
      <c r="D128" s="113"/>
      <c r="E128" s="323"/>
      <c r="F128" s="24"/>
      <c r="G128" s="11"/>
    </row>
    <row r="129" spans="1:7">
      <c r="A129" s="213"/>
      <c r="B129" s="214"/>
      <c r="C129" s="322"/>
      <c r="D129" s="113"/>
      <c r="E129" s="323"/>
      <c r="F129" s="24"/>
      <c r="G129" s="11"/>
    </row>
    <row r="130" spans="1:7">
      <c r="A130" s="213"/>
      <c r="B130" s="214"/>
      <c r="C130" s="322"/>
      <c r="D130" s="113"/>
      <c r="E130" s="323"/>
      <c r="F130" s="24"/>
      <c r="G130" s="11"/>
    </row>
    <row r="131" spans="1:7">
      <c r="A131" s="213"/>
      <c r="B131" s="214"/>
      <c r="C131" s="322"/>
      <c r="D131" s="113"/>
      <c r="E131" s="323"/>
      <c r="F131" s="24"/>
      <c r="G131" s="11"/>
    </row>
    <row r="132" spans="1:7">
      <c r="A132" s="213"/>
      <c r="B132" s="214"/>
      <c r="C132" s="322"/>
      <c r="D132" s="113"/>
      <c r="E132" s="323"/>
      <c r="F132" s="24"/>
      <c r="G132" s="11"/>
    </row>
    <row r="133" spans="1:7">
      <c r="A133" s="213"/>
      <c r="B133" s="214"/>
      <c r="C133" s="322"/>
      <c r="D133" s="113"/>
      <c r="E133" s="323"/>
      <c r="F133" s="24"/>
      <c r="G133" s="11"/>
    </row>
    <row r="134" spans="1:7">
      <c r="A134" s="213"/>
      <c r="B134" s="214"/>
      <c r="C134" s="322"/>
      <c r="D134" s="113"/>
      <c r="E134" s="323"/>
      <c r="F134" s="24"/>
      <c r="G134" s="11"/>
    </row>
    <row r="135" spans="1:7">
      <c r="A135" s="213"/>
      <c r="B135" s="214"/>
      <c r="C135" s="322"/>
      <c r="D135" s="113"/>
      <c r="E135" s="323"/>
      <c r="F135" s="24"/>
      <c r="G135" s="11"/>
    </row>
    <row r="136" spans="1:7">
      <c r="A136" s="213"/>
      <c r="B136" s="214"/>
      <c r="C136" s="322"/>
      <c r="D136" s="113"/>
      <c r="E136" s="323"/>
      <c r="F136" s="24"/>
      <c r="G136" s="11"/>
    </row>
    <row r="137" spans="1:7">
      <c r="A137" s="213"/>
      <c r="B137" s="214"/>
      <c r="C137" s="322"/>
      <c r="D137" s="113"/>
      <c r="E137" s="323"/>
      <c r="F137" s="24"/>
      <c r="G137" s="11"/>
    </row>
    <row r="138" spans="1:7">
      <c r="A138" s="213"/>
      <c r="B138" s="214"/>
      <c r="C138" s="322"/>
      <c r="D138" s="113"/>
      <c r="E138" s="323"/>
      <c r="F138" s="24"/>
      <c r="G138" s="11"/>
    </row>
    <row r="139" spans="1:7">
      <c r="A139" s="213"/>
      <c r="B139" s="214"/>
      <c r="C139" s="322"/>
      <c r="D139" s="113"/>
      <c r="E139" s="323"/>
      <c r="F139" s="24"/>
      <c r="G139" s="11"/>
    </row>
    <row r="140" spans="1:7">
      <c r="A140" s="213"/>
      <c r="B140" s="214"/>
      <c r="C140" s="322"/>
      <c r="D140" s="113"/>
      <c r="E140" s="323"/>
      <c r="F140" s="24"/>
      <c r="G140" s="11"/>
    </row>
    <row r="141" spans="1:7">
      <c r="A141" s="213"/>
      <c r="B141" s="214"/>
      <c r="C141" s="322"/>
      <c r="D141" s="113"/>
      <c r="E141" s="323"/>
      <c r="F141" s="24"/>
      <c r="G141" s="11"/>
    </row>
    <row r="142" spans="1:7">
      <c r="A142" s="213"/>
      <c r="B142" s="214"/>
      <c r="C142" s="322"/>
      <c r="D142" s="113"/>
      <c r="E142" s="323"/>
      <c r="F142" s="24"/>
      <c r="G142" s="11"/>
    </row>
    <row r="143" spans="1:7">
      <c r="A143" s="213"/>
      <c r="B143" s="214"/>
      <c r="C143" s="322"/>
      <c r="D143" s="113"/>
      <c r="E143" s="323"/>
      <c r="F143" s="24"/>
      <c r="G143" s="11"/>
    </row>
    <row r="144" spans="1:7">
      <c r="A144" s="213"/>
      <c r="B144" s="214"/>
      <c r="C144" s="322"/>
      <c r="D144" s="113"/>
      <c r="E144" s="323"/>
      <c r="F144" s="24"/>
      <c r="G144" s="11"/>
    </row>
    <row r="145" spans="1:7">
      <c r="A145" s="213"/>
      <c r="B145" s="214"/>
      <c r="C145" s="322"/>
      <c r="D145" s="113"/>
      <c r="E145" s="323"/>
      <c r="F145" s="24"/>
      <c r="G145" s="11"/>
    </row>
    <row r="146" spans="1:7">
      <c r="A146" s="213"/>
      <c r="B146" s="214"/>
      <c r="C146" s="322"/>
      <c r="D146" s="113"/>
      <c r="E146" s="323"/>
      <c r="F146" s="24"/>
      <c r="G146" s="11"/>
    </row>
    <row r="147" spans="1:7">
      <c r="A147" s="213"/>
      <c r="B147" s="214"/>
      <c r="C147" s="322"/>
      <c r="D147" s="113"/>
      <c r="E147" s="323"/>
      <c r="F147" s="24"/>
      <c r="G147" s="11"/>
    </row>
    <row r="148" spans="1:7">
      <c r="A148" s="213"/>
      <c r="B148" s="214"/>
      <c r="C148" s="322"/>
      <c r="D148" s="113"/>
      <c r="E148" s="323"/>
      <c r="F148" s="24"/>
      <c r="G148" s="11"/>
    </row>
    <row r="149" spans="1:7">
      <c r="A149" s="213"/>
      <c r="B149" s="214"/>
      <c r="C149" s="322"/>
      <c r="D149" s="113"/>
      <c r="E149" s="323"/>
      <c r="F149" s="24"/>
      <c r="G149" s="11"/>
    </row>
    <row r="150" spans="1:7">
      <c r="A150" s="213"/>
      <c r="B150" s="214"/>
      <c r="C150" s="322"/>
      <c r="D150" s="113"/>
      <c r="E150" s="323"/>
      <c r="F150" s="24"/>
      <c r="G150" s="11"/>
    </row>
    <row r="151" spans="1:7">
      <c r="A151" s="213"/>
      <c r="B151" s="214"/>
      <c r="C151" s="322"/>
      <c r="D151" s="113"/>
      <c r="E151" s="323"/>
      <c r="F151" s="24"/>
      <c r="G151" s="11"/>
    </row>
    <row r="152" spans="1:7">
      <c r="A152" s="213"/>
      <c r="B152" s="214"/>
      <c r="C152" s="322"/>
      <c r="D152" s="113"/>
      <c r="E152" s="323"/>
      <c r="F152" s="24"/>
      <c r="G152" s="11"/>
    </row>
    <row r="153" spans="1:7">
      <c r="A153" s="213"/>
      <c r="B153" s="214"/>
      <c r="C153" s="322"/>
      <c r="D153" s="113"/>
      <c r="E153" s="323"/>
      <c r="F153" s="24"/>
      <c r="G153" s="11"/>
    </row>
    <row r="154" spans="1:7">
      <c r="A154" s="213"/>
      <c r="B154" s="214"/>
      <c r="C154" s="322"/>
      <c r="D154" s="113"/>
      <c r="E154" s="323"/>
      <c r="F154" s="24"/>
      <c r="G154" s="11"/>
    </row>
    <row r="155" spans="1:7">
      <c r="A155" s="213"/>
      <c r="B155" s="214"/>
      <c r="C155" s="322"/>
      <c r="D155" s="113"/>
      <c r="E155" s="323"/>
      <c r="F155" s="24"/>
      <c r="G155" s="11"/>
    </row>
    <row r="156" spans="1:7">
      <c r="A156" s="213"/>
      <c r="B156" s="214"/>
      <c r="C156" s="322"/>
      <c r="D156" s="113"/>
      <c r="E156" s="323"/>
      <c r="F156" s="24"/>
      <c r="G156" s="11"/>
    </row>
    <row r="157" spans="1:7">
      <c r="A157" s="213"/>
      <c r="B157" s="214"/>
      <c r="C157" s="322"/>
      <c r="D157" s="113"/>
      <c r="E157" s="323"/>
      <c r="F157" s="24"/>
      <c r="G157" s="11"/>
    </row>
    <row r="158" spans="1:7">
      <c r="A158" s="213"/>
      <c r="B158" s="214"/>
      <c r="C158" s="322"/>
      <c r="D158" s="113"/>
      <c r="E158" s="323"/>
      <c r="F158" s="24"/>
      <c r="G158" s="11"/>
    </row>
    <row r="159" spans="1:7">
      <c r="A159" s="213"/>
      <c r="B159" s="214"/>
      <c r="C159" s="322"/>
      <c r="D159" s="113"/>
      <c r="E159" s="323"/>
      <c r="F159" s="24"/>
      <c r="G159" s="11"/>
    </row>
    <row r="160" spans="1:7">
      <c r="A160" s="213"/>
      <c r="B160" s="214"/>
      <c r="C160" s="322"/>
      <c r="D160" s="113"/>
      <c r="E160" s="323"/>
      <c r="F160" s="24"/>
      <c r="G160" s="11"/>
    </row>
    <row r="161" spans="1:7">
      <c r="A161" s="213"/>
      <c r="B161" s="214"/>
      <c r="C161" s="322"/>
      <c r="D161" s="113"/>
      <c r="E161" s="323"/>
      <c r="F161" s="24"/>
      <c r="G161" s="11"/>
    </row>
    <row r="162" spans="1:7">
      <c r="A162" s="213"/>
      <c r="B162" s="214"/>
      <c r="C162" s="322"/>
      <c r="D162" s="113"/>
      <c r="E162" s="323"/>
      <c r="F162" s="24"/>
      <c r="G162" s="11"/>
    </row>
    <row r="163" spans="1:7">
      <c r="A163" s="213"/>
      <c r="B163" s="214"/>
      <c r="C163" s="322"/>
      <c r="D163" s="113"/>
      <c r="E163" s="323"/>
      <c r="F163" s="24"/>
      <c r="G163" s="11"/>
    </row>
    <row r="164" spans="1:7">
      <c r="A164" s="213"/>
      <c r="B164" s="214"/>
      <c r="C164" s="322"/>
      <c r="D164" s="113"/>
      <c r="E164" s="323"/>
      <c r="F164" s="24"/>
      <c r="G164" s="11"/>
    </row>
    <row r="165" spans="1:7">
      <c r="A165" s="213"/>
      <c r="B165" s="214"/>
      <c r="C165" s="322"/>
      <c r="D165" s="113"/>
      <c r="E165" s="323"/>
      <c r="F165" s="24"/>
      <c r="G165" s="11"/>
    </row>
    <row r="166" spans="1:7">
      <c r="A166" s="213"/>
      <c r="B166" s="214"/>
      <c r="C166" s="322"/>
      <c r="D166" s="113"/>
      <c r="E166" s="323"/>
      <c r="F166" s="24"/>
      <c r="G166" s="11"/>
    </row>
    <row r="167" spans="1:7">
      <c r="A167" s="213"/>
      <c r="B167" s="214"/>
      <c r="C167" s="322"/>
      <c r="D167" s="113"/>
      <c r="E167" s="323"/>
      <c r="F167" s="24"/>
      <c r="G167" s="11"/>
    </row>
    <row r="168" spans="1:7">
      <c r="A168" s="213"/>
      <c r="B168" s="214"/>
      <c r="C168" s="322"/>
      <c r="D168" s="113"/>
      <c r="E168" s="323"/>
      <c r="F168" s="24"/>
      <c r="G168" s="11"/>
    </row>
    <row r="169" spans="1:7">
      <c r="A169" s="213"/>
      <c r="B169" s="214"/>
      <c r="C169" s="322"/>
      <c r="D169" s="113"/>
      <c r="E169" s="323"/>
      <c r="F169" s="24"/>
      <c r="G169" s="11"/>
    </row>
    <row r="170" spans="1:7">
      <c r="A170" s="213"/>
      <c r="B170" s="214"/>
      <c r="C170" s="322"/>
      <c r="D170" s="113"/>
      <c r="E170" s="323"/>
      <c r="F170" s="24"/>
      <c r="G170" s="11"/>
    </row>
    <row r="171" spans="1:7">
      <c r="A171" s="213"/>
      <c r="B171" s="214"/>
      <c r="C171" s="322"/>
      <c r="D171" s="113"/>
      <c r="E171" s="323"/>
      <c r="F171" s="24"/>
      <c r="G171" s="11"/>
    </row>
    <row r="172" spans="1:7">
      <c r="A172" s="213"/>
      <c r="B172" s="214"/>
      <c r="C172" s="322"/>
      <c r="D172" s="113"/>
      <c r="E172" s="323"/>
      <c r="F172" s="24"/>
      <c r="G172" s="11"/>
    </row>
    <row r="173" spans="1:7">
      <c r="A173" s="213"/>
      <c r="B173" s="214"/>
      <c r="C173" s="322"/>
      <c r="D173" s="113"/>
      <c r="E173" s="323"/>
      <c r="F173" s="24"/>
      <c r="G173" s="11"/>
    </row>
    <row r="174" spans="1:7">
      <c r="A174" s="213"/>
      <c r="B174" s="214"/>
      <c r="C174" s="322"/>
      <c r="D174" s="113"/>
      <c r="E174" s="323"/>
      <c r="F174" s="24"/>
      <c r="G174" s="11"/>
    </row>
    <row r="175" spans="1:7">
      <c r="A175" s="213"/>
      <c r="B175" s="214"/>
      <c r="C175" s="322"/>
      <c r="D175" s="113"/>
      <c r="E175" s="323"/>
      <c r="F175" s="24"/>
      <c r="G175" s="11"/>
    </row>
    <row r="176" spans="1:7">
      <c r="A176" s="213"/>
      <c r="B176" s="214"/>
      <c r="C176" s="322"/>
      <c r="D176" s="113"/>
      <c r="E176" s="323"/>
      <c r="F176" s="24"/>
      <c r="G176" s="11"/>
    </row>
    <row r="177" spans="1:7">
      <c r="A177" s="213"/>
      <c r="B177" s="214"/>
      <c r="C177" s="322"/>
      <c r="D177" s="113"/>
      <c r="E177" s="323"/>
      <c r="F177" s="24"/>
      <c r="G177" s="11"/>
    </row>
    <row r="178" spans="1:7">
      <c r="A178" s="213"/>
      <c r="B178" s="214"/>
      <c r="C178" s="322"/>
      <c r="D178" s="113"/>
      <c r="E178" s="323"/>
      <c r="F178" s="24"/>
      <c r="G178" s="11"/>
    </row>
    <row r="179" spans="1:7">
      <c r="A179" s="213"/>
      <c r="B179" s="214"/>
      <c r="C179" s="322"/>
      <c r="D179" s="113"/>
      <c r="E179" s="323"/>
      <c r="F179" s="24"/>
      <c r="G179" s="11"/>
    </row>
    <row r="180" spans="1:7">
      <c r="A180" s="213"/>
      <c r="B180" s="214"/>
      <c r="C180" s="322"/>
      <c r="D180" s="113"/>
      <c r="E180" s="323"/>
      <c r="F180" s="24"/>
      <c r="G180" s="11"/>
    </row>
    <row r="181" spans="1:7">
      <c r="A181" s="213"/>
      <c r="B181" s="214"/>
      <c r="C181" s="322"/>
      <c r="D181" s="113"/>
      <c r="E181" s="323"/>
      <c r="F181" s="24"/>
      <c r="G181" s="11"/>
    </row>
    <row r="182" spans="1:7">
      <c r="A182" s="213"/>
      <c r="B182" s="214"/>
      <c r="C182" s="322"/>
      <c r="D182" s="113"/>
      <c r="E182" s="323"/>
      <c r="F182" s="24"/>
      <c r="G182" s="11"/>
    </row>
    <row r="183" spans="1:7">
      <c r="A183" s="213"/>
      <c r="B183" s="214"/>
      <c r="C183" s="322"/>
      <c r="D183" s="113"/>
      <c r="E183" s="323"/>
      <c r="F183" s="24"/>
      <c r="G183" s="11"/>
    </row>
    <row r="184" spans="1:7">
      <c r="A184" s="213"/>
      <c r="B184" s="214"/>
      <c r="C184" s="322"/>
      <c r="D184" s="113"/>
      <c r="E184" s="323"/>
      <c r="F184" s="24"/>
      <c r="G184" s="11"/>
    </row>
    <row r="185" spans="1:7">
      <c r="A185" s="213"/>
      <c r="B185" s="214"/>
      <c r="C185" s="322"/>
      <c r="D185" s="113"/>
      <c r="E185" s="323"/>
      <c r="F185" s="24"/>
      <c r="G185" s="11"/>
    </row>
    <row r="186" spans="1:7">
      <c r="A186" s="213"/>
      <c r="B186" s="214"/>
      <c r="C186" s="322"/>
      <c r="D186" s="113"/>
      <c r="E186" s="323"/>
      <c r="F186" s="24"/>
      <c r="G186" s="11"/>
    </row>
    <row r="187" spans="1:7">
      <c r="A187" s="213"/>
      <c r="B187" s="214"/>
      <c r="C187" s="322"/>
      <c r="D187" s="113"/>
      <c r="E187" s="323"/>
      <c r="F187" s="24"/>
      <c r="G187" s="11"/>
    </row>
    <row r="188" spans="1:7">
      <c r="A188" s="213"/>
      <c r="B188" s="214"/>
      <c r="C188" s="322"/>
      <c r="D188" s="113"/>
      <c r="E188" s="323"/>
      <c r="F188" s="24"/>
      <c r="G188" s="11"/>
    </row>
    <row r="189" spans="1:7">
      <c r="A189" s="213"/>
      <c r="B189" s="214"/>
      <c r="C189" s="322"/>
      <c r="D189" s="113"/>
      <c r="E189" s="323"/>
      <c r="F189" s="24"/>
      <c r="G189" s="11"/>
    </row>
    <row r="190" spans="1:7">
      <c r="A190" s="213"/>
      <c r="B190" s="214"/>
      <c r="C190" s="322"/>
      <c r="D190" s="113"/>
      <c r="E190" s="323"/>
      <c r="F190" s="24"/>
      <c r="G190" s="11"/>
    </row>
    <row r="191" spans="1:7">
      <c r="A191" s="213"/>
      <c r="B191" s="214"/>
      <c r="C191" s="322"/>
      <c r="D191" s="113"/>
      <c r="E191" s="323"/>
      <c r="F191" s="24"/>
      <c r="G191" s="11"/>
    </row>
    <row r="192" spans="1:7">
      <c r="A192" s="213"/>
      <c r="B192" s="214"/>
      <c r="C192" s="322"/>
      <c r="D192" s="113"/>
      <c r="E192" s="323"/>
      <c r="F192" s="24"/>
      <c r="G192" s="11"/>
    </row>
    <row r="193" spans="1:7">
      <c r="A193" s="213"/>
      <c r="B193" s="214"/>
      <c r="C193" s="322"/>
      <c r="D193" s="113"/>
      <c r="E193" s="323"/>
      <c r="F193" s="24"/>
      <c r="G193" s="11"/>
    </row>
    <row r="194" spans="1:7">
      <c r="A194" s="213"/>
      <c r="B194" s="214"/>
      <c r="C194" s="322"/>
      <c r="D194" s="113"/>
      <c r="E194" s="323"/>
      <c r="F194" s="24"/>
      <c r="G194" s="11"/>
    </row>
    <row r="195" spans="1:7">
      <c r="A195" s="213"/>
      <c r="B195" s="214"/>
      <c r="C195" s="322"/>
      <c r="D195" s="113"/>
      <c r="E195" s="323"/>
      <c r="F195" s="24"/>
      <c r="G195" s="11"/>
    </row>
    <row r="196" spans="1:7">
      <c r="A196" s="213"/>
      <c r="B196" s="214"/>
      <c r="C196" s="322"/>
      <c r="D196" s="113"/>
      <c r="E196" s="323"/>
      <c r="F196" s="24"/>
      <c r="G196" s="11"/>
    </row>
    <row r="197" spans="1:7">
      <c r="A197" s="213"/>
      <c r="B197" s="214"/>
      <c r="C197" s="322"/>
      <c r="D197" s="113"/>
      <c r="E197" s="323"/>
      <c r="F197" s="24"/>
      <c r="G197" s="11"/>
    </row>
    <row r="198" spans="1:7">
      <c r="A198" s="213"/>
      <c r="B198" s="214"/>
      <c r="C198" s="322"/>
      <c r="D198" s="113"/>
      <c r="E198" s="323"/>
      <c r="F198" s="24"/>
      <c r="G198" s="11"/>
    </row>
    <row r="199" spans="1:7">
      <c r="A199" s="213"/>
      <c r="B199" s="214"/>
      <c r="C199" s="322"/>
      <c r="D199" s="113"/>
      <c r="E199" s="323"/>
      <c r="F199" s="24"/>
      <c r="G199" s="11"/>
    </row>
    <row r="200" spans="1:7">
      <c r="A200" s="213"/>
      <c r="B200" s="214"/>
      <c r="C200" s="322"/>
      <c r="D200" s="113"/>
      <c r="E200" s="323"/>
      <c r="F200" s="24"/>
      <c r="G200" s="11"/>
    </row>
    <row r="201" spans="1:7">
      <c r="A201" s="213"/>
      <c r="B201" s="214"/>
      <c r="C201" s="322"/>
      <c r="D201" s="113"/>
      <c r="E201" s="323"/>
      <c r="F201" s="24"/>
      <c r="G201" s="11"/>
    </row>
    <row r="202" spans="1:7">
      <c r="A202" s="213"/>
      <c r="B202" s="214"/>
      <c r="C202" s="322"/>
      <c r="D202" s="113"/>
      <c r="E202" s="323"/>
      <c r="F202" s="24"/>
      <c r="G202" s="11"/>
    </row>
    <row r="203" spans="1:7">
      <c r="A203" s="213"/>
      <c r="B203" s="214"/>
      <c r="C203" s="322"/>
      <c r="D203" s="113"/>
      <c r="E203" s="323"/>
      <c r="F203" s="24"/>
      <c r="G203" s="11"/>
    </row>
    <row r="204" spans="1:7">
      <c r="A204" s="213"/>
      <c r="B204" s="214"/>
      <c r="C204" s="322"/>
      <c r="D204" s="113"/>
      <c r="E204" s="323"/>
      <c r="F204" s="24"/>
      <c r="G204" s="11"/>
    </row>
    <row r="205" spans="1:7">
      <c r="A205" s="213"/>
      <c r="B205" s="214"/>
      <c r="C205" s="322"/>
      <c r="D205" s="113"/>
      <c r="E205" s="323"/>
      <c r="F205" s="24"/>
      <c r="G205" s="11"/>
    </row>
    <row r="206" spans="1:7">
      <c r="A206" s="213"/>
      <c r="B206" s="214"/>
      <c r="C206" s="322"/>
      <c r="D206" s="113"/>
      <c r="E206" s="323"/>
      <c r="F206" s="24"/>
      <c r="G206" s="11"/>
    </row>
    <row r="207" spans="1:7">
      <c r="A207" s="213"/>
      <c r="B207" s="214"/>
      <c r="C207" s="322"/>
      <c r="D207" s="113"/>
      <c r="E207" s="323"/>
      <c r="F207" s="24"/>
      <c r="G207" s="11"/>
    </row>
    <row r="208" spans="1:7">
      <c r="A208" s="213"/>
      <c r="B208" s="214"/>
      <c r="C208" s="322"/>
      <c r="D208" s="113"/>
      <c r="E208" s="323"/>
      <c r="F208" s="24"/>
      <c r="G208" s="11"/>
    </row>
    <row r="209" spans="1:7">
      <c r="A209" s="213"/>
      <c r="B209" s="214"/>
      <c r="C209" s="322"/>
      <c r="D209" s="113"/>
      <c r="E209" s="323"/>
      <c r="F209" s="24"/>
      <c r="G209" s="11"/>
    </row>
    <row r="210" spans="1:7">
      <c r="A210" s="213"/>
      <c r="B210" s="214"/>
      <c r="C210" s="322"/>
      <c r="D210" s="113"/>
      <c r="E210" s="323"/>
      <c r="F210" s="24"/>
      <c r="G210" s="11"/>
    </row>
    <row r="211" spans="1:7">
      <c r="A211" s="213"/>
      <c r="B211" s="214"/>
      <c r="C211" s="322"/>
      <c r="D211" s="113"/>
      <c r="E211" s="323"/>
      <c r="F211" s="24"/>
      <c r="G211" s="11"/>
    </row>
    <row r="212" spans="1:7">
      <c r="A212" s="213"/>
      <c r="B212" s="214"/>
      <c r="C212" s="322"/>
      <c r="D212" s="113"/>
      <c r="E212" s="323"/>
      <c r="F212" s="24"/>
      <c r="G212" s="11"/>
    </row>
    <row r="213" spans="1:7">
      <c r="A213" s="213"/>
      <c r="B213" s="214"/>
      <c r="C213" s="322"/>
      <c r="D213" s="113"/>
      <c r="E213" s="323"/>
      <c r="F213" s="24"/>
      <c r="G213" s="11"/>
    </row>
    <row r="214" spans="1:7">
      <c r="A214" s="213"/>
      <c r="B214" s="214"/>
      <c r="C214" s="322"/>
      <c r="D214" s="113"/>
      <c r="E214" s="323"/>
      <c r="F214" s="24"/>
      <c r="G214" s="11"/>
    </row>
    <row r="215" spans="1:7">
      <c r="A215" s="213"/>
      <c r="B215" s="214"/>
      <c r="C215" s="322"/>
      <c r="D215" s="113"/>
      <c r="E215" s="323"/>
      <c r="F215" s="24"/>
      <c r="G215" s="11"/>
    </row>
    <row r="216" spans="1:7">
      <c r="A216" s="213"/>
      <c r="B216" s="214"/>
      <c r="C216" s="322"/>
      <c r="D216" s="113"/>
      <c r="E216" s="323"/>
      <c r="F216" s="24"/>
      <c r="G216" s="11"/>
    </row>
    <row r="217" spans="1:7">
      <c r="A217" s="213"/>
      <c r="B217" s="214"/>
      <c r="C217" s="322"/>
      <c r="D217" s="113"/>
      <c r="E217" s="323"/>
      <c r="F217" s="24"/>
      <c r="G217" s="11"/>
    </row>
    <row r="218" spans="1:7">
      <c r="A218" s="213"/>
      <c r="B218" s="214"/>
      <c r="C218" s="322"/>
      <c r="D218" s="113"/>
      <c r="E218" s="323"/>
      <c r="F218" s="24"/>
      <c r="G218" s="11"/>
    </row>
    <row r="219" spans="1:7">
      <c r="A219" s="213"/>
      <c r="B219" s="214"/>
      <c r="C219" s="322"/>
      <c r="D219" s="113"/>
      <c r="E219" s="323"/>
      <c r="F219" s="24"/>
      <c r="G219" s="11"/>
    </row>
    <row r="220" spans="1:7">
      <c r="A220" s="213"/>
      <c r="B220" s="214"/>
      <c r="C220" s="322"/>
      <c r="D220" s="113"/>
      <c r="E220" s="323"/>
      <c r="F220" s="24"/>
      <c r="G220" s="11"/>
    </row>
    <row r="221" spans="1:7">
      <c r="A221" s="213"/>
      <c r="B221" s="214"/>
      <c r="C221" s="322"/>
      <c r="D221" s="113"/>
      <c r="E221" s="323"/>
      <c r="F221" s="24"/>
      <c r="G221" s="11"/>
    </row>
    <row r="222" spans="1:7">
      <c r="A222" s="213"/>
      <c r="B222" s="214"/>
      <c r="C222" s="322"/>
      <c r="D222" s="113"/>
      <c r="E222" s="323"/>
      <c r="F222" s="24"/>
      <c r="G222" s="11"/>
    </row>
    <row r="223" spans="1:7">
      <c r="A223" s="213"/>
      <c r="B223" s="214"/>
      <c r="C223" s="322"/>
      <c r="D223" s="113"/>
      <c r="E223" s="323"/>
      <c r="F223" s="24"/>
      <c r="G223" s="11"/>
    </row>
    <row r="224" spans="1:7">
      <c r="A224" s="213"/>
      <c r="B224" s="214"/>
      <c r="C224" s="322"/>
      <c r="D224" s="113"/>
      <c r="E224" s="323"/>
      <c r="F224" s="24"/>
      <c r="G224" s="11"/>
    </row>
    <row r="225" spans="1:7">
      <c r="A225" s="213"/>
      <c r="B225" s="214"/>
      <c r="C225" s="322"/>
      <c r="D225" s="113"/>
      <c r="E225" s="323"/>
      <c r="F225" s="24"/>
      <c r="G225" s="11"/>
    </row>
    <row r="226" spans="1:7">
      <c r="A226" s="213"/>
      <c r="B226" s="214"/>
      <c r="C226" s="322"/>
      <c r="D226" s="113"/>
      <c r="E226" s="323"/>
      <c r="F226" s="24"/>
      <c r="G226" s="11"/>
    </row>
    <row r="227" spans="1:7">
      <c r="A227" s="213"/>
      <c r="B227" s="214"/>
      <c r="C227" s="322"/>
      <c r="D227" s="113"/>
      <c r="E227" s="323"/>
      <c r="F227" s="24"/>
      <c r="G227" s="11"/>
    </row>
    <row r="228" spans="1:7">
      <c r="A228" s="213"/>
      <c r="B228" s="214"/>
      <c r="C228" s="322"/>
      <c r="D228" s="113"/>
      <c r="E228" s="323"/>
      <c r="F228" s="24"/>
      <c r="G228" s="11"/>
    </row>
    <row r="229" spans="1:7">
      <c r="A229" s="213"/>
      <c r="B229" s="214"/>
      <c r="C229" s="322"/>
      <c r="D229" s="113"/>
      <c r="E229" s="323"/>
      <c r="F229" s="24"/>
      <c r="G229" s="11"/>
    </row>
    <row r="230" spans="1:7">
      <c r="A230" s="213"/>
      <c r="B230" s="214"/>
      <c r="C230" s="322"/>
      <c r="D230" s="113"/>
      <c r="E230" s="323"/>
      <c r="F230" s="24"/>
      <c r="G230" s="11"/>
    </row>
    <row r="231" spans="1:7">
      <c r="A231" s="213"/>
      <c r="B231" s="214"/>
      <c r="C231" s="322"/>
      <c r="D231" s="113"/>
      <c r="E231" s="323"/>
      <c r="F231" s="24"/>
      <c r="G231" s="11"/>
    </row>
    <row r="232" spans="1:7">
      <c r="A232" s="213"/>
      <c r="B232" s="214"/>
      <c r="C232" s="322"/>
      <c r="D232" s="113"/>
      <c r="E232" s="323"/>
      <c r="F232" s="24"/>
      <c r="G232" s="11"/>
    </row>
    <row r="233" spans="1:7">
      <c r="A233" s="213"/>
      <c r="B233" s="214"/>
      <c r="C233" s="322"/>
      <c r="D233" s="113"/>
      <c r="E233" s="323"/>
      <c r="F233" s="24"/>
      <c r="G233" s="11"/>
    </row>
    <row r="234" spans="1:7">
      <c r="A234" s="213"/>
      <c r="B234" s="214"/>
      <c r="C234" s="322"/>
      <c r="D234" s="113"/>
      <c r="E234" s="323"/>
      <c r="F234" s="24"/>
      <c r="G234" s="11"/>
    </row>
    <row r="235" spans="1:7">
      <c r="A235" s="213"/>
      <c r="B235" s="214"/>
      <c r="C235" s="322"/>
      <c r="D235" s="113"/>
      <c r="E235" s="323"/>
      <c r="F235" s="24"/>
      <c r="G235" s="11"/>
    </row>
    <row r="236" spans="1:7">
      <c r="A236" s="213"/>
      <c r="B236" s="214"/>
      <c r="C236" s="322"/>
      <c r="D236" s="113"/>
      <c r="E236" s="323"/>
      <c r="F236" s="24"/>
      <c r="G236" s="11"/>
    </row>
    <row r="237" spans="1:7">
      <c r="A237" s="213"/>
      <c r="B237" s="214"/>
      <c r="C237" s="322"/>
      <c r="D237" s="113"/>
      <c r="E237" s="323"/>
      <c r="F237" s="24"/>
      <c r="G237" s="11"/>
    </row>
    <row r="238" spans="1:7">
      <c r="A238" s="213"/>
      <c r="B238" s="214"/>
      <c r="C238" s="322"/>
      <c r="D238" s="113"/>
      <c r="E238" s="323"/>
      <c r="F238" s="24"/>
      <c r="G238" s="11"/>
    </row>
    <row r="239" spans="1:7">
      <c r="A239" s="213"/>
      <c r="B239" s="214"/>
      <c r="C239" s="322"/>
      <c r="D239" s="113"/>
      <c r="E239" s="323"/>
      <c r="F239" s="24"/>
      <c r="G239" s="11"/>
    </row>
    <row r="240" spans="1:7">
      <c r="A240" s="213"/>
      <c r="B240" s="214"/>
      <c r="C240" s="322"/>
      <c r="D240" s="113"/>
      <c r="E240" s="323"/>
      <c r="F240" s="24"/>
      <c r="G240" s="11"/>
    </row>
    <row r="241" spans="1:7">
      <c r="A241" s="213"/>
      <c r="B241" s="214"/>
      <c r="C241" s="322"/>
      <c r="D241" s="113"/>
      <c r="E241" s="323"/>
      <c r="F241" s="24"/>
      <c r="G241" s="11"/>
    </row>
    <row r="242" spans="1:7">
      <c r="A242" s="213"/>
      <c r="B242" s="214"/>
      <c r="C242" s="322"/>
      <c r="D242" s="113"/>
      <c r="E242" s="323"/>
      <c r="F242" s="24"/>
      <c r="G242" s="11"/>
    </row>
    <row r="243" spans="1:7">
      <c r="A243" s="213"/>
      <c r="B243" s="214"/>
      <c r="C243" s="322"/>
      <c r="D243" s="113"/>
      <c r="E243" s="323"/>
      <c r="F243" s="24"/>
      <c r="G243" s="11"/>
    </row>
    <row r="244" spans="1:7">
      <c r="A244" s="213"/>
      <c r="B244" s="214"/>
      <c r="C244" s="322"/>
      <c r="D244" s="113"/>
      <c r="E244" s="323"/>
      <c r="F244" s="24"/>
      <c r="G244" s="11"/>
    </row>
    <row r="245" spans="1:7">
      <c r="A245" s="213"/>
      <c r="B245" s="214"/>
      <c r="C245" s="322"/>
      <c r="D245" s="113"/>
      <c r="E245" s="323"/>
      <c r="F245" s="24"/>
      <c r="G245" s="11"/>
    </row>
    <row r="246" spans="1:7">
      <c r="A246" s="213"/>
      <c r="B246" s="214"/>
      <c r="C246" s="322"/>
      <c r="D246" s="113"/>
      <c r="E246" s="323"/>
      <c r="F246" s="24"/>
      <c r="G246" s="11"/>
    </row>
    <row r="247" spans="1:7">
      <c r="A247" s="213"/>
      <c r="B247" s="214"/>
      <c r="C247" s="322"/>
      <c r="D247" s="113"/>
      <c r="E247" s="323"/>
      <c r="F247" s="24"/>
      <c r="G247" s="11"/>
    </row>
    <row r="248" spans="1:7">
      <c r="A248" s="213"/>
      <c r="B248" s="214"/>
      <c r="C248" s="322"/>
      <c r="D248" s="113"/>
      <c r="E248" s="323"/>
      <c r="F248" s="24"/>
      <c r="G248" s="11"/>
    </row>
    <row r="249" spans="1:7">
      <c r="A249" s="213"/>
      <c r="B249" s="214"/>
      <c r="C249" s="322"/>
      <c r="D249" s="113"/>
      <c r="E249" s="323"/>
      <c r="F249" s="24"/>
      <c r="G249" s="11"/>
    </row>
    <row r="250" spans="1:7">
      <c r="A250" s="213"/>
      <c r="B250" s="214"/>
      <c r="C250" s="322"/>
      <c r="D250" s="113"/>
      <c r="E250" s="323"/>
      <c r="F250" s="24"/>
      <c r="G250" s="11"/>
    </row>
    <row r="251" spans="1:7">
      <c r="A251" s="213"/>
      <c r="B251" s="214"/>
      <c r="C251" s="322"/>
      <c r="D251" s="113"/>
      <c r="E251" s="323"/>
      <c r="F251" s="24"/>
      <c r="G251" s="11"/>
    </row>
    <row r="252" spans="1:7">
      <c r="A252" s="213"/>
      <c r="B252" s="214"/>
      <c r="C252" s="322"/>
      <c r="D252" s="113"/>
      <c r="E252" s="323"/>
      <c r="F252" s="24"/>
      <c r="G252" s="11"/>
    </row>
    <row r="253" spans="1:7">
      <c r="A253" s="213"/>
      <c r="B253" s="214"/>
      <c r="C253" s="322"/>
      <c r="D253" s="113"/>
      <c r="E253" s="323"/>
      <c r="F253" s="24"/>
      <c r="G253" s="11"/>
    </row>
    <row r="254" spans="1:7">
      <c r="A254" s="213"/>
      <c r="B254" s="214"/>
      <c r="C254" s="322"/>
      <c r="D254" s="113"/>
      <c r="E254" s="323"/>
      <c r="F254" s="24"/>
      <c r="G254" s="11"/>
    </row>
    <row r="255" spans="1:7">
      <c r="A255" s="213"/>
      <c r="B255" s="214"/>
      <c r="C255" s="322"/>
      <c r="D255" s="113"/>
      <c r="E255" s="323"/>
      <c r="F255" s="24"/>
      <c r="G255" s="11"/>
    </row>
    <row r="256" spans="1:7">
      <c r="A256" s="213"/>
      <c r="B256" s="214"/>
      <c r="C256" s="322"/>
      <c r="D256" s="113"/>
      <c r="E256" s="323"/>
      <c r="F256" s="24"/>
      <c r="G256" s="11"/>
    </row>
    <row r="257" spans="1:7">
      <c r="A257" s="213"/>
      <c r="B257" s="214"/>
      <c r="C257" s="322"/>
      <c r="D257" s="113"/>
      <c r="E257" s="323"/>
      <c r="F257" s="24"/>
      <c r="G257" s="11"/>
    </row>
    <row r="258" spans="1:7">
      <c r="A258" s="213"/>
      <c r="B258" s="214"/>
      <c r="C258" s="322"/>
      <c r="D258" s="113"/>
      <c r="E258" s="323"/>
      <c r="F258" s="24"/>
      <c r="G258" s="11"/>
    </row>
    <row r="259" spans="1:7">
      <c r="A259" s="213"/>
      <c r="B259" s="214"/>
      <c r="C259" s="322"/>
      <c r="D259" s="113"/>
      <c r="E259" s="323"/>
      <c r="F259" s="24"/>
      <c r="G259" s="11"/>
    </row>
    <row r="260" spans="1:7">
      <c r="A260" s="213"/>
      <c r="B260" s="214"/>
      <c r="C260" s="322"/>
      <c r="D260" s="113"/>
      <c r="E260" s="323"/>
      <c r="F260" s="24"/>
      <c r="G260" s="11"/>
    </row>
    <row r="261" spans="1:7">
      <c r="A261" s="213"/>
      <c r="B261" s="214"/>
      <c r="C261" s="322"/>
      <c r="D261" s="113"/>
      <c r="E261" s="323"/>
      <c r="F261" s="24"/>
      <c r="G261" s="11"/>
    </row>
    <row r="262" spans="1:7">
      <c r="A262" s="213"/>
      <c r="B262" s="214"/>
      <c r="C262" s="322"/>
      <c r="D262" s="113"/>
      <c r="E262" s="323"/>
      <c r="F262" s="24"/>
      <c r="G262" s="11"/>
    </row>
    <row r="263" spans="1:7">
      <c r="A263" s="213"/>
      <c r="B263" s="214"/>
      <c r="C263" s="322"/>
      <c r="D263" s="113"/>
      <c r="E263" s="323"/>
      <c r="F263" s="24"/>
      <c r="G263" s="11"/>
    </row>
    <row r="264" spans="1:7">
      <c r="A264" s="213"/>
      <c r="B264" s="214"/>
      <c r="C264" s="322"/>
      <c r="D264" s="113"/>
      <c r="E264" s="323"/>
      <c r="F264" s="24"/>
      <c r="G264" s="11"/>
    </row>
    <row r="265" spans="1:7">
      <c r="A265" s="213"/>
      <c r="B265" s="214"/>
      <c r="C265" s="322"/>
      <c r="D265" s="113"/>
      <c r="E265" s="323"/>
      <c r="F265" s="24"/>
      <c r="G265" s="11"/>
    </row>
    <row r="266" spans="1:7">
      <c r="A266" s="213"/>
      <c r="B266" s="214"/>
      <c r="C266" s="322"/>
      <c r="D266" s="113"/>
      <c r="E266" s="323"/>
      <c r="F266" s="24"/>
      <c r="G266" s="11"/>
    </row>
    <row r="267" spans="1:7">
      <c r="A267" s="213"/>
      <c r="B267" s="214"/>
      <c r="C267" s="322"/>
      <c r="D267" s="113"/>
      <c r="E267" s="323"/>
      <c r="F267" s="24"/>
      <c r="G267" s="11"/>
    </row>
    <row r="268" spans="1:7">
      <c r="A268" s="213"/>
      <c r="B268" s="214"/>
      <c r="C268" s="322"/>
      <c r="D268" s="113"/>
      <c r="E268" s="323"/>
      <c r="F268" s="24"/>
      <c r="G268" s="11"/>
    </row>
    <row r="269" spans="1:7">
      <c r="A269" s="213"/>
      <c r="B269" s="214"/>
      <c r="C269" s="322"/>
      <c r="D269" s="113"/>
      <c r="E269" s="323"/>
      <c r="F269" s="24"/>
      <c r="G269" s="11"/>
    </row>
    <row r="270" spans="1:7">
      <c r="A270" s="213"/>
      <c r="B270" s="214"/>
      <c r="C270" s="322"/>
      <c r="D270" s="113"/>
      <c r="E270" s="323"/>
      <c r="F270" s="24"/>
      <c r="G270" s="11"/>
    </row>
    <row r="271" spans="1:7">
      <c r="A271" s="213"/>
      <c r="B271" s="214"/>
      <c r="C271" s="322"/>
      <c r="D271" s="113"/>
      <c r="E271" s="323"/>
      <c r="F271" s="24"/>
      <c r="G271" s="11"/>
    </row>
    <row r="272" spans="1:7">
      <c r="A272" s="213"/>
      <c r="B272" s="214"/>
      <c r="C272" s="322"/>
      <c r="D272" s="113"/>
      <c r="E272" s="323"/>
      <c r="F272" s="24"/>
      <c r="G272" s="11"/>
    </row>
    <row r="273" spans="1:7">
      <c r="A273" s="213"/>
      <c r="B273" s="214"/>
      <c r="C273" s="322"/>
      <c r="D273" s="113"/>
      <c r="E273" s="323"/>
      <c r="F273" s="24"/>
      <c r="G273" s="11"/>
    </row>
    <row r="274" spans="1:7">
      <c r="A274" s="213"/>
      <c r="B274" s="214"/>
      <c r="C274" s="322"/>
      <c r="D274" s="113"/>
      <c r="E274" s="323"/>
      <c r="F274" s="24"/>
      <c r="G274" s="11"/>
    </row>
    <row r="275" spans="1:7">
      <c r="A275" s="213"/>
      <c r="B275" s="214"/>
      <c r="C275" s="322"/>
      <c r="D275" s="113"/>
      <c r="E275" s="323"/>
      <c r="F275" s="24"/>
      <c r="G275" s="11"/>
    </row>
    <row r="276" spans="1:7">
      <c r="A276" s="213"/>
      <c r="B276" s="214"/>
      <c r="C276" s="322"/>
      <c r="D276" s="113"/>
      <c r="E276" s="323"/>
      <c r="F276" s="24"/>
      <c r="G276" s="11"/>
    </row>
    <row r="277" spans="1:7">
      <c r="A277" s="213"/>
      <c r="B277" s="214"/>
      <c r="C277" s="322"/>
      <c r="D277" s="113"/>
      <c r="E277" s="323"/>
      <c r="F277" s="24"/>
      <c r="G277" s="11"/>
    </row>
    <row r="278" spans="1:7">
      <c r="A278" s="213"/>
      <c r="B278" s="214"/>
      <c r="C278" s="322"/>
      <c r="D278" s="113"/>
      <c r="E278" s="323"/>
      <c r="F278" s="24"/>
      <c r="G278" s="11"/>
    </row>
    <row r="279" spans="1:7">
      <c r="A279" s="213"/>
      <c r="B279" s="214"/>
      <c r="C279" s="322"/>
      <c r="D279" s="113"/>
      <c r="E279" s="323"/>
      <c r="F279" s="24"/>
      <c r="G279" s="11"/>
    </row>
    <row r="280" spans="1:7">
      <c r="A280" s="213"/>
      <c r="B280" s="214"/>
      <c r="C280" s="322"/>
      <c r="D280" s="113"/>
      <c r="E280" s="323"/>
      <c r="F280" s="24"/>
      <c r="G280" s="11"/>
    </row>
    <row r="281" spans="1:7">
      <c r="A281" s="213"/>
      <c r="B281" s="214"/>
      <c r="C281" s="322"/>
      <c r="D281" s="113"/>
      <c r="E281" s="323"/>
      <c r="F281" s="24"/>
      <c r="G281" s="11"/>
    </row>
    <row r="282" spans="1:7">
      <c r="A282" s="213"/>
      <c r="B282" s="214"/>
      <c r="C282" s="322"/>
      <c r="D282" s="113"/>
      <c r="E282" s="323"/>
      <c r="F282" s="24"/>
      <c r="G282" s="11"/>
    </row>
    <row r="283" spans="1:7">
      <c r="A283" s="213"/>
      <c r="B283" s="214"/>
      <c r="C283" s="322"/>
      <c r="D283" s="113"/>
      <c r="E283" s="323"/>
      <c r="F283" s="24"/>
      <c r="G283" s="11"/>
    </row>
    <row r="284" spans="1:7">
      <c r="A284" s="213"/>
      <c r="B284" s="214"/>
      <c r="C284" s="322"/>
      <c r="D284" s="113"/>
      <c r="E284" s="323"/>
      <c r="F284" s="24"/>
      <c r="G284" s="11"/>
    </row>
    <row r="285" spans="1:7">
      <c r="A285" s="213"/>
      <c r="B285" s="214"/>
      <c r="C285" s="322"/>
      <c r="D285" s="113"/>
      <c r="E285" s="323"/>
      <c r="F285" s="24"/>
      <c r="G285" s="11"/>
    </row>
    <row r="286" spans="1:7">
      <c r="A286" s="213"/>
      <c r="B286" s="214"/>
      <c r="C286" s="322"/>
      <c r="D286" s="113"/>
      <c r="E286" s="323"/>
      <c r="F286" s="24"/>
      <c r="G286" s="11"/>
    </row>
    <row r="287" spans="1:7">
      <c r="A287" s="213"/>
      <c r="B287" s="214"/>
      <c r="C287" s="322"/>
      <c r="D287" s="113"/>
      <c r="E287" s="323"/>
      <c r="F287" s="24"/>
      <c r="G287" s="11"/>
    </row>
    <row r="288" spans="1:7">
      <c r="A288" s="213"/>
      <c r="B288" s="214"/>
      <c r="C288" s="322"/>
      <c r="D288" s="113"/>
      <c r="E288" s="323"/>
      <c r="F288" s="24"/>
      <c r="G288" s="11"/>
    </row>
    <row r="289" spans="1:7">
      <c r="A289" s="213"/>
      <c r="B289" s="214"/>
      <c r="C289" s="322"/>
      <c r="D289" s="113"/>
      <c r="E289" s="323"/>
      <c r="F289" s="24"/>
      <c r="G289" s="11"/>
    </row>
    <row r="290" spans="1:7">
      <c r="A290" s="213"/>
      <c r="B290" s="214"/>
      <c r="C290" s="322"/>
      <c r="D290" s="113"/>
      <c r="E290" s="323"/>
      <c r="F290" s="24"/>
      <c r="G290" s="11"/>
    </row>
    <row r="291" spans="1:7">
      <c r="A291" s="213"/>
      <c r="B291" s="214"/>
      <c r="C291" s="322"/>
      <c r="D291" s="113"/>
      <c r="E291" s="323"/>
      <c r="F291" s="24"/>
      <c r="G291" s="11"/>
    </row>
    <row r="292" spans="1:7">
      <c r="A292" s="213"/>
      <c r="B292" s="214"/>
      <c r="C292" s="322"/>
      <c r="D292" s="113"/>
      <c r="E292" s="323"/>
      <c r="F292" s="24"/>
      <c r="G292" s="11"/>
    </row>
    <row r="293" spans="1:7">
      <c r="A293" s="213"/>
      <c r="B293" s="214"/>
      <c r="C293" s="322"/>
      <c r="D293" s="113"/>
      <c r="E293" s="323"/>
      <c r="F293" s="24"/>
      <c r="G293" s="11"/>
    </row>
    <row r="294" spans="1:7">
      <c r="A294" s="213"/>
      <c r="B294" s="214"/>
      <c r="C294" s="322"/>
      <c r="D294" s="113"/>
      <c r="E294" s="323"/>
      <c r="F294" s="24"/>
      <c r="G294" s="11"/>
    </row>
    <row r="295" spans="1:7">
      <c r="A295" s="213"/>
      <c r="B295" s="214"/>
      <c r="C295" s="322"/>
      <c r="D295" s="113"/>
      <c r="E295" s="323"/>
      <c r="F295" s="24"/>
      <c r="G295" s="11"/>
    </row>
    <row r="296" spans="1:7">
      <c r="A296" s="213"/>
      <c r="B296" s="214"/>
      <c r="C296" s="322"/>
      <c r="D296" s="113"/>
      <c r="E296" s="323"/>
      <c r="F296" s="24"/>
      <c r="G296" s="11"/>
    </row>
    <row r="297" spans="1:7">
      <c r="A297" s="213"/>
      <c r="B297" s="214"/>
      <c r="C297" s="322"/>
      <c r="D297" s="113"/>
      <c r="E297" s="323"/>
      <c r="F297" s="24"/>
      <c r="G297" s="11"/>
    </row>
    <row r="298" spans="1:7">
      <c r="A298" s="213"/>
      <c r="B298" s="214"/>
      <c r="C298" s="322"/>
      <c r="D298" s="113"/>
      <c r="E298" s="323"/>
      <c r="F298" s="24"/>
      <c r="G298" s="11"/>
    </row>
    <row r="299" spans="1:7">
      <c r="A299" s="213"/>
      <c r="B299" s="214"/>
      <c r="C299" s="322"/>
      <c r="D299" s="113"/>
      <c r="E299" s="323"/>
      <c r="F299" s="24"/>
      <c r="G299" s="11"/>
    </row>
    <row r="300" spans="1:7">
      <c r="A300" s="213"/>
      <c r="B300" s="214"/>
      <c r="C300" s="322"/>
      <c r="D300" s="113"/>
      <c r="E300" s="323"/>
      <c r="F300" s="24"/>
      <c r="G300" s="11"/>
    </row>
    <row r="301" spans="1:7">
      <c r="A301" s="213"/>
      <c r="B301" s="214"/>
      <c r="C301" s="322"/>
      <c r="D301" s="113"/>
      <c r="E301" s="323"/>
      <c r="F301" s="24"/>
      <c r="G301" s="11"/>
    </row>
    <row r="302" spans="1:7">
      <c r="A302" s="213"/>
      <c r="B302" s="214"/>
      <c r="C302" s="322"/>
      <c r="D302" s="113"/>
      <c r="E302" s="323"/>
      <c r="F302" s="24"/>
      <c r="G302" s="11"/>
    </row>
    <row r="303" spans="1:7">
      <c r="A303" s="213"/>
      <c r="B303" s="214"/>
      <c r="C303" s="322"/>
      <c r="D303" s="113"/>
      <c r="E303" s="323"/>
      <c r="F303" s="24"/>
      <c r="G303" s="11"/>
    </row>
    <row r="304" spans="1:7">
      <c r="A304" s="213"/>
      <c r="B304" s="214"/>
      <c r="C304" s="322"/>
      <c r="D304" s="113"/>
      <c r="E304" s="323"/>
      <c r="F304" s="24"/>
      <c r="G304" s="11"/>
    </row>
    <row r="305" spans="1:7">
      <c r="A305" s="213"/>
      <c r="B305" s="214"/>
      <c r="C305" s="322"/>
      <c r="D305" s="113"/>
      <c r="E305" s="323"/>
      <c r="F305" s="24"/>
      <c r="G305" s="11"/>
    </row>
    <row r="306" spans="1:7">
      <c r="A306" s="213"/>
      <c r="B306" s="214"/>
      <c r="C306" s="322"/>
      <c r="D306" s="113"/>
      <c r="E306" s="323"/>
      <c r="F306" s="24"/>
      <c r="G306" s="11"/>
    </row>
    <row r="307" spans="1:7">
      <c r="A307" s="213"/>
      <c r="B307" s="214"/>
      <c r="C307" s="322"/>
      <c r="D307" s="113"/>
      <c r="E307" s="323"/>
      <c r="F307" s="24"/>
      <c r="G307" s="11"/>
    </row>
    <row r="308" spans="1:7">
      <c r="A308" s="213"/>
      <c r="B308" s="214"/>
      <c r="C308" s="322"/>
      <c r="D308" s="113"/>
      <c r="E308" s="323"/>
      <c r="F308" s="24"/>
      <c r="G308" s="11"/>
    </row>
    <row r="309" spans="1:7">
      <c r="A309" s="213"/>
      <c r="B309" s="214"/>
      <c r="C309" s="322"/>
      <c r="D309" s="113"/>
      <c r="E309" s="323"/>
      <c r="F309" s="24"/>
      <c r="G309" s="11"/>
    </row>
    <row r="310" spans="1:7">
      <c r="A310" s="213"/>
      <c r="B310" s="214"/>
      <c r="C310" s="322"/>
      <c r="D310" s="113"/>
      <c r="E310" s="323"/>
      <c r="F310" s="24"/>
      <c r="G310" s="11"/>
    </row>
    <row r="311" spans="1:7">
      <c r="A311" s="213"/>
      <c r="B311" s="214"/>
      <c r="C311" s="322"/>
      <c r="D311" s="113"/>
      <c r="E311" s="323"/>
      <c r="F311" s="24"/>
      <c r="G311" s="11"/>
    </row>
    <row r="312" spans="1:7">
      <c r="A312" s="213"/>
      <c r="B312" s="214"/>
      <c r="C312" s="322"/>
      <c r="D312" s="113"/>
      <c r="E312" s="323"/>
      <c r="F312" s="24"/>
      <c r="G312" s="11"/>
    </row>
    <row r="313" spans="1:7">
      <c r="A313" s="213"/>
      <c r="B313" s="214"/>
      <c r="C313" s="322"/>
      <c r="D313" s="113"/>
      <c r="E313" s="323"/>
      <c r="F313" s="24"/>
      <c r="G313" s="11"/>
    </row>
    <row r="314" spans="1:7">
      <c r="A314" s="213"/>
      <c r="B314" s="214"/>
      <c r="C314" s="322"/>
      <c r="D314" s="113"/>
      <c r="E314" s="323"/>
      <c r="F314" s="24"/>
      <c r="G314" s="11"/>
    </row>
    <row r="315" spans="1:7">
      <c r="A315" s="213"/>
      <c r="B315" s="214"/>
      <c r="C315" s="322"/>
      <c r="D315" s="113"/>
      <c r="E315" s="323"/>
      <c r="F315" s="24"/>
      <c r="G315" s="11"/>
    </row>
    <row r="316" spans="1:7">
      <c r="A316" s="213"/>
      <c r="B316" s="214"/>
      <c r="C316" s="322"/>
      <c r="D316" s="113"/>
      <c r="E316" s="323"/>
      <c r="F316" s="24"/>
      <c r="G316" s="11"/>
    </row>
    <row r="317" spans="1:7">
      <c r="A317" s="213"/>
      <c r="B317" s="214"/>
      <c r="C317" s="322"/>
      <c r="D317" s="113"/>
      <c r="E317" s="323"/>
      <c r="F317" s="24"/>
      <c r="G317" s="11"/>
    </row>
    <row r="318" spans="1:7">
      <c r="A318" s="213"/>
      <c r="B318" s="214"/>
      <c r="C318" s="322"/>
      <c r="D318" s="113"/>
      <c r="E318" s="323"/>
      <c r="F318" s="24"/>
      <c r="G318" s="11"/>
    </row>
    <row r="319" spans="1:7">
      <c r="A319" s="213"/>
      <c r="B319" s="214"/>
      <c r="C319" s="322"/>
      <c r="D319" s="113"/>
      <c r="E319" s="323"/>
      <c r="F319" s="24"/>
      <c r="G319" s="11"/>
    </row>
    <row r="320" spans="1:7">
      <c r="A320" s="213"/>
      <c r="B320" s="214"/>
      <c r="C320" s="322"/>
      <c r="D320" s="113"/>
      <c r="E320" s="323"/>
      <c r="F320" s="24"/>
      <c r="G320" s="11"/>
    </row>
    <row r="321" spans="1:7">
      <c r="A321" s="213"/>
      <c r="B321" s="214"/>
      <c r="C321" s="322"/>
      <c r="D321" s="113"/>
      <c r="E321" s="323"/>
      <c r="F321" s="24"/>
      <c r="G321" s="11"/>
    </row>
    <row r="322" spans="1:7">
      <c r="A322" s="213"/>
      <c r="B322" s="214"/>
      <c r="C322" s="322"/>
      <c r="D322" s="113"/>
      <c r="E322" s="323"/>
      <c r="F322" s="24"/>
      <c r="G322" s="11"/>
    </row>
    <row r="323" spans="1:7">
      <c r="A323" s="213"/>
      <c r="B323" s="214"/>
      <c r="C323" s="322"/>
      <c r="D323" s="113"/>
      <c r="E323" s="323"/>
      <c r="F323" s="24"/>
      <c r="G323" s="11"/>
    </row>
    <row r="324" spans="1:7">
      <c r="A324" s="213"/>
      <c r="B324" s="214"/>
      <c r="C324" s="322"/>
      <c r="D324" s="113"/>
      <c r="E324" s="323"/>
      <c r="F324" s="24"/>
      <c r="G324" s="11"/>
    </row>
    <row r="325" spans="1:7">
      <c r="A325" s="213"/>
      <c r="B325" s="214"/>
      <c r="C325" s="322"/>
      <c r="D325" s="113"/>
      <c r="E325" s="323"/>
      <c r="F325" s="24"/>
      <c r="G325" s="11"/>
    </row>
    <row r="326" spans="1:7">
      <c r="A326" s="213"/>
      <c r="B326" s="214"/>
      <c r="C326" s="322"/>
      <c r="D326" s="113"/>
      <c r="E326" s="323"/>
      <c r="F326" s="24"/>
      <c r="G326" s="11"/>
    </row>
    <row r="327" spans="1:7">
      <c r="A327" s="213"/>
      <c r="B327" s="214"/>
      <c r="C327" s="322"/>
      <c r="D327" s="113"/>
      <c r="E327" s="323"/>
      <c r="F327" s="24"/>
      <c r="G327" s="11"/>
    </row>
    <row r="328" spans="1:7">
      <c r="A328" s="213"/>
      <c r="B328" s="214"/>
      <c r="C328" s="322"/>
      <c r="D328" s="113"/>
      <c r="E328" s="323"/>
      <c r="F328" s="24"/>
      <c r="G328" s="11"/>
    </row>
    <row r="329" spans="1:7">
      <c r="A329" s="213"/>
      <c r="B329" s="214"/>
      <c r="C329" s="322"/>
      <c r="D329" s="113"/>
      <c r="E329" s="323"/>
      <c r="F329" s="24"/>
      <c r="G329" s="11"/>
    </row>
    <row r="330" spans="1:7">
      <c r="A330" s="213"/>
      <c r="B330" s="214"/>
      <c r="C330" s="322"/>
      <c r="D330" s="113"/>
      <c r="E330" s="323"/>
      <c r="F330" s="24"/>
      <c r="G330" s="11"/>
    </row>
    <row r="331" spans="1:7">
      <c r="A331" s="213"/>
      <c r="B331" s="214"/>
      <c r="C331" s="322"/>
      <c r="D331" s="113"/>
      <c r="E331" s="323"/>
      <c r="F331" s="24"/>
      <c r="G331" s="11"/>
    </row>
    <row r="332" spans="1:7">
      <c r="A332" s="213"/>
      <c r="B332" s="214"/>
      <c r="C332" s="322"/>
      <c r="D332" s="113"/>
      <c r="E332" s="323"/>
      <c r="F332" s="24"/>
      <c r="G332" s="11"/>
    </row>
    <row r="333" spans="1:7">
      <c r="A333" s="213"/>
      <c r="B333" s="214"/>
      <c r="C333" s="322"/>
      <c r="D333" s="113"/>
      <c r="E333" s="323"/>
      <c r="F333" s="24"/>
      <c r="G333" s="11"/>
    </row>
    <row r="334" spans="1:7">
      <c r="A334" s="213"/>
      <c r="B334" s="214"/>
      <c r="C334" s="322"/>
      <c r="D334" s="113"/>
      <c r="E334" s="323"/>
      <c r="F334" s="24"/>
      <c r="G334" s="11"/>
    </row>
    <row r="335" spans="1:7">
      <c r="A335" s="213"/>
      <c r="B335" s="214"/>
      <c r="C335" s="322"/>
      <c r="D335" s="113"/>
      <c r="E335" s="323"/>
      <c r="F335" s="24"/>
      <c r="G335" s="11"/>
    </row>
    <row r="336" spans="1:7">
      <c r="A336" s="213"/>
      <c r="B336" s="214"/>
      <c r="C336" s="322"/>
      <c r="D336" s="113"/>
      <c r="E336" s="323"/>
      <c r="F336" s="24"/>
      <c r="G336" s="11"/>
    </row>
    <row r="337" spans="1:7">
      <c r="A337" s="213"/>
      <c r="B337" s="214"/>
      <c r="C337" s="322"/>
      <c r="D337" s="113"/>
      <c r="E337" s="323"/>
      <c r="F337" s="24"/>
      <c r="G337" s="11"/>
    </row>
    <row r="338" spans="1:7">
      <c r="A338" s="213"/>
      <c r="B338" s="214"/>
      <c r="C338" s="322"/>
      <c r="D338" s="113"/>
      <c r="E338" s="323"/>
      <c r="F338" s="24"/>
      <c r="G338" s="11"/>
    </row>
    <row r="339" spans="1:7">
      <c r="A339" s="213"/>
      <c r="B339" s="214"/>
      <c r="C339" s="322"/>
      <c r="D339" s="113"/>
      <c r="E339" s="323"/>
      <c r="F339" s="24"/>
      <c r="G339" s="11"/>
    </row>
    <row r="340" spans="1:7">
      <c r="A340" s="213"/>
      <c r="B340" s="214"/>
      <c r="C340" s="322"/>
      <c r="D340" s="113"/>
      <c r="E340" s="323"/>
      <c r="F340" s="24"/>
      <c r="G340" s="11"/>
    </row>
    <row r="341" spans="1:7">
      <c r="A341" s="213"/>
      <c r="B341" s="214"/>
      <c r="C341" s="322"/>
      <c r="D341" s="113"/>
      <c r="E341" s="323"/>
      <c r="F341" s="24"/>
      <c r="G341" s="11"/>
    </row>
    <row r="342" spans="1:7">
      <c r="A342" s="213"/>
      <c r="B342" s="214"/>
      <c r="C342" s="322"/>
      <c r="D342" s="113"/>
      <c r="E342" s="323"/>
      <c r="F342" s="24"/>
      <c r="G342" s="11"/>
    </row>
    <row r="343" spans="1:7">
      <c r="A343" s="213"/>
      <c r="B343" s="214"/>
      <c r="C343" s="322"/>
      <c r="D343" s="113"/>
      <c r="E343" s="323"/>
      <c r="F343" s="24"/>
      <c r="G343" s="11"/>
    </row>
    <row r="344" spans="1:7">
      <c r="A344" s="213"/>
      <c r="B344" s="214"/>
      <c r="C344" s="322"/>
      <c r="D344" s="113"/>
      <c r="E344" s="323"/>
      <c r="F344" s="24"/>
      <c r="G344" s="11"/>
    </row>
    <row r="345" spans="1:7">
      <c r="A345" s="213"/>
      <c r="B345" s="214"/>
      <c r="C345" s="322"/>
      <c r="D345" s="113"/>
      <c r="E345" s="323"/>
      <c r="F345" s="24"/>
      <c r="G345" s="11"/>
    </row>
    <row r="346" spans="1:7">
      <c r="A346" s="213"/>
      <c r="B346" s="214"/>
      <c r="C346" s="322"/>
      <c r="D346" s="113"/>
      <c r="E346" s="323"/>
      <c r="F346" s="24"/>
      <c r="G346" s="11"/>
    </row>
    <row r="347" spans="1:7">
      <c r="A347" s="213"/>
      <c r="B347" s="214"/>
      <c r="C347" s="322"/>
      <c r="D347" s="113"/>
      <c r="E347" s="323"/>
      <c r="F347" s="24"/>
      <c r="G347" s="11"/>
    </row>
    <row r="348" spans="1:7">
      <c r="A348" s="213"/>
      <c r="B348" s="214"/>
      <c r="C348" s="322"/>
      <c r="D348" s="113"/>
      <c r="E348" s="323"/>
      <c r="F348" s="24"/>
      <c r="G348" s="11"/>
    </row>
    <row r="349" spans="1:7">
      <c r="A349" s="213"/>
      <c r="B349" s="214"/>
      <c r="C349" s="322"/>
      <c r="D349" s="113"/>
      <c r="E349" s="323"/>
      <c r="F349" s="24"/>
      <c r="G349" s="11"/>
    </row>
    <row r="350" spans="1:7">
      <c r="A350" s="213"/>
      <c r="B350" s="214"/>
      <c r="C350" s="322"/>
      <c r="D350" s="113"/>
      <c r="E350" s="323"/>
      <c r="F350" s="24"/>
      <c r="G350" s="11"/>
    </row>
    <row r="351" spans="1:7">
      <c r="A351" s="213"/>
      <c r="B351" s="214"/>
      <c r="C351" s="322"/>
      <c r="D351" s="113"/>
      <c r="E351" s="323"/>
      <c r="F351" s="24"/>
      <c r="G351" s="11"/>
    </row>
    <row r="352" spans="1:7">
      <c r="A352" s="213"/>
      <c r="B352" s="214"/>
      <c r="C352" s="322"/>
      <c r="D352" s="113"/>
      <c r="E352" s="323"/>
      <c r="F352" s="24"/>
      <c r="G352" s="11"/>
    </row>
    <row r="353" spans="1:7">
      <c r="A353" s="213"/>
      <c r="B353" s="214"/>
      <c r="C353" s="322"/>
      <c r="D353" s="113"/>
      <c r="E353" s="323"/>
      <c r="F353" s="24"/>
      <c r="G353" s="11"/>
    </row>
    <row r="354" spans="1:7">
      <c r="A354" s="213"/>
      <c r="B354" s="214"/>
      <c r="C354" s="322"/>
      <c r="D354" s="113"/>
      <c r="E354" s="323"/>
      <c r="F354" s="24"/>
      <c r="G354" s="11"/>
    </row>
    <row r="355" spans="1:7">
      <c r="A355" s="213"/>
      <c r="B355" s="214"/>
      <c r="C355" s="322"/>
      <c r="D355" s="113"/>
      <c r="E355" s="323"/>
      <c r="F355" s="24"/>
      <c r="G355" s="11"/>
    </row>
    <row r="356" spans="1:7">
      <c r="A356" s="213"/>
      <c r="B356" s="214"/>
      <c r="C356" s="322"/>
      <c r="D356" s="113"/>
      <c r="E356" s="323"/>
      <c r="F356" s="24"/>
      <c r="G356" s="11"/>
    </row>
    <row r="357" spans="1:7">
      <c r="A357" s="213"/>
      <c r="B357" s="214"/>
      <c r="C357" s="322"/>
      <c r="D357" s="113"/>
      <c r="E357" s="323"/>
      <c r="F357" s="24"/>
      <c r="G357" s="11"/>
    </row>
    <row r="358" spans="1:7">
      <c r="A358" s="213"/>
      <c r="B358" s="214"/>
      <c r="C358" s="322"/>
      <c r="D358" s="113"/>
      <c r="E358" s="323"/>
      <c r="F358" s="24"/>
      <c r="G358" s="11"/>
    </row>
    <row r="359" spans="1:7">
      <c r="A359" s="213"/>
      <c r="B359" s="214"/>
      <c r="C359" s="322"/>
      <c r="D359" s="113"/>
      <c r="E359" s="323"/>
      <c r="F359" s="24"/>
      <c r="G359" s="11"/>
    </row>
    <row r="360" spans="1:7">
      <c r="A360" s="213"/>
      <c r="B360" s="214"/>
      <c r="C360" s="322"/>
      <c r="D360" s="113"/>
      <c r="E360" s="323"/>
      <c r="F360" s="24"/>
      <c r="G360" s="11"/>
    </row>
    <row r="361" spans="1:7">
      <c r="A361" s="213"/>
      <c r="B361" s="214"/>
      <c r="C361" s="322"/>
      <c r="D361" s="113"/>
      <c r="E361" s="323"/>
      <c r="F361" s="24"/>
      <c r="G361" s="11"/>
    </row>
    <row r="362" spans="1:7">
      <c r="A362" s="213"/>
      <c r="B362" s="214"/>
      <c r="C362" s="322"/>
      <c r="D362" s="113"/>
      <c r="E362" s="323"/>
      <c r="F362" s="24"/>
      <c r="G362" s="11"/>
    </row>
    <row r="363" spans="1:7">
      <c r="A363" s="213"/>
      <c r="B363" s="214"/>
      <c r="C363" s="322"/>
      <c r="D363" s="113"/>
      <c r="E363" s="323"/>
      <c r="F363" s="24"/>
      <c r="G363" s="11"/>
    </row>
    <row r="364" spans="1:7">
      <c r="A364" s="213"/>
      <c r="B364" s="214"/>
      <c r="C364" s="322"/>
      <c r="D364" s="113"/>
      <c r="E364" s="323"/>
      <c r="F364" s="24"/>
      <c r="G364" s="11"/>
    </row>
    <row r="365" spans="1:7">
      <c r="A365" s="213"/>
      <c r="B365" s="214"/>
      <c r="C365" s="322"/>
      <c r="D365" s="113"/>
      <c r="E365" s="323"/>
      <c r="F365" s="24"/>
      <c r="G365" s="11"/>
    </row>
    <row r="366" spans="1:7">
      <c r="A366" s="213"/>
      <c r="B366" s="214"/>
      <c r="C366" s="322"/>
      <c r="D366" s="113"/>
      <c r="E366" s="323"/>
      <c r="F366" s="24"/>
      <c r="G366" s="11"/>
    </row>
    <row r="367" spans="1:7">
      <c r="A367" s="213"/>
      <c r="B367" s="214"/>
      <c r="C367" s="322"/>
      <c r="D367" s="113"/>
      <c r="E367" s="323"/>
      <c r="F367" s="24"/>
      <c r="G367" s="11"/>
    </row>
    <row r="368" spans="1:7">
      <c r="A368" s="213"/>
      <c r="B368" s="214"/>
      <c r="C368" s="322"/>
      <c r="D368" s="113"/>
      <c r="E368" s="323"/>
      <c r="F368" s="24"/>
      <c r="G368" s="11"/>
    </row>
    <row r="369" spans="1:7">
      <c r="A369" s="213"/>
      <c r="B369" s="214"/>
      <c r="C369" s="322"/>
      <c r="D369" s="113"/>
      <c r="E369" s="323"/>
      <c r="F369" s="24"/>
      <c r="G369" s="11"/>
    </row>
    <row r="370" spans="1:7">
      <c r="A370" s="213"/>
      <c r="B370" s="214"/>
      <c r="C370" s="322"/>
      <c r="D370" s="113"/>
      <c r="E370" s="323"/>
      <c r="F370" s="24"/>
      <c r="G370" s="11"/>
    </row>
    <row r="371" spans="1:7">
      <c r="A371" s="213"/>
      <c r="B371" s="214"/>
      <c r="C371" s="322"/>
      <c r="D371" s="113"/>
      <c r="E371" s="323"/>
      <c r="F371" s="24"/>
      <c r="G371" s="11"/>
    </row>
    <row r="372" spans="1:7">
      <c r="A372" s="213"/>
      <c r="B372" s="214"/>
      <c r="C372" s="322"/>
      <c r="D372" s="113"/>
      <c r="E372" s="323"/>
      <c r="F372" s="24"/>
      <c r="G372" s="11"/>
    </row>
    <row r="373" spans="1:7">
      <c r="A373" s="213"/>
      <c r="B373" s="214"/>
      <c r="C373" s="322"/>
      <c r="D373" s="113"/>
      <c r="E373" s="323"/>
      <c r="F373" s="24"/>
      <c r="G373" s="11"/>
    </row>
    <row r="374" spans="1:7">
      <c r="A374" s="213"/>
      <c r="B374" s="214"/>
      <c r="C374" s="322"/>
      <c r="D374" s="113"/>
      <c r="E374" s="323"/>
      <c r="F374" s="24"/>
      <c r="G374" s="11"/>
    </row>
    <row r="375" spans="1:7">
      <c r="A375" s="213"/>
      <c r="B375" s="214"/>
      <c r="C375" s="322"/>
      <c r="D375" s="113"/>
      <c r="E375" s="323"/>
      <c r="F375" s="24"/>
      <c r="G375" s="11"/>
    </row>
    <row r="376" spans="1:7">
      <c r="A376" s="213"/>
      <c r="B376" s="214"/>
      <c r="C376" s="322"/>
      <c r="D376" s="113"/>
      <c r="E376" s="323"/>
      <c r="F376" s="24"/>
      <c r="G376" s="11"/>
    </row>
    <row r="377" spans="1:7">
      <c r="A377" s="213"/>
      <c r="B377" s="214"/>
      <c r="C377" s="322"/>
      <c r="D377" s="113"/>
      <c r="E377" s="323"/>
      <c r="F377" s="24"/>
      <c r="G377" s="11"/>
    </row>
    <row r="378" spans="1:7">
      <c r="A378" s="213"/>
      <c r="B378" s="214"/>
      <c r="C378" s="322"/>
      <c r="D378" s="113"/>
      <c r="E378" s="323"/>
      <c r="F378" s="24"/>
      <c r="G378" s="11"/>
    </row>
    <row r="379" spans="1:7">
      <c r="A379" s="213"/>
      <c r="B379" s="214"/>
      <c r="C379" s="322"/>
      <c r="D379" s="113"/>
      <c r="E379" s="323"/>
      <c r="F379" s="24"/>
      <c r="G379" s="11"/>
    </row>
    <row r="380" spans="1:7">
      <c r="A380" s="213"/>
      <c r="B380" s="214"/>
      <c r="C380" s="322"/>
      <c r="D380" s="113"/>
      <c r="E380" s="323"/>
      <c r="F380" s="24"/>
      <c r="G380" s="11"/>
    </row>
    <row r="381" spans="1:7">
      <c r="A381" s="213"/>
      <c r="B381" s="214"/>
      <c r="C381" s="322"/>
      <c r="D381" s="113"/>
      <c r="E381" s="323"/>
      <c r="F381" s="24"/>
      <c r="G381" s="11"/>
    </row>
    <row r="382" spans="1:7">
      <c r="A382" s="213"/>
      <c r="B382" s="214"/>
      <c r="C382" s="322"/>
      <c r="D382" s="113"/>
      <c r="E382" s="323"/>
      <c r="F382" s="24"/>
      <c r="G382" s="11"/>
    </row>
    <row r="383" spans="1:7">
      <c r="A383" s="213"/>
      <c r="B383" s="214"/>
      <c r="C383" s="322"/>
      <c r="D383" s="113"/>
      <c r="E383" s="323"/>
      <c r="F383" s="24"/>
      <c r="G383" s="11"/>
    </row>
    <row r="384" spans="1:7">
      <c r="A384" s="213"/>
      <c r="B384" s="214"/>
      <c r="C384" s="322"/>
      <c r="D384" s="113"/>
      <c r="E384" s="323"/>
      <c r="F384" s="24"/>
      <c r="G384" s="11"/>
    </row>
    <row r="385" spans="1:7">
      <c r="A385" s="213"/>
      <c r="B385" s="214"/>
      <c r="C385" s="322"/>
      <c r="D385" s="113"/>
      <c r="E385" s="323"/>
      <c r="F385" s="24"/>
      <c r="G385" s="11"/>
    </row>
    <row r="386" spans="1:7">
      <c r="A386" s="213"/>
      <c r="B386" s="214"/>
      <c r="C386" s="322"/>
      <c r="D386" s="113"/>
      <c r="E386" s="323"/>
      <c r="F386" s="24"/>
      <c r="G386" s="11"/>
    </row>
    <row r="387" spans="1:7">
      <c r="A387" s="213"/>
      <c r="B387" s="214"/>
      <c r="C387" s="322"/>
      <c r="D387" s="113"/>
      <c r="E387" s="323"/>
      <c r="F387" s="24"/>
      <c r="G387" s="11"/>
    </row>
    <row r="388" spans="1:7">
      <c r="A388" s="213"/>
      <c r="B388" s="214"/>
      <c r="C388" s="322"/>
      <c r="D388" s="113"/>
      <c r="E388" s="323"/>
      <c r="F388" s="24"/>
      <c r="G388" s="11"/>
    </row>
    <row r="389" spans="1:7">
      <c r="A389" s="213"/>
      <c r="B389" s="214"/>
      <c r="C389" s="322"/>
      <c r="D389" s="113"/>
      <c r="E389" s="323"/>
      <c r="F389" s="24"/>
      <c r="G389" s="11"/>
    </row>
    <row r="390" spans="1:7">
      <c r="A390" s="213"/>
      <c r="B390" s="214"/>
      <c r="C390" s="322"/>
      <c r="D390" s="113"/>
      <c r="E390" s="323"/>
      <c r="F390" s="24"/>
      <c r="G390" s="11"/>
    </row>
    <row r="391" spans="1:7">
      <c r="A391" s="213"/>
      <c r="B391" s="214"/>
      <c r="C391" s="322"/>
      <c r="D391" s="113"/>
      <c r="E391" s="323"/>
      <c r="F391" s="24"/>
      <c r="G391" s="11"/>
    </row>
    <row r="392" spans="1:7">
      <c r="A392" s="213"/>
      <c r="B392" s="214"/>
      <c r="C392" s="322"/>
      <c r="D392" s="113"/>
      <c r="E392" s="323"/>
      <c r="F392" s="24"/>
      <c r="G392" s="11"/>
    </row>
    <row r="393" spans="1:7">
      <c r="A393" s="213"/>
      <c r="B393" s="214"/>
      <c r="C393" s="322"/>
      <c r="D393" s="113"/>
      <c r="E393" s="323"/>
      <c r="F393" s="24"/>
      <c r="G393" s="11"/>
    </row>
    <row r="394" spans="1:7">
      <c r="A394" s="213"/>
      <c r="B394" s="214"/>
      <c r="C394" s="322"/>
      <c r="D394" s="113"/>
      <c r="E394" s="323"/>
      <c r="F394" s="24"/>
      <c r="G394" s="11"/>
    </row>
    <row r="395" spans="1:7">
      <c r="A395" s="213"/>
      <c r="B395" s="214"/>
      <c r="C395" s="322"/>
      <c r="D395" s="113"/>
      <c r="E395" s="323"/>
      <c r="F395" s="24"/>
      <c r="G395" s="11"/>
    </row>
    <row r="396" spans="1:7">
      <c r="A396" s="213"/>
      <c r="B396" s="214"/>
      <c r="C396" s="322"/>
      <c r="D396" s="113"/>
      <c r="E396" s="323"/>
      <c r="F396" s="24"/>
      <c r="G396" s="11"/>
    </row>
    <row r="397" spans="1:7">
      <c r="A397" s="213"/>
      <c r="B397" s="214"/>
      <c r="C397" s="322"/>
      <c r="D397" s="113"/>
      <c r="E397" s="323"/>
      <c r="F397" s="24"/>
      <c r="G397" s="11"/>
    </row>
    <row r="398" spans="1:7">
      <c r="A398" s="213"/>
      <c r="B398" s="214"/>
      <c r="C398" s="322"/>
      <c r="D398" s="113"/>
      <c r="E398" s="323"/>
      <c r="F398" s="24"/>
      <c r="G398" s="11"/>
    </row>
    <row r="399" spans="1:7">
      <c r="A399" s="213"/>
      <c r="B399" s="214"/>
      <c r="C399" s="322"/>
      <c r="D399" s="113"/>
      <c r="E399" s="323"/>
      <c r="F399" s="24"/>
      <c r="G399" s="11"/>
    </row>
    <row r="400" spans="1:7">
      <c r="A400" s="213"/>
      <c r="B400" s="214"/>
      <c r="C400" s="322"/>
      <c r="D400" s="113"/>
      <c r="E400" s="323"/>
      <c r="F400" s="24"/>
      <c r="G400" s="11"/>
    </row>
    <row r="401" spans="1:7">
      <c r="A401" s="213"/>
      <c r="B401" s="214"/>
      <c r="C401" s="322"/>
      <c r="D401" s="113"/>
      <c r="E401" s="323"/>
      <c r="F401" s="24"/>
      <c r="G401" s="11"/>
    </row>
    <row r="402" spans="1:7">
      <c r="A402" s="213"/>
      <c r="B402" s="214"/>
      <c r="C402" s="322"/>
      <c r="D402" s="113"/>
      <c r="E402" s="323"/>
      <c r="F402" s="24"/>
      <c r="G402" s="11"/>
    </row>
    <row r="403" spans="1:7">
      <c r="A403" s="213"/>
      <c r="B403" s="214"/>
      <c r="C403" s="322"/>
      <c r="D403" s="113"/>
      <c r="E403" s="323"/>
      <c r="F403" s="24"/>
      <c r="G403" s="11"/>
    </row>
    <row r="404" spans="1:7">
      <c r="A404" s="213"/>
      <c r="B404" s="214"/>
      <c r="C404" s="322"/>
      <c r="D404" s="113"/>
      <c r="E404" s="323"/>
      <c r="F404" s="24"/>
      <c r="G404" s="11"/>
    </row>
    <row r="405" spans="1:7">
      <c r="A405" s="213"/>
      <c r="B405" s="214"/>
      <c r="C405" s="322"/>
      <c r="D405" s="113"/>
      <c r="E405" s="323"/>
      <c r="F405" s="24"/>
      <c r="G405" s="11"/>
    </row>
    <row r="406" spans="1:7">
      <c r="A406" s="213"/>
      <c r="B406" s="214"/>
      <c r="C406" s="322"/>
      <c r="D406" s="113"/>
      <c r="E406" s="323"/>
      <c r="F406" s="24"/>
      <c r="G406" s="11"/>
    </row>
    <row r="407" spans="1:7">
      <c r="A407" s="213"/>
      <c r="B407" s="214"/>
      <c r="C407" s="322"/>
      <c r="D407" s="113"/>
      <c r="E407" s="323"/>
      <c r="F407" s="24"/>
      <c r="G407" s="11"/>
    </row>
    <row r="408" spans="1:7">
      <c r="A408" s="213"/>
      <c r="B408" s="214"/>
      <c r="C408" s="322"/>
      <c r="D408" s="113"/>
      <c r="E408" s="323"/>
      <c r="F408" s="24"/>
      <c r="G408" s="11"/>
    </row>
    <row r="409" spans="1:7">
      <c r="A409" s="213"/>
      <c r="B409" s="214"/>
      <c r="C409" s="322"/>
      <c r="D409" s="113"/>
      <c r="E409" s="323"/>
      <c r="F409" s="24"/>
      <c r="G409" s="11"/>
    </row>
    <row r="410" spans="1:7">
      <c r="A410" s="213"/>
      <c r="B410" s="214"/>
      <c r="C410" s="322"/>
      <c r="D410" s="113"/>
      <c r="E410" s="323"/>
      <c r="F410" s="24"/>
      <c r="G410" s="11"/>
    </row>
    <row r="411" spans="1:7">
      <c r="A411" s="213"/>
      <c r="B411" s="214"/>
      <c r="C411" s="322"/>
      <c r="D411" s="113"/>
      <c r="E411" s="323"/>
      <c r="F411" s="24"/>
      <c r="G411" s="11"/>
    </row>
    <row r="412" spans="1:7">
      <c r="A412" s="213"/>
      <c r="B412" s="214"/>
      <c r="C412" s="322"/>
      <c r="D412" s="113"/>
      <c r="E412" s="323"/>
      <c r="F412" s="24"/>
      <c r="G412" s="11"/>
    </row>
    <row r="413" spans="1:7">
      <c r="A413" s="213"/>
      <c r="B413" s="214"/>
      <c r="C413" s="322"/>
      <c r="D413" s="113"/>
      <c r="E413" s="323"/>
      <c r="F413" s="24"/>
      <c r="G413" s="11"/>
    </row>
    <row r="414" spans="1:7">
      <c r="A414" s="213"/>
      <c r="B414" s="214"/>
      <c r="C414" s="322"/>
      <c r="D414" s="113"/>
      <c r="E414" s="323"/>
      <c r="F414" s="24"/>
      <c r="G414" s="11"/>
    </row>
    <row r="415" spans="1:7">
      <c r="A415" s="213"/>
      <c r="B415" s="214"/>
      <c r="C415" s="322"/>
      <c r="D415" s="113"/>
      <c r="E415" s="323"/>
      <c r="F415" s="24"/>
      <c r="G415" s="11"/>
    </row>
    <row r="416" spans="1:7">
      <c r="A416" s="213"/>
      <c r="B416" s="214"/>
      <c r="C416" s="322"/>
      <c r="D416" s="113"/>
      <c r="E416" s="323"/>
      <c r="F416" s="24"/>
      <c r="G416" s="11"/>
    </row>
    <row r="417" spans="1:7">
      <c r="A417" s="213"/>
      <c r="B417" s="214"/>
      <c r="C417" s="322"/>
      <c r="D417" s="113"/>
      <c r="E417" s="323"/>
      <c r="F417" s="24"/>
      <c r="G417" s="11"/>
    </row>
    <row r="418" spans="1:7">
      <c r="A418" s="213"/>
      <c r="B418" s="214"/>
      <c r="C418" s="322"/>
      <c r="D418" s="113"/>
      <c r="E418" s="323"/>
      <c r="F418" s="24"/>
      <c r="G418" s="11"/>
    </row>
    <row r="419" spans="1:7">
      <c r="A419" s="213"/>
      <c r="B419" s="214"/>
      <c r="C419" s="322"/>
      <c r="D419" s="113"/>
      <c r="E419" s="323"/>
      <c r="F419" s="24"/>
      <c r="G419" s="11"/>
    </row>
    <row r="420" spans="1:7">
      <c r="A420" s="213"/>
      <c r="B420" s="214"/>
      <c r="C420" s="322"/>
      <c r="D420" s="113"/>
      <c r="E420" s="323"/>
      <c r="F420" s="24"/>
      <c r="G420" s="11"/>
    </row>
    <row r="421" spans="1:7">
      <c r="A421" s="213"/>
      <c r="B421" s="214"/>
      <c r="C421" s="322"/>
      <c r="D421" s="113"/>
      <c r="E421" s="323"/>
      <c r="F421" s="24"/>
      <c r="G421" s="11"/>
    </row>
    <row r="422" spans="1:7">
      <c r="A422" s="213"/>
      <c r="B422" s="214"/>
      <c r="C422" s="322"/>
      <c r="D422" s="113"/>
      <c r="E422" s="323"/>
      <c r="F422" s="24"/>
      <c r="G422" s="11"/>
    </row>
    <row r="423" spans="1:7">
      <c r="A423" s="213"/>
      <c r="B423" s="214"/>
      <c r="C423" s="322"/>
      <c r="D423" s="113"/>
      <c r="E423" s="323"/>
      <c r="F423" s="24"/>
      <c r="G423" s="11"/>
    </row>
    <row r="424" spans="1:7">
      <c r="A424" s="213"/>
      <c r="B424" s="214"/>
      <c r="C424" s="322"/>
      <c r="D424" s="113"/>
      <c r="E424" s="323"/>
      <c r="F424" s="24"/>
      <c r="G424" s="11"/>
    </row>
    <row r="425" spans="1:7">
      <c r="A425" s="213"/>
      <c r="B425" s="214"/>
      <c r="C425" s="322"/>
      <c r="D425" s="113"/>
      <c r="E425" s="323"/>
      <c r="F425" s="24"/>
      <c r="G425" s="11"/>
    </row>
    <row r="426" spans="1:7">
      <c r="A426" s="213"/>
      <c r="B426" s="214"/>
      <c r="C426" s="322"/>
      <c r="D426" s="113"/>
      <c r="E426" s="323"/>
      <c r="F426" s="24"/>
      <c r="G426" s="11"/>
    </row>
    <row r="427" spans="1:7">
      <c r="A427" s="213"/>
      <c r="B427" s="214"/>
      <c r="C427" s="322"/>
      <c r="D427" s="113"/>
      <c r="E427" s="323"/>
      <c r="F427" s="24"/>
      <c r="G427" s="11"/>
    </row>
    <row r="428" spans="1:7">
      <c r="A428" s="213"/>
      <c r="B428" s="214"/>
      <c r="C428" s="322"/>
      <c r="D428" s="113"/>
      <c r="E428" s="323"/>
      <c r="F428" s="24"/>
      <c r="G428" s="11"/>
    </row>
    <row r="429" spans="1:7">
      <c r="A429" s="213"/>
      <c r="B429" s="214"/>
      <c r="C429" s="322"/>
      <c r="D429" s="113"/>
      <c r="E429" s="323"/>
      <c r="F429" s="24"/>
      <c r="G429" s="11"/>
    </row>
    <row r="430" spans="1:7">
      <c r="A430" s="213"/>
      <c r="B430" s="214"/>
      <c r="C430" s="322"/>
      <c r="D430" s="113"/>
      <c r="E430" s="323"/>
      <c r="F430" s="24"/>
      <c r="G430" s="11"/>
    </row>
    <row r="431" spans="1:7">
      <c r="A431" s="213"/>
      <c r="B431" s="214"/>
      <c r="C431" s="322"/>
      <c r="D431" s="113"/>
      <c r="E431" s="323"/>
      <c r="F431" s="24"/>
      <c r="G431" s="11"/>
    </row>
    <row r="432" spans="1:7">
      <c r="A432" s="213"/>
      <c r="B432" s="214"/>
      <c r="C432" s="322"/>
      <c r="D432" s="113"/>
      <c r="E432" s="323"/>
      <c r="F432" s="24"/>
      <c r="G432" s="11"/>
    </row>
    <row r="433" spans="1:7">
      <c r="A433" s="213"/>
      <c r="B433" s="214"/>
      <c r="C433" s="322"/>
      <c r="D433" s="113"/>
      <c r="E433" s="323"/>
      <c r="F433" s="24"/>
      <c r="G433" s="11"/>
    </row>
    <row r="434" spans="1:7">
      <c r="A434" s="213"/>
      <c r="B434" s="214"/>
      <c r="C434" s="322"/>
      <c r="D434" s="113"/>
      <c r="E434" s="323"/>
      <c r="F434" s="24"/>
      <c r="G434" s="11"/>
    </row>
    <row r="435" spans="1:7">
      <c r="A435" s="213"/>
      <c r="B435" s="214"/>
      <c r="C435" s="322"/>
      <c r="D435" s="113"/>
      <c r="E435" s="323"/>
      <c r="F435" s="24"/>
      <c r="G435" s="11"/>
    </row>
    <row r="436" spans="1:7">
      <c r="A436" s="213"/>
      <c r="B436" s="214"/>
      <c r="C436" s="322"/>
      <c r="D436" s="113"/>
      <c r="E436" s="323"/>
      <c r="F436" s="24"/>
      <c r="G436" s="11"/>
    </row>
    <row r="437" spans="1:7">
      <c r="A437" s="213"/>
      <c r="B437" s="214"/>
      <c r="C437" s="322"/>
      <c r="D437" s="113"/>
      <c r="E437" s="323"/>
      <c r="F437" s="24"/>
      <c r="G437" s="11"/>
    </row>
    <row r="438" spans="1:7">
      <c r="A438" s="213"/>
      <c r="B438" s="214"/>
      <c r="C438" s="322"/>
      <c r="D438" s="113"/>
      <c r="E438" s="323"/>
      <c r="F438" s="24"/>
      <c r="G438" s="11"/>
    </row>
    <row r="439" spans="1:7">
      <c r="A439" s="213"/>
      <c r="B439" s="214"/>
      <c r="C439" s="322"/>
      <c r="D439" s="113"/>
      <c r="E439" s="323"/>
      <c r="F439" s="24"/>
      <c r="G439" s="11"/>
    </row>
    <row r="440" spans="1:7">
      <c r="A440" s="213"/>
      <c r="B440" s="214"/>
      <c r="C440" s="322"/>
      <c r="D440" s="113"/>
      <c r="E440" s="323"/>
      <c r="F440" s="24"/>
      <c r="G440" s="11"/>
    </row>
    <row r="441" spans="1:7">
      <c r="A441" s="213"/>
      <c r="B441" s="214"/>
      <c r="C441" s="322"/>
      <c r="D441" s="113"/>
      <c r="E441" s="323"/>
      <c r="F441" s="24"/>
      <c r="G441" s="11"/>
    </row>
    <row r="442" spans="1:7">
      <c r="A442" s="213"/>
      <c r="B442" s="214"/>
      <c r="C442" s="322"/>
      <c r="D442" s="113"/>
      <c r="E442" s="323"/>
      <c r="F442" s="24"/>
      <c r="G442" s="11"/>
    </row>
    <row r="443" spans="1:7">
      <c r="A443" s="213"/>
      <c r="B443" s="214"/>
      <c r="C443" s="322"/>
      <c r="D443" s="113"/>
      <c r="E443" s="323"/>
      <c r="F443" s="24"/>
      <c r="G443" s="11"/>
    </row>
    <row r="444" spans="1:7">
      <c r="A444" s="213"/>
      <c r="B444" s="214"/>
      <c r="C444" s="322"/>
      <c r="D444" s="113"/>
      <c r="E444" s="323"/>
      <c r="F444" s="24"/>
      <c r="G444" s="11"/>
    </row>
    <row r="445" spans="1:7">
      <c r="A445" s="213"/>
      <c r="B445" s="214"/>
      <c r="C445" s="322"/>
      <c r="D445" s="113"/>
      <c r="E445" s="323"/>
      <c r="F445" s="24"/>
      <c r="G445" s="11"/>
    </row>
    <row r="446" spans="1:7">
      <c r="A446" s="213"/>
      <c r="B446" s="214"/>
      <c r="C446" s="322"/>
      <c r="D446" s="113"/>
      <c r="E446" s="323"/>
      <c r="F446" s="24"/>
      <c r="G446" s="11"/>
    </row>
    <row r="447" spans="1:7">
      <c r="A447" s="213"/>
      <c r="B447" s="214"/>
      <c r="C447" s="322"/>
      <c r="D447" s="113"/>
      <c r="E447" s="323"/>
      <c r="F447" s="24"/>
      <c r="G447" s="11"/>
    </row>
    <row r="448" spans="1:7">
      <c r="A448" s="213"/>
      <c r="B448" s="214"/>
      <c r="C448" s="322"/>
      <c r="D448" s="113"/>
      <c r="E448" s="323"/>
      <c r="F448" s="24"/>
      <c r="G448" s="11"/>
    </row>
    <row r="449" spans="1:7">
      <c r="A449" s="213"/>
      <c r="B449" s="214"/>
      <c r="C449" s="322"/>
      <c r="D449" s="113"/>
      <c r="E449" s="323"/>
      <c r="F449" s="24"/>
      <c r="G449" s="11"/>
    </row>
    <row r="450" spans="1:7">
      <c r="A450" s="213"/>
      <c r="B450" s="214"/>
      <c r="C450" s="322"/>
      <c r="D450" s="113"/>
      <c r="E450" s="323"/>
      <c r="F450" s="24"/>
      <c r="G450" s="11"/>
    </row>
    <row r="451" spans="1:7">
      <c r="A451" s="213"/>
      <c r="B451" s="214"/>
      <c r="C451" s="322"/>
      <c r="D451" s="113"/>
      <c r="E451" s="323"/>
      <c r="F451" s="24"/>
      <c r="G451" s="11"/>
    </row>
    <row r="452" spans="1:7">
      <c r="A452" s="213"/>
      <c r="B452" s="214"/>
      <c r="C452" s="322"/>
      <c r="D452" s="113"/>
      <c r="E452" s="323"/>
      <c r="F452" s="24"/>
      <c r="G452" s="11"/>
    </row>
    <row r="453" spans="1:7">
      <c r="A453" s="213"/>
      <c r="B453" s="214"/>
      <c r="C453" s="322"/>
      <c r="D453" s="113"/>
      <c r="E453" s="323"/>
      <c r="F453" s="24"/>
      <c r="G453" s="11"/>
    </row>
    <row r="454" spans="1:7">
      <c r="A454" s="213"/>
      <c r="B454" s="214"/>
      <c r="C454" s="322"/>
      <c r="D454" s="113"/>
      <c r="E454" s="323"/>
      <c r="F454" s="24"/>
      <c r="G454" s="11"/>
    </row>
    <row r="455" spans="1:7">
      <c r="A455" s="213"/>
      <c r="B455" s="214"/>
      <c r="C455" s="322"/>
      <c r="D455" s="113"/>
      <c r="E455" s="323"/>
      <c r="F455" s="24"/>
      <c r="G455" s="11"/>
    </row>
    <row r="456" spans="1:7">
      <c r="A456" s="213"/>
      <c r="B456" s="214"/>
      <c r="C456" s="322"/>
      <c r="D456" s="113"/>
      <c r="E456" s="323"/>
      <c r="F456" s="24"/>
      <c r="G456" s="11"/>
    </row>
    <row r="457" spans="1:7">
      <c r="A457" s="213"/>
      <c r="B457" s="214"/>
      <c r="C457" s="322"/>
      <c r="D457" s="113"/>
      <c r="E457" s="323"/>
      <c r="F457" s="24"/>
      <c r="G457" s="11"/>
    </row>
    <row r="458" spans="1:7">
      <c r="A458" s="213"/>
      <c r="B458" s="214"/>
      <c r="C458" s="322"/>
      <c r="D458" s="113"/>
      <c r="E458" s="323"/>
      <c r="F458" s="24"/>
      <c r="G458" s="11"/>
    </row>
    <row r="459" spans="1:7">
      <c r="A459" s="213"/>
      <c r="B459" s="214"/>
      <c r="C459" s="322"/>
      <c r="D459" s="113"/>
      <c r="E459" s="323"/>
      <c r="F459" s="24"/>
      <c r="G459" s="11"/>
    </row>
    <row r="460" spans="1:7">
      <c r="A460" s="213"/>
      <c r="B460" s="214"/>
      <c r="C460" s="322"/>
      <c r="D460" s="113"/>
      <c r="E460" s="323"/>
      <c r="F460" s="24"/>
      <c r="G460" s="11"/>
    </row>
    <row r="461" spans="1:7">
      <c r="A461" s="213"/>
      <c r="B461" s="214"/>
      <c r="C461" s="322"/>
      <c r="D461" s="113"/>
      <c r="E461" s="323"/>
      <c r="F461" s="24"/>
      <c r="G461" s="11"/>
    </row>
    <row r="462" spans="1:7">
      <c r="A462" s="213"/>
      <c r="B462" s="214"/>
      <c r="C462" s="322"/>
      <c r="D462" s="113"/>
      <c r="E462" s="323"/>
      <c r="F462" s="24"/>
      <c r="G462" s="11"/>
    </row>
    <row r="463" spans="1:7">
      <c r="A463" s="213"/>
      <c r="B463" s="214"/>
      <c r="C463" s="322"/>
      <c r="D463" s="113"/>
      <c r="E463" s="323"/>
      <c r="F463" s="24"/>
      <c r="G463" s="11"/>
    </row>
    <row r="464" spans="1:7">
      <c r="A464" s="213"/>
      <c r="B464" s="214"/>
      <c r="C464" s="322"/>
      <c r="D464" s="113"/>
      <c r="E464" s="323"/>
      <c r="F464" s="24"/>
      <c r="G464" s="11"/>
    </row>
    <row r="465" spans="1:7">
      <c r="A465" s="213"/>
      <c r="B465" s="214"/>
      <c r="C465" s="322"/>
      <c r="D465" s="113"/>
      <c r="E465" s="323"/>
      <c r="F465" s="24"/>
      <c r="G465" s="11"/>
    </row>
    <row r="466" spans="1:7">
      <c r="A466" s="213"/>
      <c r="B466" s="214"/>
      <c r="C466" s="322"/>
      <c r="D466" s="113"/>
      <c r="E466" s="323"/>
      <c r="F466" s="24"/>
      <c r="G466" s="11"/>
    </row>
    <row r="467" spans="1:7">
      <c r="A467" s="213"/>
      <c r="B467" s="214"/>
      <c r="C467" s="322"/>
      <c r="D467" s="113"/>
      <c r="E467" s="323"/>
      <c r="F467" s="24"/>
      <c r="G467" s="11"/>
    </row>
    <row r="468" spans="1:7">
      <c r="A468" s="213"/>
      <c r="B468" s="214"/>
      <c r="C468" s="322"/>
      <c r="D468" s="113"/>
      <c r="E468" s="323"/>
      <c r="F468" s="24"/>
      <c r="G468" s="11"/>
    </row>
    <row r="469" spans="1:7">
      <c r="A469" s="213"/>
      <c r="B469" s="214"/>
      <c r="C469" s="322"/>
      <c r="D469" s="113"/>
      <c r="E469" s="323"/>
      <c r="F469" s="24"/>
      <c r="G469" s="11"/>
    </row>
    <row r="470" spans="1:7">
      <c r="A470" s="213"/>
      <c r="B470" s="214"/>
      <c r="C470" s="322"/>
      <c r="D470" s="113"/>
      <c r="E470" s="323"/>
      <c r="F470" s="24"/>
      <c r="G470" s="11"/>
    </row>
    <row r="471" spans="1:7">
      <c r="A471" s="213"/>
      <c r="B471" s="214"/>
      <c r="C471" s="322"/>
      <c r="D471" s="113"/>
      <c r="E471" s="323"/>
      <c r="F471" s="24"/>
      <c r="G471" s="11"/>
    </row>
    <row r="472" spans="1:7">
      <c r="A472" s="213"/>
      <c r="B472" s="214"/>
      <c r="C472" s="322"/>
      <c r="D472" s="113"/>
      <c r="E472" s="323"/>
      <c r="F472" s="24"/>
      <c r="G472" s="11"/>
    </row>
    <row r="473" spans="1:7">
      <c r="A473" s="213"/>
      <c r="B473" s="214"/>
      <c r="C473" s="322"/>
      <c r="D473" s="113"/>
      <c r="E473" s="323"/>
      <c r="F473" s="24"/>
      <c r="G473" s="11"/>
    </row>
    <row r="474" spans="1:7">
      <c r="A474" s="213"/>
      <c r="B474" s="214"/>
      <c r="C474" s="322"/>
      <c r="D474" s="113"/>
      <c r="E474" s="323"/>
      <c r="F474" s="24"/>
      <c r="G474" s="11"/>
    </row>
    <row r="475" spans="1:7">
      <c r="A475" s="213"/>
      <c r="B475" s="214"/>
      <c r="C475" s="322"/>
      <c r="D475" s="113"/>
      <c r="E475" s="323"/>
      <c r="F475" s="24"/>
      <c r="G475" s="11"/>
    </row>
    <row r="476" spans="1:7">
      <c r="A476" s="213"/>
      <c r="B476" s="214"/>
      <c r="C476" s="322"/>
      <c r="D476" s="113"/>
      <c r="E476" s="323"/>
      <c r="F476" s="24"/>
      <c r="G476" s="11"/>
    </row>
    <row r="477" spans="1:7">
      <c r="A477" s="213"/>
      <c r="B477" s="214"/>
      <c r="C477" s="322"/>
      <c r="D477" s="113"/>
      <c r="E477" s="323"/>
      <c r="F477" s="24"/>
      <c r="G477" s="11"/>
    </row>
    <row r="478" spans="1:7">
      <c r="A478" s="213"/>
      <c r="B478" s="214"/>
      <c r="C478" s="322"/>
      <c r="D478" s="113"/>
      <c r="E478" s="323"/>
      <c r="F478" s="24"/>
      <c r="G478" s="11"/>
    </row>
    <row r="479" spans="1:7">
      <c r="A479" s="213"/>
      <c r="B479" s="214"/>
      <c r="C479" s="322"/>
      <c r="D479" s="113"/>
      <c r="E479" s="323"/>
      <c r="F479" s="24"/>
      <c r="G479" s="11"/>
    </row>
    <row r="480" spans="1:7">
      <c r="A480" s="213"/>
      <c r="B480" s="214"/>
      <c r="C480" s="322"/>
      <c r="D480" s="113"/>
      <c r="E480" s="323"/>
      <c r="F480" s="24"/>
      <c r="G480" s="11"/>
    </row>
    <row r="481" spans="1:7">
      <c r="A481" s="213"/>
      <c r="B481" s="214"/>
      <c r="C481" s="322"/>
      <c r="D481" s="113"/>
      <c r="E481" s="323"/>
      <c r="F481" s="24"/>
      <c r="G481" s="11"/>
    </row>
    <row r="482" spans="1:7">
      <c r="A482" s="213"/>
      <c r="B482" s="214"/>
      <c r="C482" s="322"/>
      <c r="D482" s="113"/>
      <c r="E482" s="323"/>
      <c r="F482" s="24"/>
      <c r="G482" s="11"/>
    </row>
    <row r="483" spans="1:7">
      <c r="A483" s="213"/>
      <c r="B483" s="214"/>
      <c r="C483" s="322"/>
      <c r="D483" s="113"/>
      <c r="E483" s="323"/>
      <c r="F483" s="24"/>
      <c r="G483" s="11"/>
    </row>
    <row r="484" spans="1:7">
      <c r="A484" s="213"/>
      <c r="B484" s="214"/>
      <c r="C484" s="322"/>
      <c r="D484" s="113"/>
      <c r="E484" s="323"/>
      <c r="F484" s="24"/>
      <c r="G484" s="11"/>
    </row>
    <row r="485" spans="1:7">
      <c r="A485" s="213"/>
      <c r="B485" s="214"/>
      <c r="C485" s="322"/>
      <c r="D485" s="113"/>
      <c r="E485" s="323"/>
      <c r="F485" s="24"/>
      <c r="G485" s="11"/>
    </row>
    <row r="486" spans="1:7">
      <c r="A486" s="213"/>
      <c r="B486" s="214"/>
      <c r="C486" s="322"/>
      <c r="D486" s="113"/>
      <c r="E486" s="323"/>
      <c r="F486" s="24"/>
      <c r="G486" s="11"/>
    </row>
    <row r="487" spans="1:7">
      <c r="A487" s="213"/>
      <c r="B487" s="214"/>
      <c r="C487" s="322"/>
      <c r="D487" s="113"/>
      <c r="E487" s="323"/>
      <c r="F487" s="24"/>
      <c r="G487" s="11"/>
    </row>
    <row r="488" spans="1:7">
      <c r="A488" s="213"/>
      <c r="B488" s="214"/>
      <c r="C488" s="322"/>
      <c r="D488" s="113"/>
      <c r="E488" s="323"/>
      <c r="F488" s="24"/>
      <c r="G488" s="11"/>
    </row>
    <row r="489" spans="1:7">
      <c r="A489" s="213"/>
      <c r="B489" s="214"/>
      <c r="C489" s="322"/>
      <c r="D489" s="113"/>
      <c r="E489" s="323"/>
      <c r="F489" s="24"/>
      <c r="G489" s="11"/>
    </row>
    <row r="490" spans="1:7">
      <c r="A490" s="213"/>
      <c r="B490" s="214"/>
      <c r="C490" s="322"/>
      <c r="D490" s="113"/>
      <c r="E490" s="323"/>
      <c r="F490" s="24"/>
      <c r="G490" s="11"/>
    </row>
    <row r="491" spans="1:7">
      <c r="A491" s="213"/>
      <c r="B491" s="214"/>
      <c r="C491" s="322"/>
      <c r="D491" s="113"/>
      <c r="E491" s="323"/>
      <c r="F491" s="24"/>
      <c r="G491" s="11"/>
    </row>
    <row r="492" spans="1:7">
      <c r="A492" s="213"/>
      <c r="B492" s="214"/>
      <c r="C492" s="322"/>
      <c r="D492" s="113"/>
      <c r="E492" s="323"/>
      <c r="F492" s="24"/>
      <c r="G492" s="11"/>
    </row>
    <row r="493" spans="1:7">
      <c r="A493" s="213"/>
      <c r="B493" s="214"/>
      <c r="C493" s="322"/>
      <c r="D493" s="113"/>
      <c r="E493" s="323"/>
      <c r="F493" s="24"/>
      <c r="G493" s="11"/>
    </row>
    <row r="494" spans="1:7">
      <c r="A494" s="213"/>
      <c r="B494" s="214"/>
      <c r="C494" s="322"/>
      <c r="D494" s="113"/>
      <c r="E494" s="323"/>
      <c r="F494" s="24"/>
      <c r="G494" s="11"/>
    </row>
    <row r="495" spans="1:7">
      <c r="A495" s="213"/>
      <c r="B495" s="214"/>
      <c r="C495" s="322"/>
      <c r="D495" s="113"/>
      <c r="E495" s="323"/>
      <c r="F495" s="24"/>
      <c r="G495" s="11"/>
    </row>
    <row r="496" spans="1:7">
      <c r="A496" s="213"/>
      <c r="B496" s="214"/>
      <c r="C496" s="322"/>
      <c r="D496" s="113"/>
      <c r="E496" s="323"/>
      <c r="F496" s="24"/>
      <c r="G496" s="11"/>
    </row>
    <row r="497" spans="1:7">
      <c r="A497" s="213"/>
      <c r="B497" s="214"/>
      <c r="C497" s="322"/>
      <c r="D497" s="113"/>
      <c r="E497" s="323"/>
      <c r="F497" s="24"/>
      <c r="G497" s="11"/>
    </row>
    <row r="498" spans="1:7">
      <c r="A498" s="213"/>
      <c r="B498" s="214"/>
      <c r="C498" s="322"/>
      <c r="D498" s="113"/>
      <c r="E498" s="323"/>
      <c r="F498" s="24"/>
      <c r="G498" s="11"/>
    </row>
    <row r="499" spans="1:7">
      <c r="A499" s="213"/>
      <c r="B499" s="214"/>
      <c r="C499" s="322"/>
      <c r="D499" s="113"/>
      <c r="E499" s="323"/>
      <c r="F499" s="24"/>
      <c r="G499" s="11"/>
    </row>
    <row r="500" spans="1:7">
      <c r="A500" s="213"/>
      <c r="B500" s="214"/>
      <c r="C500" s="322"/>
      <c r="D500" s="113"/>
      <c r="E500" s="323"/>
      <c r="F500" s="24"/>
      <c r="G500" s="11"/>
    </row>
    <row r="501" spans="1:7">
      <c r="A501" s="213"/>
      <c r="B501" s="214"/>
      <c r="C501" s="322"/>
      <c r="D501" s="113"/>
      <c r="E501" s="323"/>
      <c r="F501" s="24"/>
      <c r="G501" s="11"/>
    </row>
    <row r="502" spans="1:7">
      <c r="A502" s="213"/>
      <c r="B502" s="214"/>
      <c r="C502" s="322"/>
      <c r="D502" s="113"/>
      <c r="E502" s="323"/>
      <c r="F502" s="24"/>
      <c r="G502" s="11"/>
    </row>
    <row r="503" spans="1:7">
      <c r="A503" s="213"/>
      <c r="B503" s="214"/>
      <c r="C503" s="322"/>
      <c r="D503" s="113"/>
      <c r="E503" s="323"/>
      <c r="F503" s="24"/>
      <c r="G503" s="11"/>
    </row>
    <row r="504" spans="1:7">
      <c r="A504" s="213"/>
      <c r="B504" s="214"/>
      <c r="C504" s="322"/>
      <c r="D504" s="113"/>
      <c r="E504" s="323"/>
      <c r="F504" s="24"/>
      <c r="G504" s="11"/>
    </row>
    <row r="505" spans="1:7">
      <c r="A505" s="213"/>
      <c r="B505" s="214"/>
      <c r="C505" s="322"/>
      <c r="D505" s="113"/>
      <c r="E505" s="323"/>
      <c r="F505" s="24"/>
      <c r="G505" s="11"/>
    </row>
    <row r="506" spans="1:7">
      <c r="A506" s="213"/>
      <c r="B506" s="214"/>
      <c r="C506" s="322"/>
      <c r="D506" s="113"/>
      <c r="E506" s="323"/>
      <c r="F506" s="24"/>
      <c r="G506" s="11"/>
    </row>
    <row r="507" spans="1:7">
      <c r="A507" s="213"/>
      <c r="B507" s="214"/>
      <c r="C507" s="322"/>
      <c r="D507" s="113"/>
      <c r="E507" s="323"/>
      <c r="F507" s="24"/>
      <c r="G507" s="11"/>
    </row>
    <row r="508" spans="1:7">
      <c r="A508" s="213"/>
      <c r="B508" s="214"/>
      <c r="C508" s="322"/>
      <c r="D508" s="113"/>
      <c r="E508" s="323"/>
      <c r="F508" s="24"/>
      <c r="G508" s="11"/>
    </row>
    <row r="509" spans="1:7">
      <c r="A509" s="213"/>
      <c r="B509" s="214"/>
      <c r="C509" s="322"/>
      <c r="D509" s="113"/>
      <c r="E509" s="323"/>
      <c r="F509" s="24"/>
      <c r="G509" s="11"/>
    </row>
    <row r="510" spans="1:7">
      <c r="A510" s="213"/>
      <c r="B510" s="214"/>
      <c r="C510" s="322"/>
      <c r="D510" s="113"/>
      <c r="E510" s="323"/>
      <c r="F510" s="24"/>
      <c r="G510" s="11"/>
    </row>
    <row r="511" spans="1:7">
      <c r="A511" s="213"/>
      <c r="B511" s="214"/>
      <c r="C511" s="322"/>
      <c r="D511" s="113"/>
      <c r="E511" s="323"/>
      <c r="F511" s="24"/>
      <c r="G511" s="11"/>
    </row>
    <row r="512" spans="1:7">
      <c r="A512" s="213"/>
      <c r="B512" s="214"/>
      <c r="C512" s="322"/>
      <c r="D512" s="113"/>
      <c r="E512" s="323"/>
      <c r="F512" s="24"/>
      <c r="G512" s="11"/>
    </row>
    <row r="513" spans="1:7">
      <c r="A513" s="213"/>
      <c r="B513" s="214"/>
      <c r="C513" s="322"/>
      <c r="D513" s="113"/>
      <c r="E513" s="323"/>
      <c r="F513" s="24"/>
      <c r="G513" s="11"/>
    </row>
    <row r="514" spans="1:7">
      <c r="A514" s="213"/>
      <c r="B514" s="214"/>
      <c r="C514" s="322"/>
      <c r="D514" s="113"/>
      <c r="E514" s="323"/>
      <c r="F514" s="24"/>
      <c r="G514" s="11"/>
    </row>
    <row r="515" spans="1:7">
      <c r="A515" s="213"/>
      <c r="B515" s="214"/>
      <c r="C515" s="322"/>
      <c r="D515" s="113"/>
      <c r="E515" s="323"/>
      <c r="F515" s="24"/>
      <c r="G515" s="11"/>
    </row>
    <row r="516" spans="1:7">
      <c r="A516" s="213"/>
      <c r="B516" s="214"/>
      <c r="C516" s="322"/>
      <c r="D516" s="113"/>
      <c r="E516" s="323"/>
      <c r="F516" s="24"/>
      <c r="G516" s="11"/>
    </row>
    <row r="517" spans="1:7">
      <c r="A517" s="213"/>
      <c r="B517" s="214"/>
      <c r="C517" s="322"/>
      <c r="D517" s="113"/>
      <c r="E517" s="323"/>
      <c r="F517" s="24"/>
      <c r="G517" s="11"/>
    </row>
    <row r="518" spans="1:7">
      <c r="A518" s="213"/>
      <c r="B518" s="214"/>
      <c r="C518" s="322"/>
      <c r="D518" s="113"/>
      <c r="E518" s="323"/>
      <c r="F518" s="24"/>
      <c r="G518" s="11"/>
    </row>
    <row r="519" spans="1:7">
      <c r="A519" s="213"/>
      <c r="B519" s="214"/>
      <c r="C519" s="322"/>
      <c r="D519" s="113"/>
      <c r="E519" s="323"/>
      <c r="F519" s="24"/>
      <c r="G519" s="11"/>
    </row>
    <row r="520" spans="1:7">
      <c r="A520" s="213"/>
      <c r="B520" s="214"/>
      <c r="C520" s="322"/>
      <c r="D520" s="113"/>
      <c r="E520" s="323"/>
      <c r="F520" s="24"/>
      <c r="G520" s="11"/>
    </row>
    <row r="521" spans="1:7">
      <c r="A521" s="213"/>
      <c r="B521" s="214"/>
      <c r="C521" s="322"/>
      <c r="D521" s="113"/>
      <c r="E521" s="323"/>
      <c r="F521" s="24"/>
      <c r="G521" s="11"/>
    </row>
    <row r="522" spans="1:7">
      <c r="A522" s="213"/>
      <c r="B522" s="214"/>
      <c r="C522" s="322"/>
      <c r="D522" s="113"/>
      <c r="E522" s="323"/>
      <c r="F522" s="24"/>
      <c r="G522" s="11"/>
    </row>
    <row r="523" spans="1:7">
      <c r="A523" s="213"/>
      <c r="B523" s="214"/>
      <c r="C523" s="322"/>
      <c r="D523" s="113"/>
      <c r="E523" s="323"/>
      <c r="F523" s="24"/>
      <c r="G523" s="11"/>
    </row>
    <row r="524" spans="1:7">
      <c r="A524" s="213"/>
      <c r="B524" s="214"/>
      <c r="C524" s="322"/>
      <c r="D524" s="113"/>
      <c r="E524" s="323"/>
      <c r="F524" s="24"/>
      <c r="G524" s="11"/>
    </row>
    <row r="525" spans="1:7">
      <c r="A525" s="213"/>
      <c r="B525" s="214"/>
      <c r="C525" s="322"/>
      <c r="D525" s="113"/>
      <c r="E525" s="323"/>
      <c r="F525" s="24"/>
      <c r="G525" s="11"/>
    </row>
    <row r="526" spans="1:7">
      <c r="A526" s="213"/>
      <c r="B526" s="214"/>
      <c r="C526" s="322"/>
      <c r="D526" s="113"/>
      <c r="E526" s="323"/>
      <c r="F526" s="24"/>
      <c r="G526" s="11"/>
    </row>
    <row r="527" spans="1:7">
      <c r="A527" s="213"/>
      <c r="B527" s="214"/>
      <c r="C527" s="322"/>
      <c r="D527" s="113"/>
      <c r="E527" s="323"/>
      <c r="F527" s="24"/>
      <c r="G527" s="11"/>
    </row>
    <row r="528" spans="1:7">
      <c r="A528" s="213"/>
      <c r="B528" s="214"/>
      <c r="C528" s="322"/>
      <c r="D528" s="113"/>
      <c r="E528" s="323"/>
      <c r="F528" s="24"/>
      <c r="G528" s="11"/>
    </row>
    <row r="529" spans="1:7">
      <c r="A529" s="213"/>
      <c r="B529" s="214"/>
      <c r="C529" s="322"/>
      <c r="D529" s="113"/>
      <c r="E529" s="323"/>
      <c r="F529" s="24"/>
      <c r="G529" s="11"/>
    </row>
    <row r="530" spans="1:7">
      <c r="A530" s="213"/>
      <c r="B530" s="214"/>
      <c r="C530" s="322"/>
      <c r="D530" s="113"/>
      <c r="E530" s="323"/>
      <c r="F530" s="24"/>
      <c r="G530" s="11"/>
    </row>
    <row r="531" spans="1:7">
      <c r="A531" s="213"/>
      <c r="B531" s="214"/>
      <c r="C531" s="322"/>
      <c r="D531" s="113"/>
      <c r="E531" s="323"/>
      <c r="F531" s="24"/>
      <c r="G531" s="11"/>
    </row>
    <row r="532" spans="1:7">
      <c r="A532" s="213"/>
      <c r="B532" s="214"/>
      <c r="C532" s="322"/>
      <c r="D532" s="113"/>
      <c r="E532" s="323"/>
      <c r="F532" s="24"/>
      <c r="G532" s="11"/>
    </row>
    <row r="533" spans="1:7">
      <c r="A533" s="213"/>
      <c r="B533" s="214"/>
      <c r="C533" s="322"/>
      <c r="D533" s="113"/>
      <c r="E533" s="323"/>
      <c r="F533" s="24"/>
      <c r="G533" s="11"/>
    </row>
    <row r="534" spans="1:7">
      <c r="A534" s="213"/>
      <c r="B534" s="214"/>
      <c r="C534" s="322"/>
      <c r="D534" s="113"/>
      <c r="E534" s="323"/>
      <c r="F534" s="24"/>
      <c r="G534" s="11"/>
    </row>
    <row r="535" spans="1:7">
      <c r="A535" s="213"/>
      <c r="B535" s="214"/>
      <c r="C535" s="322"/>
      <c r="D535" s="113"/>
      <c r="E535" s="323"/>
      <c r="F535" s="24"/>
      <c r="G535" s="11"/>
    </row>
    <row r="536" spans="1:7">
      <c r="A536" s="213"/>
      <c r="B536" s="214"/>
      <c r="C536" s="322"/>
      <c r="D536" s="113"/>
      <c r="E536" s="323"/>
      <c r="F536" s="24"/>
      <c r="G536" s="11"/>
    </row>
    <row r="537" spans="1:7">
      <c r="A537" s="213"/>
      <c r="B537" s="214"/>
      <c r="C537" s="322"/>
      <c r="D537" s="113"/>
      <c r="E537" s="323"/>
      <c r="F537" s="24"/>
      <c r="G537" s="11"/>
    </row>
    <row r="538" spans="1:7">
      <c r="A538" s="213"/>
      <c r="B538" s="214"/>
      <c r="C538" s="322"/>
      <c r="D538" s="113"/>
      <c r="E538" s="323"/>
      <c r="F538" s="24"/>
      <c r="G538" s="11"/>
    </row>
    <row r="539" spans="1:7">
      <c r="A539" s="213"/>
      <c r="B539" s="214"/>
      <c r="C539" s="322"/>
      <c r="D539" s="113"/>
      <c r="E539" s="323"/>
      <c r="F539" s="24"/>
      <c r="G539" s="11"/>
    </row>
    <row r="540" spans="1:7">
      <c r="A540" s="213"/>
      <c r="B540" s="214"/>
      <c r="C540" s="322"/>
      <c r="D540" s="113"/>
      <c r="E540" s="323"/>
      <c r="F540" s="24"/>
      <c r="G540" s="11"/>
    </row>
    <row r="541" spans="1:7">
      <c r="A541" s="213"/>
      <c r="B541" s="214"/>
      <c r="C541" s="322"/>
      <c r="D541" s="113"/>
      <c r="E541" s="323"/>
      <c r="F541" s="24"/>
      <c r="G541" s="11"/>
    </row>
    <row r="542" spans="1:7">
      <c r="A542" s="213"/>
      <c r="B542" s="214"/>
      <c r="C542" s="322"/>
      <c r="D542" s="113"/>
      <c r="E542" s="323"/>
      <c r="F542" s="24"/>
      <c r="G542" s="11"/>
    </row>
    <row r="543" spans="1:7">
      <c r="A543" s="213"/>
      <c r="B543" s="214"/>
      <c r="C543" s="322"/>
      <c r="D543" s="113"/>
      <c r="E543" s="323"/>
      <c r="F543" s="24"/>
      <c r="G543" s="11"/>
    </row>
    <row r="544" spans="1:7">
      <c r="A544" s="213"/>
      <c r="B544" s="214"/>
      <c r="C544" s="322"/>
      <c r="D544" s="113"/>
      <c r="E544" s="323"/>
      <c r="F544" s="24"/>
      <c r="G544" s="11"/>
    </row>
    <row r="545" spans="1:7">
      <c r="A545" s="213"/>
      <c r="B545" s="214"/>
      <c r="C545" s="322"/>
      <c r="D545" s="113"/>
      <c r="E545" s="323"/>
      <c r="F545" s="24"/>
      <c r="G545" s="11"/>
    </row>
    <row r="546" spans="1:7">
      <c r="A546" s="213"/>
      <c r="B546" s="214"/>
      <c r="C546" s="322"/>
      <c r="D546" s="113"/>
      <c r="E546" s="323"/>
      <c r="F546" s="24"/>
      <c r="G546" s="11"/>
    </row>
    <row r="547" spans="1:7">
      <c r="A547" s="213"/>
      <c r="B547" s="214"/>
      <c r="C547" s="322"/>
      <c r="D547" s="113"/>
      <c r="E547" s="323"/>
      <c r="F547" s="24"/>
      <c r="G547" s="11"/>
    </row>
    <row r="548" spans="1:7">
      <c r="A548" s="213"/>
      <c r="B548" s="214"/>
      <c r="C548" s="322"/>
      <c r="D548" s="113"/>
      <c r="E548" s="323"/>
      <c r="F548" s="24"/>
      <c r="G548" s="11"/>
    </row>
    <row r="549" spans="1:7">
      <c r="A549" s="213"/>
      <c r="B549" s="214"/>
      <c r="C549" s="322"/>
      <c r="D549" s="113"/>
      <c r="E549" s="323"/>
      <c r="F549" s="24"/>
      <c r="G549" s="11"/>
    </row>
    <row r="550" spans="1:7">
      <c r="A550" s="213"/>
      <c r="B550" s="214"/>
      <c r="C550" s="322"/>
      <c r="D550" s="113"/>
      <c r="E550" s="323"/>
      <c r="F550" s="24"/>
      <c r="G550" s="11"/>
    </row>
    <row r="551" spans="1:7">
      <c r="A551" s="213"/>
      <c r="B551" s="214"/>
      <c r="C551" s="322"/>
      <c r="D551" s="113"/>
      <c r="E551" s="323"/>
      <c r="F551" s="24"/>
      <c r="G551" s="11"/>
    </row>
    <row r="552" spans="1:7">
      <c r="A552" s="213"/>
      <c r="B552" s="214"/>
      <c r="C552" s="322"/>
      <c r="D552" s="113"/>
      <c r="E552" s="323"/>
      <c r="F552" s="24"/>
      <c r="G552" s="11"/>
    </row>
    <row r="553" spans="1:7">
      <c r="A553" s="213"/>
      <c r="B553" s="214"/>
      <c r="C553" s="322"/>
      <c r="D553" s="113"/>
      <c r="E553" s="323"/>
      <c r="F553" s="24"/>
      <c r="G553" s="11"/>
    </row>
    <row r="554" spans="1:7">
      <c r="A554" s="213"/>
      <c r="B554" s="214"/>
      <c r="C554" s="322"/>
      <c r="D554" s="113"/>
      <c r="E554" s="323"/>
      <c r="F554" s="24"/>
      <c r="G554" s="11"/>
    </row>
    <row r="555" spans="1:7">
      <c r="A555" s="213"/>
      <c r="B555" s="214"/>
      <c r="C555" s="322"/>
      <c r="D555" s="113"/>
      <c r="E555" s="323"/>
      <c r="F555" s="24"/>
      <c r="G555" s="11"/>
    </row>
    <row r="556" spans="1:7">
      <c r="A556" s="213"/>
      <c r="B556" s="214"/>
      <c r="C556" s="322"/>
      <c r="D556" s="113"/>
      <c r="E556" s="323"/>
      <c r="F556" s="24"/>
      <c r="G556" s="11"/>
    </row>
    <row r="557" spans="1:7">
      <c r="A557" s="213"/>
      <c r="B557" s="214"/>
      <c r="C557" s="322"/>
      <c r="D557" s="113"/>
      <c r="E557" s="323"/>
      <c r="F557" s="24"/>
      <c r="G557" s="11"/>
    </row>
    <row r="558" spans="1:7">
      <c r="A558" s="213"/>
      <c r="B558" s="214"/>
      <c r="C558" s="322"/>
      <c r="D558" s="113"/>
      <c r="E558" s="323"/>
      <c r="F558" s="24"/>
      <c r="G558" s="11"/>
    </row>
    <row r="559" spans="1:7">
      <c r="A559" s="213"/>
      <c r="B559" s="214"/>
      <c r="C559" s="322"/>
      <c r="D559" s="113"/>
      <c r="E559" s="323"/>
      <c r="F559" s="24"/>
      <c r="G559" s="11"/>
    </row>
    <row r="560" spans="1:7">
      <c r="A560" s="213"/>
      <c r="B560" s="214"/>
      <c r="C560" s="322"/>
      <c r="D560" s="113"/>
      <c r="E560" s="323"/>
      <c r="F560" s="24"/>
      <c r="G560" s="11"/>
    </row>
    <row r="561" spans="1:7">
      <c r="A561" s="213"/>
      <c r="B561" s="214"/>
      <c r="C561" s="322"/>
      <c r="D561" s="113"/>
      <c r="E561" s="323"/>
      <c r="F561" s="24"/>
      <c r="G561" s="11"/>
    </row>
    <row r="562" spans="1:7">
      <c r="A562" s="213"/>
      <c r="B562" s="214"/>
      <c r="C562" s="322"/>
      <c r="D562" s="113"/>
      <c r="E562" s="323"/>
      <c r="F562" s="24"/>
      <c r="G562" s="11"/>
    </row>
    <row r="563" spans="1:7">
      <c r="A563" s="213"/>
      <c r="B563" s="214"/>
      <c r="C563" s="322"/>
      <c r="D563" s="113"/>
      <c r="E563" s="323"/>
      <c r="F563" s="24"/>
      <c r="G563" s="11"/>
    </row>
    <row r="564" spans="1:7">
      <c r="A564" s="213"/>
      <c r="B564" s="214"/>
      <c r="C564" s="322"/>
      <c r="D564" s="113"/>
      <c r="E564" s="323"/>
      <c r="F564" s="24"/>
      <c r="G564" s="11"/>
    </row>
    <row r="565" spans="1:7">
      <c r="A565" s="213"/>
      <c r="B565" s="214"/>
      <c r="C565" s="322"/>
      <c r="D565" s="113"/>
      <c r="E565" s="323"/>
      <c r="F565" s="24"/>
      <c r="G565" s="11"/>
    </row>
    <row r="566" spans="1:7">
      <c r="A566" s="213"/>
      <c r="B566" s="214"/>
      <c r="C566" s="322"/>
      <c r="D566" s="113"/>
      <c r="E566" s="323"/>
      <c r="F566" s="24"/>
      <c r="G566" s="11"/>
    </row>
    <row r="567" spans="1:7">
      <c r="A567" s="213"/>
      <c r="B567" s="214"/>
      <c r="C567" s="322"/>
      <c r="D567" s="113"/>
      <c r="E567" s="323"/>
      <c r="F567" s="24"/>
      <c r="G567" s="11"/>
    </row>
    <row r="568" spans="1:7">
      <c r="A568" s="213"/>
      <c r="B568" s="214"/>
      <c r="C568" s="322"/>
      <c r="D568" s="113"/>
      <c r="E568" s="323"/>
      <c r="F568" s="24"/>
      <c r="G568" s="11"/>
    </row>
    <row r="569" spans="1:7">
      <c r="A569" s="213"/>
      <c r="B569" s="214"/>
      <c r="C569" s="322"/>
      <c r="D569" s="113"/>
      <c r="E569" s="323"/>
      <c r="F569" s="24"/>
      <c r="G569" s="11"/>
    </row>
    <row r="570" spans="1:7">
      <c r="A570" s="213"/>
      <c r="B570" s="214"/>
      <c r="C570" s="322"/>
      <c r="D570" s="113"/>
      <c r="E570" s="323"/>
      <c r="F570" s="24"/>
      <c r="G570" s="11"/>
    </row>
    <row r="571" spans="1:7">
      <c r="A571" s="213"/>
      <c r="B571" s="214"/>
      <c r="C571" s="322"/>
      <c r="D571" s="113"/>
      <c r="E571" s="323"/>
      <c r="F571" s="24"/>
      <c r="G571" s="11"/>
    </row>
    <row r="572" spans="1:7">
      <c r="A572" s="213"/>
      <c r="B572" s="214"/>
      <c r="C572" s="322"/>
      <c r="D572" s="113"/>
      <c r="E572" s="323"/>
      <c r="F572" s="24"/>
      <c r="G572" s="11"/>
    </row>
    <row r="573" spans="1:7">
      <c r="A573" s="213"/>
      <c r="B573" s="214"/>
      <c r="C573" s="322"/>
      <c r="D573" s="113"/>
      <c r="E573" s="323"/>
      <c r="F573" s="24"/>
      <c r="G573" s="11"/>
    </row>
    <row r="574" spans="1:7">
      <c r="A574" s="213"/>
      <c r="B574" s="214"/>
      <c r="C574" s="322"/>
      <c r="D574" s="113"/>
      <c r="E574" s="323"/>
      <c r="F574" s="24"/>
      <c r="G574" s="11"/>
    </row>
    <row r="575" spans="1:7">
      <c r="A575" s="213"/>
      <c r="B575" s="214"/>
      <c r="C575" s="322"/>
      <c r="D575" s="113"/>
      <c r="E575" s="323"/>
      <c r="F575" s="24"/>
      <c r="G575" s="11"/>
    </row>
    <row r="576" spans="1:7">
      <c r="A576" s="213"/>
      <c r="B576" s="214"/>
      <c r="C576" s="322"/>
      <c r="D576" s="113"/>
      <c r="E576" s="323"/>
      <c r="F576" s="24"/>
      <c r="G576" s="11"/>
    </row>
    <row r="577" spans="1:7">
      <c r="A577" s="213"/>
      <c r="B577" s="214"/>
      <c r="C577" s="322"/>
      <c r="D577" s="113"/>
      <c r="E577" s="323"/>
      <c r="F577" s="24"/>
      <c r="G577" s="11"/>
    </row>
    <row r="578" spans="1:7">
      <c r="A578" s="213"/>
      <c r="B578" s="214"/>
      <c r="C578" s="322"/>
      <c r="D578" s="113"/>
      <c r="E578" s="323"/>
      <c r="F578" s="24"/>
      <c r="G578" s="11"/>
    </row>
    <row r="579" spans="1:7">
      <c r="A579" s="213"/>
      <c r="B579" s="214"/>
      <c r="C579" s="322"/>
      <c r="D579" s="113"/>
      <c r="E579" s="323"/>
      <c r="F579" s="24"/>
      <c r="G579" s="11"/>
    </row>
    <row r="580" spans="1:7">
      <c r="A580" s="213"/>
      <c r="B580" s="214"/>
      <c r="C580" s="322"/>
      <c r="D580" s="113"/>
      <c r="E580" s="323"/>
      <c r="F580" s="24"/>
      <c r="G580" s="11"/>
    </row>
    <row r="581" spans="1:7">
      <c r="A581" s="213"/>
      <c r="B581" s="214"/>
      <c r="C581" s="322"/>
      <c r="D581" s="113"/>
      <c r="E581" s="323"/>
      <c r="F581" s="24"/>
      <c r="G581" s="11"/>
    </row>
    <row r="582" spans="1:7">
      <c r="A582" s="213"/>
      <c r="B582" s="214"/>
      <c r="C582" s="322"/>
      <c r="D582" s="113"/>
      <c r="E582" s="323"/>
      <c r="F582" s="24"/>
      <c r="G582" s="11"/>
    </row>
    <row r="583" spans="1:7">
      <c r="A583" s="213"/>
      <c r="B583" s="214"/>
      <c r="C583" s="322"/>
      <c r="D583" s="113"/>
      <c r="E583" s="323"/>
      <c r="F583" s="24"/>
      <c r="G583" s="11"/>
    </row>
    <row r="584" spans="1:7">
      <c r="A584" s="213"/>
      <c r="B584" s="214"/>
      <c r="C584" s="322"/>
      <c r="D584" s="113"/>
      <c r="E584" s="323"/>
      <c r="F584" s="24"/>
      <c r="G584" s="11"/>
    </row>
    <row r="585" spans="1:7">
      <c r="A585" s="213"/>
      <c r="B585" s="214"/>
      <c r="C585" s="322"/>
      <c r="D585" s="113"/>
      <c r="E585" s="323"/>
      <c r="F585" s="24"/>
      <c r="G585" s="11"/>
    </row>
    <row r="586" spans="1:7">
      <c r="A586" s="213"/>
      <c r="B586" s="214"/>
      <c r="C586" s="322"/>
      <c r="D586" s="113"/>
      <c r="E586" s="323"/>
      <c r="F586" s="24"/>
      <c r="G586" s="11"/>
    </row>
    <row r="587" spans="1:7">
      <c r="A587" s="213"/>
      <c r="B587" s="214"/>
      <c r="C587" s="322"/>
      <c r="D587" s="113"/>
      <c r="E587" s="323"/>
      <c r="F587" s="24"/>
      <c r="G587" s="11"/>
    </row>
    <row r="588" spans="1:7">
      <c r="A588" s="213"/>
      <c r="B588" s="214"/>
      <c r="C588" s="322"/>
      <c r="D588" s="113"/>
      <c r="E588" s="323"/>
      <c r="F588" s="24"/>
      <c r="G588" s="11"/>
    </row>
    <row r="589" spans="1:7">
      <c r="A589" s="213"/>
      <c r="B589" s="214"/>
      <c r="C589" s="322"/>
      <c r="D589" s="113"/>
      <c r="E589" s="323"/>
      <c r="F589" s="24"/>
      <c r="G589" s="11"/>
    </row>
    <row r="590" spans="1:7">
      <c r="A590" s="213"/>
      <c r="B590" s="214"/>
      <c r="C590" s="322"/>
      <c r="D590" s="113"/>
      <c r="E590" s="323"/>
      <c r="F590" s="24"/>
      <c r="G590" s="11"/>
    </row>
    <row r="591" spans="1:7">
      <c r="A591" s="213"/>
      <c r="B591" s="214"/>
      <c r="C591" s="322"/>
      <c r="D591" s="113"/>
      <c r="E591" s="323"/>
      <c r="F591" s="24"/>
      <c r="G591" s="11"/>
    </row>
    <row r="592" spans="1:7">
      <c r="A592" s="213"/>
      <c r="B592" s="214"/>
      <c r="C592" s="322"/>
      <c r="D592" s="113"/>
      <c r="E592" s="323"/>
      <c r="F592" s="24"/>
      <c r="G592" s="11"/>
    </row>
    <row r="593" spans="1:7">
      <c r="A593" s="213"/>
      <c r="B593" s="214"/>
      <c r="C593" s="322"/>
      <c r="D593" s="113"/>
      <c r="E593" s="323"/>
      <c r="F593" s="24"/>
      <c r="G593" s="11"/>
    </row>
    <row r="594" spans="1:7">
      <c r="A594" s="213"/>
      <c r="B594" s="214"/>
      <c r="C594" s="322"/>
      <c r="D594" s="113"/>
      <c r="E594" s="323"/>
      <c r="F594" s="24"/>
      <c r="G594" s="11"/>
    </row>
    <row r="595" spans="1:7">
      <c r="A595" s="213"/>
      <c r="B595" s="214"/>
      <c r="C595" s="322"/>
      <c r="D595" s="113"/>
      <c r="E595" s="323"/>
      <c r="F595" s="24"/>
      <c r="G595" s="11"/>
    </row>
    <row r="596" spans="1:7">
      <c r="A596" s="213"/>
      <c r="B596" s="214"/>
      <c r="C596" s="322"/>
      <c r="D596" s="113"/>
      <c r="E596" s="323"/>
      <c r="F596" s="24"/>
      <c r="G596" s="11"/>
    </row>
    <row r="597" spans="1:7">
      <c r="A597" s="213"/>
      <c r="B597" s="214"/>
      <c r="C597" s="322"/>
      <c r="D597" s="113"/>
      <c r="E597" s="323"/>
      <c r="F597" s="24"/>
      <c r="G597" s="11"/>
    </row>
    <row r="598" spans="1:7">
      <c r="A598" s="213"/>
      <c r="B598" s="214"/>
      <c r="C598" s="322"/>
      <c r="D598" s="113"/>
      <c r="E598" s="323"/>
      <c r="F598" s="24"/>
      <c r="G598" s="11"/>
    </row>
    <row r="599" spans="1:7">
      <c r="A599" s="213"/>
      <c r="B599" s="214"/>
      <c r="C599" s="322"/>
      <c r="D599" s="113"/>
      <c r="E599" s="323"/>
      <c r="F599" s="24"/>
      <c r="G599" s="11"/>
    </row>
    <row r="600" spans="1:7">
      <c r="A600" s="213"/>
      <c r="B600" s="214"/>
      <c r="C600" s="322"/>
      <c r="D600" s="113"/>
      <c r="E600" s="323"/>
      <c r="F600" s="24"/>
      <c r="G600" s="11"/>
    </row>
    <row r="601" spans="1:7">
      <c r="A601" s="213"/>
      <c r="B601" s="214"/>
      <c r="C601" s="322"/>
      <c r="D601" s="113"/>
      <c r="E601" s="323"/>
      <c r="F601" s="24"/>
      <c r="G601" s="11"/>
    </row>
    <row r="602" spans="1:7">
      <c r="A602" s="213"/>
      <c r="B602" s="214"/>
      <c r="C602" s="322"/>
      <c r="D602" s="113"/>
      <c r="E602" s="323"/>
      <c r="F602" s="24"/>
      <c r="G602" s="11"/>
    </row>
    <row r="603" spans="1:7">
      <c r="A603" s="213"/>
      <c r="B603" s="214"/>
      <c r="C603" s="322"/>
      <c r="D603" s="113"/>
      <c r="E603" s="323"/>
      <c r="F603" s="24"/>
      <c r="G603" s="11"/>
    </row>
    <row r="604" spans="1:7">
      <c r="A604" s="213"/>
      <c r="B604" s="214"/>
      <c r="C604" s="322"/>
      <c r="D604" s="113"/>
      <c r="E604" s="323"/>
      <c r="F604" s="24"/>
      <c r="G604" s="11"/>
    </row>
    <row r="605" spans="1:7">
      <c r="A605" s="213"/>
      <c r="B605" s="214"/>
      <c r="C605" s="322"/>
      <c r="D605" s="113"/>
      <c r="E605" s="323"/>
      <c r="F605" s="24"/>
      <c r="G605" s="11"/>
    </row>
    <row r="606" spans="1:7">
      <c r="A606" s="213"/>
      <c r="B606" s="214"/>
      <c r="C606" s="322"/>
      <c r="D606" s="113"/>
      <c r="E606" s="323"/>
      <c r="F606" s="24"/>
      <c r="G606" s="11"/>
    </row>
    <row r="607" spans="1:7">
      <c r="A607" s="213"/>
      <c r="B607" s="214"/>
      <c r="C607" s="322"/>
      <c r="D607" s="113"/>
      <c r="E607" s="323"/>
      <c r="F607" s="24"/>
      <c r="G607" s="11"/>
    </row>
    <row r="608" spans="1:7">
      <c r="A608" s="213"/>
      <c r="B608" s="214"/>
      <c r="C608" s="322"/>
      <c r="D608" s="113"/>
      <c r="E608" s="323"/>
      <c r="F608" s="24"/>
      <c r="G608" s="11"/>
    </row>
    <row r="609" spans="1:7">
      <c r="A609" s="213"/>
      <c r="B609" s="214"/>
      <c r="C609" s="322"/>
      <c r="D609" s="113"/>
      <c r="E609" s="323"/>
      <c r="F609" s="24"/>
      <c r="G609" s="11"/>
    </row>
    <row r="610" spans="1:7">
      <c r="A610" s="213"/>
      <c r="B610" s="214"/>
      <c r="C610" s="322"/>
      <c r="D610" s="113"/>
      <c r="E610" s="323"/>
      <c r="F610" s="24"/>
      <c r="G610" s="11"/>
    </row>
    <row r="611" spans="1:7">
      <c r="A611" s="213"/>
      <c r="B611" s="214"/>
      <c r="C611" s="322"/>
      <c r="D611" s="113"/>
      <c r="E611" s="323"/>
      <c r="F611" s="24"/>
      <c r="G611" s="11"/>
    </row>
    <row r="612" spans="1:7">
      <c r="A612" s="213"/>
      <c r="B612" s="214"/>
      <c r="C612" s="322"/>
      <c r="D612" s="113"/>
      <c r="E612" s="323"/>
      <c r="F612" s="24"/>
      <c r="G612" s="11"/>
    </row>
    <row r="613" spans="1:7">
      <c r="A613" s="213"/>
      <c r="B613" s="214"/>
      <c r="C613" s="322"/>
      <c r="D613" s="113"/>
      <c r="E613" s="323"/>
      <c r="F613" s="24"/>
      <c r="G613" s="11"/>
    </row>
    <row r="614" spans="1:7">
      <c r="A614" s="213"/>
      <c r="B614" s="214"/>
      <c r="C614" s="322"/>
      <c r="D614" s="113"/>
      <c r="E614" s="323"/>
      <c r="F614" s="24"/>
      <c r="G614" s="11"/>
    </row>
    <row r="615" spans="1:7">
      <c r="A615" s="213"/>
      <c r="B615" s="214"/>
      <c r="C615" s="322"/>
      <c r="D615" s="113"/>
      <c r="E615" s="323"/>
      <c r="F615" s="24"/>
      <c r="G615" s="11"/>
    </row>
    <row r="616" spans="1:7">
      <c r="A616" s="213"/>
      <c r="B616" s="214"/>
      <c r="C616" s="322"/>
      <c r="D616" s="113"/>
      <c r="E616" s="323"/>
      <c r="F616" s="24"/>
      <c r="G616" s="11"/>
    </row>
    <row r="617" spans="1:7">
      <c r="A617" s="213"/>
      <c r="B617" s="214"/>
      <c r="C617" s="322"/>
      <c r="D617" s="113"/>
      <c r="E617" s="323"/>
      <c r="F617" s="24"/>
      <c r="G617" s="11"/>
    </row>
    <row r="618" spans="1:7">
      <c r="A618" s="213"/>
      <c r="B618" s="214"/>
      <c r="C618" s="322"/>
      <c r="D618" s="113"/>
      <c r="E618" s="323"/>
      <c r="F618" s="24"/>
      <c r="G618" s="11"/>
    </row>
    <row r="619" spans="1:7">
      <c r="A619" s="213"/>
      <c r="B619" s="214"/>
      <c r="C619" s="322"/>
      <c r="D619" s="113"/>
      <c r="E619" s="323"/>
      <c r="F619" s="24"/>
      <c r="G619" s="11"/>
    </row>
    <row r="620" spans="1:7">
      <c r="A620" s="213"/>
      <c r="B620" s="214"/>
      <c r="C620" s="322"/>
      <c r="D620" s="113"/>
      <c r="E620" s="323"/>
      <c r="F620" s="24"/>
      <c r="G620" s="11"/>
    </row>
    <row r="621" spans="1:7">
      <c r="A621" s="213"/>
      <c r="B621" s="214"/>
      <c r="C621" s="322"/>
      <c r="D621" s="113"/>
      <c r="E621" s="323"/>
      <c r="F621" s="24"/>
      <c r="G621" s="11"/>
    </row>
    <row r="622" spans="1:7">
      <c r="A622" s="213"/>
      <c r="B622" s="214"/>
      <c r="C622" s="322"/>
      <c r="D622" s="113"/>
      <c r="E622" s="323"/>
      <c r="F622" s="24"/>
      <c r="G622" s="11"/>
    </row>
    <row r="623" spans="1:7">
      <c r="A623" s="213"/>
      <c r="B623" s="214"/>
      <c r="C623" s="322"/>
      <c r="D623" s="113"/>
      <c r="E623" s="323"/>
      <c r="F623" s="24"/>
      <c r="G623" s="11"/>
    </row>
    <row r="624" spans="1:7">
      <c r="A624" s="213"/>
      <c r="B624" s="214"/>
      <c r="C624" s="322"/>
      <c r="D624" s="113"/>
      <c r="E624" s="323"/>
      <c r="F624" s="24"/>
      <c r="G624" s="11"/>
    </row>
    <row r="625" spans="1:7">
      <c r="A625" s="213"/>
      <c r="B625" s="214"/>
      <c r="C625" s="322"/>
      <c r="D625" s="113"/>
      <c r="E625" s="323"/>
      <c r="F625" s="24"/>
      <c r="G625" s="11"/>
    </row>
    <row r="626" spans="1:7">
      <c r="A626" s="213"/>
      <c r="B626" s="214"/>
      <c r="C626" s="322"/>
      <c r="D626" s="113"/>
      <c r="E626" s="323"/>
      <c r="F626" s="24"/>
      <c r="G626" s="11"/>
    </row>
    <row r="627" spans="1:7">
      <c r="A627" s="213"/>
      <c r="B627" s="214"/>
      <c r="C627" s="322"/>
      <c r="D627" s="113"/>
      <c r="E627" s="323"/>
      <c r="F627" s="24"/>
      <c r="G627" s="11"/>
    </row>
    <row r="628" spans="1:7">
      <c r="A628" s="213"/>
      <c r="B628" s="214"/>
      <c r="C628" s="322"/>
      <c r="D628" s="113"/>
      <c r="E628" s="323"/>
      <c r="F628" s="24"/>
      <c r="G628" s="11"/>
    </row>
    <row r="629" spans="1:7">
      <c r="A629" s="213"/>
      <c r="B629" s="214"/>
      <c r="C629" s="322"/>
      <c r="D629" s="113"/>
      <c r="E629" s="323"/>
      <c r="F629" s="24"/>
      <c r="G629" s="11"/>
    </row>
    <row r="630" spans="1:7">
      <c r="A630" s="213"/>
      <c r="B630" s="214"/>
      <c r="C630" s="322"/>
      <c r="D630" s="113"/>
      <c r="E630" s="323"/>
      <c r="F630" s="24"/>
      <c r="G630" s="11"/>
    </row>
    <row r="631" spans="1:7">
      <c r="A631" s="213"/>
      <c r="B631" s="214"/>
      <c r="C631" s="322"/>
      <c r="D631" s="113"/>
      <c r="E631" s="323"/>
      <c r="F631" s="24"/>
      <c r="G631" s="11"/>
    </row>
    <row r="632" spans="1:7">
      <c r="A632" s="213"/>
      <c r="B632" s="214"/>
      <c r="C632" s="322"/>
      <c r="D632" s="113"/>
      <c r="E632" s="323"/>
      <c r="F632" s="24"/>
      <c r="G632" s="11"/>
    </row>
    <row r="633" spans="1:7">
      <c r="A633" s="213"/>
      <c r="B633" s="214"/>
      <c r="C633" s="322"/>
      <c r="D633" s="113"/>
      <c r="E633" s="323"/>
      <c r="F633" s="24"/>
      <c r="G633" s="11"/>
    </row>
    <row r="634" spans="1:7">
      <c r="A634" s="213"/>
      <c r="B634" s="214"/>
      <c r="C634" s="322"/>
      <c r="D634" s="113"/>
      <c r="E634" s="323"/>
      <c r="F634" s="24"/>
      <c r="G634" s="11"/>
    </row>
    <row r="635" spans="1:7">
      <c r="A635" s="213"/>
      <c r="B635" s="214"/>
      <c r="C635" s="322"/>
      <c r="D635" s="113"/>
      <c r="E635" s="323"/>
      <c r="F635" s="24"/>
      <c r="G635" s="11"/>
    </row>
    <row r="636" spans="1:7">
      <c r="A636" s="213"/>
      <c r="B636" s="214"/>
      <c r="C636" s="322"/>
      <c r="D636" s="113"/>
      <c r="E636" s="323"/>
      <c r="F636" s="24"/>
      <c r="G636" s="11"/>
    </row>
    <row r="637" spans="1:7">
      <c r="A637" s="213"/>
      <c r="B637" s="214"/>
      <c r="C637" s="322"/>
      <c r="D637" s="113"/>
      <c r="E637" s="323"/>
      <c r="F637" s="24"/>
      <c r="G637" s="11"/>
    </row>
    <row r="638" spans="1:7">
      <c r="A638" s="213"/>
      <c r="B638" s="214"/>
      <c r="C638" s="322"/>
      <c r="D638" s="113"/>
      <c r="E638" s="323"/>
      <c r="F638" s="24"/>
      <c r="G638" s="11"/>
    </row>
    <row r="639" spans="1:7">
      <c r="A639" s="213"/>
      <c r="B639" s="214"/>
      <c r="C639" s="322"/>
      <c r="D639" s="113"/>
      <c r="E639" s="323"/>
      <c r="F639" s="24"/>
      <c r="G639" s="11"/>
    </row>
    <row r="640" spans="1:7">
      <c r="A640" s="213"/>
      <c r="B640" s="214"/>
      <c r="C640" s="322"/>
      <c r="D640" s="113"/>
      <c r="E640" s="323"/>
      <c r="F640" s="24"/>
      <c r="G640" s="11"/>
    </row>
    <row r="641" spans="1:7">
      <c r="A641" s="213"/>
      <c r="B641" s="214"/>
      <c r="C641" s="322"/>
      <c r="D641" s="113"/>
      <c r="E641" s="323"/>
      <c r="F641" s="24"/>
      <c r="G641" s="11"/>
    </row>
    <row r="642" spans="1:7">
      <c r="A642" s="213"/>
      <c r="B642" s="214"/>
      <c r="C642" s="322"/>
      <c r="D642" s="113"/>
      <c r="E642" s="323"/>
      <c r="F642" s="24"/>
      <c r="G642" s="11"/>
    </row>
    <row r="643" spans="1:7">
      <c r="A643" s="213"/>
      <c r="B643" s="214"/>
      <c r="C643" s="322"/>
      <c r="D643" s="113"/>
      <c r="E643" s="323"/>
      <c r="F643" s="24"/>
      <c r="G643" s="11"/>
    </row>
    <row r="644" spans="1:7">
      <c r="A644" s="213"/>
      <c r="B644" s="214"/>
      <c r="C644" s="322"/>
      <c r="D644" s="113"/>
      <c r="E644" s="323"/>
      <c r="F644" s="24"/>
      <c r="G644" s="11"/>
    </row>
    <row r="645" spans="1:7">
      <c r="A645" s="213"/>
      <c r="B645" s="214"/>
      <c r="C645" s="322"/>
      <c r="D645" s="113"/>
      <c r="E645" s="323"/>
      <c r="F645" s="24"/>
      <c r="G645" s="11"/>
    </row>
    <row r="646" spans="1:7">
      <c r="A646" s="213"/>
      <c r="B646" s="214"/>
      <c r="C646" s="322"/>
      <c r="D646" s="113"/>
      <c r="E646" s="323"/>
      <c r="F646" s="24"/>
      <c r="G646" s="11"/>
    </row>
    <row r="647" spans="1:7">
      <c r="A647" s="213"/>
      <c r="B647" s="214"/>
      <c r="C647" s="322"/>
      <c r="D647" s="113"/>
      <c r="E647" s="323"/>
      <c r="F647" s="24"/>
      <c r="G647" s="11"/>
    </row>
    <row r="648" spans="1:7">
      <c r="A648" s="213"/>
      <c r="B648" s="214"/>
      <c r="C648" s="322"/>
      <c r="D648" s="113"/>
      <c r="E648" s="323"/>
      <c r="F648" s="24"/>
      <c r="G648" s="11"/>
    </row>
    <row r="649" spans="1:7">
      <c r="A649" s="213"/>
      <c r="B649" s="214"/>
      <c r="C649" s="322"/>
      <c r="D649" s="113"/>
      <c r="E649" s="323"/>
      <c r="F649" s="24"/>
      <c r="G649" s="11"/>
    </row>
    <row r="650" spans="1:7">
      <c r="A650" s="213"/>
      <c r="B650" s="214"/>
      <c r="C650" s="322"/>
      <c r="D650" s="113"/>
      <c r="E650" s="323"/>
      <c r="F650" s="24"/>
      <c r="G650" s="11"/>
    </row>
    <row r="651" spans="1:7">
      <c r="A651" s="213"/>
      <c r="B651" s="214"/>
      <c r="C651" s="322"/>
      <c r="D651" s="113"/>
      <c r="E651" s="323"/>
      <c r="F651" s="24"/>
      <c r="G651" s="11"/>
    </row>
    <row r="652" spans="1:7">
      <c r="A652" s="213"/>
      <c r="B652" s="214"/>
      <c r="C652" s="322"/>
      <c r="D652" s="113"/>
      <c r="E652" s="323"/>
      <c r="F652" s="24"/>
      <c r="G652" s="11"/>
    </row>
    <row r="653" spans="1:7">
      <c r="A653" s="213"/>
      <c r="B653" s="214"/>
      <c r="C653" s="322"/>
      <c r="D653" s="113"/>
      <c r="E653" s="323"/>
      <c r="F653" s="24"/>
      <c r="G653" s="11"/>
    </row>
    <row r="654" spans="1:7">
      <c r="A654" s="213"/>
      <c r="B654" s="214"/>
      <c r="C654" s="322"/>
      <c r="D654" s="113"/>
      <c r="E654" s="323"/>
      <c r="F654" s="24"/>
      <c r="G654" s="11"/>
    </row>
    <row r="655" spans="1:7">
      <c r="A655" s="213"/>
      <c r="B655" s="214"/>
      <c r="C655" s="322"/>
      <c r="D655" s="113"/>
      <c r="E655" s="323"/>
      <c r="F655" s="24"/>
      <c r="G655" s="11"/>
    </row>
    <row r="656" spans="1:7">
      <c r="A656" s="213"/>
      <c r="B656" s="214"/>
      <c r="C656" s="322"/>
      <c r="D656" s="113"/>
      <c r="E656" s="323"/>
      <c r="F656" s="24"/>
      <c r="G656" s="11"/>
    </row>
    <row r="657" spans="1:7">
      <c r="A657" s="213"/>
      <c r="B657" s="214"/>
      <c r="C657" s="322"/>
      <c r="D657" s="113"/>
      <c r="E657" s="323"/>
      <c r="F657" s="24"/>
      <c r="G657" s="11"/>
    </row>
    <row r="658" spans="1:7">
      <c r="A658" s="213"/>
      <c r="B658" s="214"/>
      <c r="C658" s="322"/>
      <c r="D658" s="113"/>
      <c r="E658" s="323"/>
      <c r="F658" s="24"/>
      <c r="G658" s="11"/>
    </row>
    <row r="659" spans="1:7">
      <c r="A659" s="213"/>
      <c r="B659" s="214"/>
      <c r="C659" s="322"/>
      <c r="D659" s="113"/>
      <c r="E659" s="323"/>
      <c r="F659" s="24"/>
      <c r="G659" s="11"/>
    </row>
    <row r="660" spans="1:7">
      <c r="A660" s="213"/>
      <c r="B660" s="214"/>
      <c r="C660" s="322"/>
      <c r="D660" s="113"/>
      <c r="E660" s="323"/>
      <c r="F660" s="24"/>
      <c r="G660" s="11"/>
    </row>
    <row r="661" spans="1:7">
      <c r="A661" s="213"/>
      <c r="B661" s="214"/>
      <c r="C661" s="322"/>
      <c r="D661" s="113"/>
      <c r="E661" s="323"/>
      <c r="F661" s="24"/>
      <c r="G661" s="11"/>
    </row>
    <row r="662" spans="1:7">
      <c r="A662" s="213"/>
      <c r="B662" s="214"/>
      <c r="C662" s="322"/>
      <c r="D662" s="113"/>
      <c r="E662" s="323"/>
      <c r="F662" s="24"/>
      <c r="G662" s="11"/>
    </row>
    <row r="663" spans="1:7">
      <c r="A663" s="213"/>
      <c r="B663" s="214"/>
      <c r="C663" s="322"/>
      <c r="D663" s="113"/>
      <c r="E663" s="323"/>
      <c r="F663" s="24"/>
      <c r="G663" s="11"/>
    </row>
    <row r="664" spans="1:7">
      <c r="A664" s="213"/>
      <c r="B664" s="214"/>
      <c r="C664" s="322"/>
      <c r="D664" s="113"/>
      <c r="E664" s="323"/>
      <c r="F664" s="24"/>
      <c r="G664" s="11"/>
    </row>
    <row r="665" spans="1:7">
      <c r="A665" s="213"/>
      <c r="B665" s="214"/>
      <c r="C665" s="322"/>
      <c r="D665" s="113"/>
      <c r="E665" s="323"/>
      <c r="F665" s="24"/>
      <c r="G665" s="11"/>
    </row>
    <row r="666" spans="1:7">
      <c r="A666" s="213"/>
      <c r="B666" s="214"/>
      <c r="C666" s="322"/>
      <c r="D666" s="113"/>
      <c r="E666" s="323"/>
      <c r="F666" s="24"/>
      <c r="G666" s="11"/>
    </row>
    <row r="667" spans="1:7">
      <c r="A667" s="213"/>
      <c r="B667" s="214"/>
      <c r="C667" s="322"/>
      <c r="D667" s="113"/>
      <c r="E667" s="323"/>
      <c r="F667" s="24"/>
      <c r="G667" s="11"/>
    </row>
    <row r="668" spans="1:7">
      <c r="A668" s="213"/>
      <c r="B668" s="214"/>
      <c r="C668" s="322"/>
      <c r="D668" s="113"/>
      <c r="E668" s="323"/>
      <c r="F668" s="24"/>
      <c r="G668" s="11"/>
    </row>
    <row r="669" spans="1:7">
      <c r="A669" s="213"/>
      <c r="B669" s="214"/>
      <c r="C669" s="322"/>
      <c r="D669" s="113"/>
      <c r="E669" s="323"/>
      <c r="F669" s="24"/>
      <c r="G669" s="11"/>
    </row>
    <row r="670" spans="1:7">
      <c r="A670" s="213"/>
      <c r="B670" s="214"/>
      <c r="C670" s="322"/>
      <c r="D670" s="113"/>
      <c r="E670" s="323"/>
      <c r="F670" s="24"/>
      <c r="G670" s="11"/>
    </row>
    <row r="671" spans="1:7">
      <c r="A671" s="213"/>
      <c r="B671" s="214"/>
      <c r="C671" s="322"/>
      <c r="D671" s="113"/>
      <c r="E671" s="323"/>
      <c r="F671" s="24"/>
      <c r="G671" s="11"/>
    </row>
    <row r="672" spans="1:7">
      <c r="A672" s="213"/>
      <c r="B672" s="214"/>
      <c r="C672" s="322"/>
      <c r="D672" s="113"/>
      <c r="E672" s="323"/>
      <c r="F672" s="24"/>
      <c r="G672" s="11"/>
    </row>
    <row r="673" spans="1:7">
      <c r="A673" s="213"/>
      <c r="B673" s="214"/>
      <c r="C673" s="322"/>
      <c r="D673" s="113"/>
      <c r="E673" s="323"/>
      <c r="F673" s="24"/>
      <c r="G673" s="11"/>
    </row>
    <row r="674" spans="1:7">
      <c r="A674" s="213"/>
      <c r="B674" s="214"/>
      <c r="C674" s="322"/>
      <c r="D674" s="113"/>
      <c r="E674" s="323"/>
      <c r="F674" s="24"/>
      <c r="G674" s="11"/>
    </row>
    <row r="675" spans="1:7">
      <c r="A675" s="213"/>
      <c r="B675" s="214"/>
      <c r="C675" s="322"/>
      <c r="D675" s="113"/>
      <c r="E675" s="323"/>
      <c r="F675" s="24"/>
      <c r="G675" s="11"/>
    </row>
    <row r="676" spans="1:7">
      <c r="A676" s="213"/>
      <c r="B676" s="214"/>
      <c r="C676" s="322"/>
      <c r="D676" s="113"/>
      <c r="E676" s="323"/>
      <c r="F676" s="24"/>
      <c r="G676" s="11"/>
    </row>
    <row r="677" spans="1:7">
      <c r="A677" s="213"/>
      <c r="B677" s="214"/>
      <c r="C677" s="322"/>
      <c r="D677" s="113"/>
      <c r="E677" s="323"/>
      <c r="F677" s="24"/>
      <c r="G677" s="11"/>
    </row>
    <row r="678" spans="1:7">
      <c r="A678" s="213"/>
      <c r="B678" s="214"/>
      <c r="C678" s="322"/>
      <c r="D678" s="113"/>
      <c r="E678" s="323"/>
      <c r="F678" s="24"/>
      <c r="G678" s="11"/>
    </row>
    <row r="679" spans="1:7">
      <c r="A679" s="213"/>
      <c r="B679" s="214"/>
      <c r="C679" s="322"/>
      <c r="D679" s="113"/>
      <c r="E679" s="323"/>
      <c r="F679" s="24"/>
      <c r="G679" s="11"/>
    </row>
    <row r="680" spans="1:7">
      <c r="A680" s="213"/>
      <c r="B680" s="214"/>
      <c r="C680" s="322"/>
      <c r="D680" s="113"/>
      <c r="E680" s="323"/>
      <c r="F680" s="24"/>
      <c r="G680" s="11"/>
    </row>
    <row r="681" spans="1:7">
      <c r="A681" s="213"/>
      <c r="B681" s="214"/>
      <c r="C681" s="322"/>
      <c r="D681" s="113"/>
      <c r="E681" s="323"/>
      <c r="F681" s="24"/>
      <c r="G681" s="11"/>
    </row>
    <row r="682" spans="1:7">
      <c r="A682" s="213"/>
      <c r="B682" s="214"/>
      <c r="C682" s="322"/>
      <c r="D682" s="113"/>
      <c r="E682" s="323"/>
      <c r="F682" s="24"/>
      <c r="G682" s="11"/>
    </row>
    <row r="683" spans="1:7">
      <c r="A683" s="213"/>
      <c r="B683" s="214"/>
      <c r="C683" s="322"/>
      <c r="D683" s="113"/>
      <c r="E683" s="323"/>
      <c r="F683" s="24"/>
      <c r="G683" s="11"/>
    </row>
    <row r="684" spans="1:7">
      <c r="A684" s="213"/>
      <c r="B684" s="214"/>
      <c r="C684" s="322"/>
      <c r="D684" s="113"/>
      <c r="E684" s="323"/>
      <c r="F684" s="24"/>
      <c r="G684" s="11"/>
    </row>
    <row r="685" spans="1:7">
      <c r="A685" s="213"/>
      <c r="B685" s="214"/>
      <c r="C685" s="322"/>
      <c r="D685" s="113"/>
      <c r="E685" s="323"/>
      <c r="F685" s="24"/>
      <c r="G685" s="11"/>
    </row>
    <row r="686" spans="1:7">
      <c r="A686" s="213"/>
      <c r="B686" s="214"/>
      <c r="C686" s="322"/>
      <c r="D686" s="113"/>
      <c r="E686" s="323"/>
      <c r="F686" s="24"/>
      <c r="G686" s="11"/>
    </row>
    <row r="687" spans="1:7">
      <c r="A687" s="213"/>
      <c r="B687" s="214"/>
      <c r="C687" s="322"/>
      <c r="D687" s="113"/>
      <c r="E687" s="323"/>
      <c r="F687" s="24"/>
      <c r="G687" s="11"/>
    </row>
    <row r="688" spans="1:7">
      <c r="A688" s="213"/>
      <c r="B688" s="214"/>
      <c r="C688" s="322"/>
      <c r="D688" s="113"/>
      <c r="E688" s="323"/>
      <c r="F688" s="24"/>
      <c r="G688" s="11"/>
    </row>
    <row r="689" spans="1:7">
      <c r="A689" s="213"/>
      <c r="B689" s="214"/>
      <c r="C689" s="322"/>
      <c r="D689" s="113"/>
      <c r="E689" s="323"/>
      <c r="F689" s="24"/>
      <c r="G689" s="11"/>
    </row>
    <row r="690" spans="1:7">
      <c r="A690" s="213"/>
      <c r="B690" s="214"/>
      <c r="C690" s="322"/>
      <c r="D690" s="113"/>
      <c r="E690" s="323"/>
      <c r="F690" s="24"/>
      <c r="G690" s="11"/>
    </row>
    <row r="691" spans="1:7">
      <c r="A691" s="213"/>
      <c r="B691" s="214"/>
      <c r="C691" s="322"/>
      <c r="D691" s="113"/>
      <c r="E691" s="323"/>
      <c r="F691" s="24"/>
      <c r="G691" s="11"/>
    </row>
    <row r="692" spans="1:7">
      <c r="A692" s="213"/>
      <c r="B692" s="214"/>
      <c r="C692" s="322"/>
      <c r="D692" s="113"/>
      <c r="E692" s="323"/>
      <c r="F692" s="24"/>
      <c r="G692" s="11"/>
    </row>
    <row r="693" spans="1:7">
      <c r="A693" s="213"/>
      <c r="B693" s="214"/>
      <c r="C693" s="322"/>
      <c r="D693" s="113"/>
      <c r="E693" s="323"/>
      <c r="F693" s="24"/>
      <c r="G693" s="11"/>
    </row>
    <row r="694" spans="1:7">
      <c r="A694" s="213"/>
      <c r="B694" s="214"/>
      <c r="C694" s="322"/>
      <c r="D694" s="113"/>
      <c r="E694" s="323"/>
      <c r="F694" s="24"/>
      <c r="G694" s="11"/>
    </row>
    <row r="695" spans="1:7">
      <c r="A695" s="213"/>
      <c r="B695" s="214"/>
      <c r="C695" s="322"/>
      <c r="D695" s="113"/>
      <c r="E695" s="323"/>
      <c r="F695" s="24"/>
      <c r="G695" s="11"/>
    </row>
    <row r="696" spans="1:7">
      <c r="A696" s="213"/>
      <c r="B696" s="214"/>
      <c r="C696" s="322"/>
      <c r="D696" s="113"/>
      <c r="E696" s="323"/>
      <c r="F696" s="24"/>
      <c r="G696" s="11"/>
    </row>
    <row r="697" spans="1:7">
      <c r="A697" s="213"/>
      <c r="B697" s="214"/>
      <c r="C697" s="322"/>
      <c r="D697" s="113"/>
      <c r="E697" s="323"/>
      <c r="F697" s="24"/>
      <c r="G697" s="11"/>
    </row>
    <row r="698" spans="1:7">
      <c r="A698" s="213"/>
      <c r="B698" s="214"/>
      <c r="C698" s="322"/>
      <c r="D698" s="113"/>
      <c r="E698" s="323"/>
      <c r="F698" s="24"/>
      <c r="G698" s="11"/>
    </row>
    <row r="699" spans="1:7">
      <c r="A699" s="213"/>
      <c r="B699" s="214"/>
      <c r="C699" s="322"/>
      <c r="D699" s="113"/>
      <c r="E699" s="323"/>
      <c r="F699" s="24"/>
      <c r="G699" s="11"/>
    </row>
    <row r="700" spans="1:7">
      <c r="A700" s="213"/>
      <c r="B700" s="214"/>
      <c r="C700" s="322"/>
      <c r="D700" s="113"/>
      <c r="E700" s="323"/>
      <c r="F700" s="24"/>
      <c r="G700" s="11"/>
    </row>
    <row r="701" spans="1:7">
      <c r="A701" s="213"/>
      <c r="B701" s="214"/>
      <c r="C701" s="322"/>
      <c r="D701" s="113"/>
      <c r="E701" s="323"/>
      <c r="F701" s="24"/>
      <c r="G701" s="11"/>
    </row>
    <row r="702" spans="1:7">
      <c r="A702" s="213"/>
      <c r="B702" s="214"/>
      <c r="C702" s="322"/>
      <c r="D702" s="113"/>
      <c r="E702" s="323"/>
      <c r="F702" s="24"/>
      <c r="G702" s="11"/>
    </row>
    <row r="703" spans="1:7">
      <c r="A703" s="213"/>
      <c r="B703" s="214"/>
      <c r="C703" s="322"/>
      <c r="D703" s="113"/>
      <c r="E703" s="323"/>
      <c r="F703" s="24"/>
      <c r="G703" s="11"/>
    </row>
    <row r="704" spans="1:7">
      <c r="A704" s="213"/>
      <c r="B704" s="214"/>
      <c r="C704" s="322"/>
      <c r="D704" s="113"/>
      <c r="E704" s="323"/>
      <c r="F704" s="24"/>
      <c r="G704" s="11"/>
    </row>
    <row r="705" spans="1:7">
      <c r="A705" s="213"/>
      <c r="B705" s="214"/>
      <c r="C705" s="322"/>
      <c r="D705" s="113"/>
      <c r="E705" s="323"/>
      <c r="F705" s="24"/>
      <c r="G705" s="11"/>
    </row>
    <row r="706" spans="1:7">
      <c r="A706" s="213"/>
      <c r="B706" s="214"/>
      <c r="C706" s="322"/>
      <c r="D706" s="113"/>
      <c r="E706" s="323"/>
      <c r="F706" s="24"/>
      <c r="G706" s="11"/>
    </row>
    <row r="707" spans="1:7">
      <c r="A707" s="213"/>
      <c r="B707" s="214"/>
      <c r="C707" s="322"/>
      <c r="D707" s="113"/>
      <c r="E707" s="323"/>
      <c r="F707" s="24"/>
      <c r="G707" s="11"/>
    </row>
    <row r="708" spans="1:7">
      <c r="A708" s="213"/>
      <c r="B708" s="214"/>
      <c r="C708" s="322"/>
      <c r="D708" s="113"/>
      <c r="E708" s="323"/>
      <c r="F708" s="24"/>
      <c r="G708" s="11"/>
    </row>
    <row r="709" spans="1:7">
      <c r="A709" s="213"/>
      <c r="B709" s="214"/>
      <c r="C709" s="322"/>
      <c r="D709" s="113"/>
      <c r="E709" s="323"/>
      <c r="F709" s="24"/>
      <c r="G709" s="11"/>
    </row>
    <row r="710" spans="1:7">
      <c r="A710" s="213"/>
      <c r="B710" s="214"/>
      <c r="C710" s="322"/>
      <c r="D710" s="113"/>
      <c r="E710" s="323"/>
      <c r="F710" s="24"/>
      <c r="G710" s="11"/>
    </row>
    <row r="711" spans="1:7">
      <c r="A711" s="213"/>
      <c r="B711" s="214"/>
      <c r="C711" s="322"/>
      <c r="D711" s="113"/>
      <c r="E711" s="323"/>
      <c r="F711" s="24"/>
      <c r="G711" s="11"/>
    </row>
    <row r="712" spans="1:7">
      <c r="A712" s="213"/>
      <c r="B712" s="214"/>
      <c r="C712" s="322"/>
      <c r="D712" s="113"/>
      <c r="E712" s="323"/>
      <c r="F712" s="24"/>
      <c r="G712" s="11"/>
    </row>
    <row r="713" spans="1:7">
      <c r="A713" s="213"/>
      <c r="B713" s="214"/>
      <c r="C713" s="322"/>
      <c r="D713" s="113"/>
      <c r="E713" s="323"/>
      <c r="F713" s="24"/>
      <c r="G713" s="11"/>
    </row>
    <row r="714" spans="1:7">
      <c r="A714" s="213"/>
      <c r="B714" s="214"/>
      <c r="C714" s="322"/>
      <c r="D714" s="113"/>
      <c r="E714" s="323"/>
      <c r="F714" s="24"/>
      <c r="G714" s="11"/>
    </row>
    <row r="715" spans="1:7">
      <c r="A715" s="213"/>
      <c r="B715" s="214"/>
      <c r="C715" s="322"/>
      <c r="D715" s="113"/>
      <c r="E715" s="323"/>
      <c r="F715" s="24"/>
      <c r="G715" s="11"/>
    </row>
    <row r="716" spans="1:7">
      <c r="A716" s="213"/>
      <c r="B716" s="214"/>
      <c r="C716" s="322"/>
      <c r="D716" s="113"/>
      <c r="E716" s="323"/>
      <c r="F716" s="24"/>
      <c r="G716" s="11"/>
    </row>
    <row r="717" spans="1:7">
      <c r="A717" s="213"/>
      <c r="B717" s="214"/>
      <c r="C717" s="322"/>
      <c r="D717" s="113"/>
      <c r="E717" s="323"/>
      <c r="F717" s="24"/>
      <c r="G717" s="11"/>
    </row>
    <row r="718" spans="1:7">
      <c r="A718" s="213"/>
      <c r="B718" s="214"/>
      <c r="C718" s="322"/>
      <c r="D718" s="113"/>
      <c r="E718" s="323"/>
      <c r="F718" s="24"/>
      <c r="G718" s="11"/>
    </row>
    <row r="719" spans="1:7">
      <c r="A719" s="213"/>
      <c r="B719" s="214"/>
      <c r="C719" s="322"/>
      <c r="D719" s="113"/>
      <c r="E719" s="323"/>
      <c r="F719" s="24"/>
      <c r="G719" s="11"/>
    </row>
    <row r="720" spans="1:7">
      <c r="A720" s="213"/>
      <c r="B720" s="214"/>
      <c r="C720" s="322"/>
      <c r="D720" s="113"/>
      <c r="E720" s="323"/>
      <c r="F720" s="24"/>
      <c r="G720" s="11"/>
    </row>
    <row r="721" spans="1:7">
      <c r="A721" s="213"/>
      <c r="B721" s="214"/>
      <c r="C721" s="322"/>
      <c r="D721" s="113"/>
      <c r="E721" s="323"/>
      <c r="F721" s="24"/>
      <c r="G721" s="11"/>
    </row>
    <row r="722" spans="1:7">
      <c r="A722" s="213"/>
      <c r="B722" s="214"/>
      <c r="C722" s="322"/>
      <c r="D722" s="113"/>
      <c r="E722" s="323"/>
      <c r="F722" s="24"/>
      <c r="G722" s="11"/>
    </row>
    <row r="723" spans="1:7">
      <c r="A723" s="213"/>
      <c r="B723" s="214"/>
      <c r="C723" s="322"/>
      <c r="D723" s="113"/>
      <c r="E723" s="323"/>
      <c r="F723" s="24"/>
      <c r="G723" s="11"/>
    </row>
    <row r="724" spans="1:7">
      <c r="A724" s="213"/>
      <c r="B724" s="214"/>
      <c r="C724" s="322"/>
      <c r="D724" s="113"/>
      <c r="E724" s="323"/>
      <c r="F724" s="24"/>
      <c r="G724" s="11"/>
    </row>
    <row r="725" spans="1:7">
      <c r="A725" s="213"/>
      <c r="B725" s="214"/>
      <c r="C725" s="322"/>
      <c r="D725" s="113"/>
      <c r="E725" s="323"/>
      <c r="F725" s="24"/>
      <c r="G725" s="11"/>
    </row>
    <row r="726" spans="1:7">
      <c r="A726" s="213"/>
      <c r="B726" s="214"/>
      <c r="C726" s="322"/>
      <c r="D726" s="113"/>
      <c r="E726" s="323"/>
      <c r="F726" s="24"/>
      <c r="G726" s="11"/>
    </row>
    <row r="727" spans="1:7">
      <c r="A727" s="213"/>
      <c r="B727" s="214"/>
      <c r="C727" s="322"/>
      <c r="D727" s="113"/>
      <c r="E727" s="323"/>
      <c r="F727" s="24"/>
      <c r="G727" s="11"/>
    </row>
    <row r="728" spans="1:7">
      <c r="A728" s="213"/>
      <c r="B728" s="214"/>
      <c r="C728" s="322"/>
      <c r="D728" s="113"/>
      <c r="E728" s="323"/>
      <c r="F728" s="24"/>
      <c r="G728" s="11"/>
    </row>
    <row r="729" spans="1:7">
      <c r="A729" s="213"/>
      <c r="B729" s="214"/>
      <c r="C729" s="322"/>
      <c r="D729" s="113"/>
      <c r="E729" s="323"/>
      <c r="F729" s="24"/>
      <c r="G729" s="11"/>
    </row>
    <row r="730" spans="1:7">
      <c r="A730" s="213"/>
      <c r="B730" s="214"/>
      <c r="C730" s="322"/>
      <c r="D730" s="113"/>
      <c r="E730" s="323"/>
      <c r="F730" s="24"/>
      <c r="G730" s="11"/>
    </row>
    <row r="731" spans="1:7">
      <c r="A731" s="213"/>
      <c r="B731" s="214"/>
      <c r="C731" s="322"/>
      <c r="D731" s="113"/>
      <c r="E731" s="323"/>
      <c r="F731" s="24"/>
      <c r="G731" s="11"/>
    </row>
    <row r="732" spans="1:7">
      <c r="A732" s="213"/>
      <c r="B732" s="214"/>
      <c r="C732" s="322"/>
      <c r="D732" s="113"/>
      <c r="E732" s="323"/>
      <c r="F732" s="24"/>
      <c r="G732" s="11"/>
    </row>
    <row r="733" spans="1:7">
      <c r="A733" s="213"/>
      <c r="B733" s="214"/>
      <c r="C733" s="322"/>
      <c r="D733" s="113"/>
      <c r="E733" s="323"/>
      <c r="F733" s="24"/>
      <c r="G733" s="11"/>
    </row>
    <row r="734" spans="1:7">
      <c r="A734" s="213"/>
      <c r="B734" s="214"/>
      <c r="C734" s="322"/>
      <c r="D734" s="113"/>
      <c r="E734" s="323"/>
      <c r="F734" s="24"/>
      <c r="G734" s="11"/>
    </row>
    <row r="735" spans="1:7">
      <c r="A735" s="213"/>
      <c r="B735" s="214"/>
      <c r="C735" s="322"/>
      <c r="D735" s="113"/>
      <c r="E735" s="323"/>
      <c r="F735" s="24"/>
      <c r="G735" s="11"/>
    </row>
    <row r="736" spans="1:7">
      <c r="A736" s="213"/>
      <c r="B736" s="214"/>
      <c r="C736" s="322"/>
      <c r="D736" s="113"/>
      <c r="E736" s="323"/>
      <c r="F736" s="24"/>
      <c r="G736" s="11"/>
    </row>
    <row r="737" spans="1:7">
      <c r="A737" s="213"/>
      <c r="B737" s="214"/>
      <c r="C737" s="322"/>
      <c r="D737" s="113"/>
      <c r="E737" s="323"/>
      <c r="F737" s="24"/>
      <c r="G737" s="11"/>
    </row>
    <row r="738" spans="1:7">
      <c r="A738" s="213"/>
      <c r="B738" s="214"/>
      <c r="C738" s="322"/>
      <c r="D738" s="113"/>
      <c r="E738" s="323"/>
      <c r="F738" s="24"/>
      <c r="G738" s="11"/>
    </row>
    <row r="739" spans="1:7">
      <c r="A739" s="213"/>
      <c r="B739" s="214"/>
      <c r="C739" s="322"/>
      <c r="D739" s="113"/>
      <c r="E739" s="323"/>
      <c r="F739" s="24"/>
      <c r="G739" s="11"/>
    </row>
    <row r="740" spans="1:7">
      <c r="A740" s="213"/>
      <c r="B740" s="214"/>
      <c r="C740" s="322"/>
      <c r="D740" s="113"/>
      <c r="E740" s="323"/>
      <c r="F740" s="24"/>
      <c r="G740" s="11"/>
    </row>
    <row r="741" spans="1:7">
      <c r="A741" s="213"/>
      <c r="B741" s="214"/>
      <c r="C741" s="322"/>
      <c r="D741" s="113"/>
      <c r="E741" s="323"/>
      <c r="F741" s="24"/>
      <c r="G741" s="11"/>
    </row>
    <row r="742" spans="1:7">
      <c r="A742" s="213"/>
      <c r="B742" s="214"/>
      <c r="C742" s="322"/>
      <c r="D742" s="113"/>
      <c r="E742" s="323"/>
      <c r="F742" s="24"/>
      <c r="G742" s="11"/>
    </row>
    <row r="743" spans="1:7">
      <c r="A743" s="213"/>
      <c r="B743" s="214"/>
      <c r="C743" s="322"/>
      <c r="D743" s="113"/>
      <c r="E743" s="323"/>
      <c r="F743" s="24"/>
      <c r="G743" s="11"/>
    </row>
    <row r="744" spans="1:7">
      <c r="A744" s="213"/>
      <c r="B744" s="214"/>
      <c r="C744" s="322"/>
      <c r="D744" s="113"/>
      <c r="E744" s="323"/>
      <c r="F744" s="24"/>
      <c r="G744" s="11"/>
    </row>
    <row r="745" spans="1:7">
      <c r="A745" s="213"/>
      <c r="B745" s="214"/>
      <c r="C745" s="322"/>
      <c r="D745" s="113"/>
      <c r="E745" s="323"/>
      <c r="F745" s="24"/>
      <c r="G745" s="11"/>
    </row>
    <row r="746" spans="1:7">
      <c r="A746" s="213"/>
      <c r="B746" s="214"/>
      <c r="C746" s="322"/>
      <c r="D746" s="113"/>
      <c r="E746" s="323"/>
      <c r="F746" s="24"/>
      <c r="G746" s="11"/>
    </row>
    <row r="747" spans="1:7">
      <c r="A747" s="213"/>
      <c r="B747" s="214"/>
      <c r="C747" s="322"/>
      <c r="D747" s="113"/>
      <c r="E747" s="323"/>
      <c r="F747" s="24"/>
      <c r="G747" s="11"/>
    </row>
    <row r="748" spans="1:7">
      <c r="A748" s="213"/>
      <c r="B748" s="214"/>
      <c r="C748" s="322"/>
      <c r="D748" s="113"/>
      <c r="E748" s="323"/>
      <c r="F748" s="24"/>
      <c r="G748" s="11"/>
    </row>
    <row r="749" spans="1:7">
      <c r="A749" s="213"/>
      <c r="B749" s="214"/>
      <c r="C749" s="322"/>
      <c r="D749" s="113"/>
      <c r="E749" s="323"/>
      <c r="F749" s="24"/>
      <c r="G749" s="11"/>
    </row>
    <row r="750" spans="1:7">
      <c r="A750" s="213"/>
      <c r="B750" s="214"/>
      <c r="C750" s="322"/>
      <c r="D750" s="113"/>
      <c r="E750" s="323"/>
      <c r="F750" s="24"/>
      <c r="G750" s="11"/>
    </row>
    <row r="751" spans="1:7">
      <c r="A751" s="213"/>
      <c r="B751" s="214"/>
      <c r="C751" s="322"/>
      <c r="D751" s="113"/>
      <c r="E751" s="323"/>
      <c r="F751" s="24"/>
      <c r="G751" s="11"/>
    </row>
    <row r="752" spans="1:7">
      <c r="A752" s="213"/>
      <c r="B752" s="214"/>
      <c r="C752" s="322"/>
      <c r="D752" s="113"/>
      <c r="E752" s="323"/>
      <c r="F752" s="24"/>
      <c r="G752" s="11"/>
    </row>
    <row r="753" spans="1:7">
      <c r="A753" s="213"/>
      <c r="B753" s="214"/>
      <c r="C753" s="322"/>
      <c r="D753" s="113"/>
      <c r="E753" s="323"/>
      <c r="F753" s="24"/>
      <c r="G753" s="11"/>
    </row>
    <row r="754" spans="1:7">
      <c r="A754" s="213"/>
      <c r="B754" s="214"/>
      <c r="C754" s="322"/>
      <c r="D754" s="113"/>
      <c r="E754" s="323"/>
      <c r="F754" s="24"/>
      <c r="G754" s="11"/>
    </row>
    <row r="755" spans="1:7">
      <c r="A755" s="213"/>
      <c r="B755" s="214"/>
      <c r="C755" s="322"/>
      <c r="D755" s="113"/>
      <c r="E755" s="323"/>
      <c r="F755" s="24"/>
      <c r="G755" s="11"/>
    </row>
    <row r="756" spans="1:7">
      <c r="A756" s="213"/>
      <c r="B756" s="214"/>
      <c r="C756" s="322"/>
      <c r="D756" s="113"/>
      <c r="E756" s="323"/>
      <c r="F756" s="24"/>
      <c r="G756" s="11"/>
    </row>
    <row r="757" spans="1:7">
      <c r="A757" s="213"/>
      <c r="B757" s="214"/>
      <c r="C757" s="322"/>
      <c r="D757" s="113"/>
      <c r="E757" s="323"/>
      <c r="F757" s="24"/>
      <c r="G757" s="11"/>
    </row>
    <row r="758" spans="1:7">
      <c r="A758" s="213"/>
      <c r="B758" s="214"/>
      <c r="C758" s="322"/>
      <c r="D758" s="113"/>
      <c r="E758" s="323"/>
      <c r="F758" s="24"/>
      <c r="G758" s="11"/>
    </row>
    <row r="759" spans="1:7">
      <c r="A759" s="213"/>
      <c r="B759" s="214"/>
      <c r="C759" s="322"/>
      <c r="D759" s="113"/>
      <c r="E759" s="323"/>
      <c r="F759" s="24"/>
      <c r="G759" s="11"/>
    </row>
    <row r="760" spans="1:7">
      <c r="A760" s="213"/>
      <c r="B760" s="214"/>
      <c r="C760" s="322"/>
      <c r="D760" s="113"/>
      <c r="E760" s="323"/>
      <c r="F760" s="24"/>
      <c r="G760" s="11"/>
    </row>
    <row r="761" spans="1:7">
      <c r="A761" s="213"/>
      <c r="B761" s="214"/>
      <c r="C761" s="322"/>
      <c r="D761" s="113"/>
      <c r="E761" s="323"/>
      <c r="F761" s="24"/>
      <c r="G761" s="11"/>
    </row>
    <row r="762" spans="1:7">
      <c r="A762" s="213"/>
      <c r="B762" s="214"/>
      <c r="C762" s="322"/>
      <c r="D762" s="113"/>
      <c r="E762" s="323"/>
      <c r="F762" s="24"/>
      <c r="G762" s="11"/>
    </row>
    <row r="763" spans="1:7">
      <c r="A763" s="213"/>
      <c r="B763" s="214"/>
      <c r="C763" s="322"/>
      <c r="D763" s="113"/>
      <c r="E763" s="323"/>
      <c r="F763" s="24"/>
      <c r="G763" s="11"/>
    </row>
    <row r="764" spans="1:7">
      <c r="A764" s="213"/>
      <c r="B764" s="214"/>
      <c r="C764" s="322"/>
      <c r="D764" s="113"/>
      <c r="E764" s="323"/>
      <c r="F764" s="24"/>
      <c r="G764" s="11"/>
    </row>
    <row r="765" spans="1:7">
      <c r="A765" s="213"/>
      <c r="B765" s="214"/>
      <c r="C765" s="322"/>
      <c r="D765" s="113"/>
      <c r="E765" s="323"/>
      <c r="F765" s="24"/>
      <c r="G765" s="11"/>
    </row>
    <row r="766" spans="1:7">
      <c r="A766" s="213"/>
      <c r="B766" s="214"/>
      <c r="C766" s="322"/>
      <c r="D766" s="113"/>
      <c r="E766" s="323"/>
      <c r="F766" s="24"/>
      <c r="G766" s="11"/>
    </row>
    <row r="767" spans="1:7">
      <c r="A767" s="213"/>
      <c r="B767" s="214"/>
      <c r="C767" s="322"/>
      <c r="D767" s="113"/>
      <c r="E767" s="323"/>
      <c r="F767" s="24"/>
      <c r="G767" s="11"/>
    </row>
    <row r="768" spans="1:7">
      <c r="A768" s="213"/>
      <c r="B768" s="214"/>
      <c r="C768" s="322"/>
      <c r="D768" s="113"/>
      <c r="E768" s="323"/>
      <c r="F768" s="24"/>
      <c r="G768" s="11"/>
    </row>
    <row r="769" spans="1:7">
      <c r="A769" s="213"/>
      <c r="B769" s="214"/>
      <c r="C769" s="322"/>
      <c r="D769" s="113"/>
      <c r="E769" s="323"/>
      <c r="F769" s="24"/>
      <c r="G769" s="11"/>
    </row>
    <row r="770" spans="1:7">
      <c r="A770" s="213"/>
      <c r="B770" s="214"/>
      <c r="C770" s="322"/>
      <c r="D770" s="113"/>
      <c r="E770" s="323"/>
      <c r="F770" s="24"/>
      <c r="G770" s="11"/>
    </row>
    <row r="771" spans="1:7">
      <c r="A771" s="213"/>
      <c r="B771" s="214"/>
      <c r="C771" s="322"/>
      <c r="D771" s="113"/>
      <c r="E771" s="323"/>
      <c r="F771" s="24"/>
      <c r="G771" s="11"/>
    </row>
    <row r="772" spans="1:7">
      <c r="A772" s="213"/>
      <c r="B772" s="214"/>
      <c r="C772" s="322"/>
      <c r="D772" s="113"/>
      <c r="E772" s="323"/>
      <c r="F772" s="24"/>
      <c r="G772" s="11"/>
    </row>
    <row r="773" spans="1:7">
      <c r="A773" s="213"/>
      <c r="B773" s="214"/>
      <c r="C773" s="322"/>
      <c r="D773" s="113"/>
      <c r="E773" s="323"/>
      <c r="F773" s="24"/>
      <c r="G773" s="11"/>
    </row>
    <row r="774" spans="1:7">
      <c r="A774" s="213"/>
      <c r="B774" s="214"/>
      <c r="C774" s="322"/>
      <c r="D774" s="113"/>
      <c r="E774" s="323"/>
      <c r="F774" s="24"/>
      <c r="G774" s="11"/>
    </row>
    <row r="775" spans="1:7">
      <c r="A775" s="213"/>
      <c r="B775" s="214"/>
      <c r="C775" s="322"/>
      <c r="D775" s="113"/>
      <c r="E775" s="323"/>
      <c r="F775" s="24"/>
      <c r="G775" s="11"/>
    </row>
    <row r="776" spans="1:7">
      <c r="A776" s="213"/>
      <c r="B776" s="214"/>
      <c r="C776" s="322"/>
      <c r="D776" s="113"/>
      <c r="E776" s="323"/>
      <c r="F776" s="24"/>
      <c r="G776" s="11"/>
    </row>
    <row r="777" spans="1:7">
      <c r="A777" s="213"/>
      <c r="B777" s="214"/>
      <c r="C777" s="322"/>
      <c r="D777" s="113"/>
      <c r="E777" s="323"/>
      <c r="F777" s="24"/>
      <c r="G777" s="11"/>
    </row>
    <row r="778" spans="1:7">
      <c r="A778" s="213"/>
      <c r="B778" s="214"/>
      <c r="C778" s="322"/>
      <c r="D778" s="113"/>
      <c r="E778" s="323"/>
      <c r="F778" s="24"/>
      <c r="G778" s="11"/>
    </row>
    <row r="779" spans="1:7">
      <c r="A779" s="213"/>
      <c r="B779" s="214"/>
      <c r="C779" s="322"/>
      <c r="D779" s="113"/>
      <c r="E779" s="323"/>
      <c r="F779" s="24"/>
      <c r="G779" s="11"/>
    </row>
    <row r="780" spans="1:7">
      <c r="A780" s="213"/>
      <c r="B780" s="214"/>
      <c r="C780" s="322"/>
      <c r="D780" s="113"/>
      <c r="E780" s="323"/>
      <c r="F780" s="24"/>
      <c r="G780" s="11"/>
    </row>
    <row r="781" spans="1:7">
      <c r="A781" s="213"/>
      <c r="B781" s="214"/>
      <c r="C781" s="322"/>
      <c r="D781" s="113"/>
      <c r="E781" s="323"/>
      <c r="F781" s="24"/>
      <c r="G781" s="11"/>
    </row>
    <row r="782" spans="1:7">
      <c r="A782" s="213"/>
      <c r="B782" s="214"/>
      <c r="C782" s="322"/>
      <c r="D782" s="113"/>
      <c r="E782" s="323"/>
      <c r="F782" s="24"/>
      <c r="G782" s="11"/>
    </row>
    <row r="783" spans="1:7">
      <c r="A783" s="213"/>
      <c r="B783" s="214"/>
      <c r="C783" s="322"/>
      <c r="D783" s="113"/>
      <c r="E783" s="323"/>
      <c r="F783" s="24"/>
      <c r="G783" s="11"/>
    </row>
    <row r="784" spans="1:7">
      <c r="A784" s="213"/>
      <c r="B784" s="214"/>
      <c r="C784" s="322"/>
      <c r="D784" s="113"/>
      <c r="E784" s="323"/>
      <c r="F784" s="24"/>
      <c r="G784" s="11"/>
    </row>
    <row r="785" spans="1:7">
      <c r="A785" s="213"/>
      <c r="B785" s="214"/>
      <c r="C785" s="322"/>
      <c r="D785" s="113"/>
      <c r="E785" s="323"/>
      <c r="F785" s="24"/>
      <c r="G785" s="11"/>
    </row>
    <row r="786" spans="1:7">
      <c r="A786" s="213"/>
      <c r="B786" s="214"/>
      <c r="C786" s="322"/>
      <c r="D786" s="113"/>
      <c r="E786" s="323"/>
      <c r="F786" s="24"/>
      <c r="G786" s="11"/>
    </row>
    <row r="787" spans="1:7">
      <c r="A787" s="213"/>
      <c r="B787" s="214"/>
      <c r="C787" s="322"/>
      <c r="D787" s="113"/>
      <c r="E787" s="323"/>
      <c r="F787" s="24"/>
      <c r="G787" s="11"/>
    </row>
    <row r="788" spans="1:7">
      <c r="A788" s="213"/>
      <c r="B788" s="214"/>
      <c r="C788" s="322"/>
      <c r="D788" s="113"/>
      <c r="E788" s="323"/>
      <c r="F788" s="24"/>
      <c r="G788" s="11"/>
    </row>
    <row r="789" spans="1:7">
      <c r="A789" s="213"/>
      <c r="B789" s="214"/>
      <c r="C789" s="322"/>
      <c r="D789" s="113"/>
      <c r="E789" s="323"/>
      <c r="F789" s="24"/>
      <c r="G789" s="11"/>
    </row>
    <row r="790" spans="1:7">
      <c r="A790" s="213"/>
      <c r="B790" s="214"/>
      <c r="C790" s="322"/>
      <c r="D790" s="113"/>
      <c r="E790" s="323"/>
      <c r="F790" s="24"/>
      <c r="G790" s="11"/>
    </row>
    <row r="791" spans="1:7">
      <c r="A791" s="213"/>
      <c r="B791" s="214"/>
      <c r="C791" s="322"/>
      <c r="D791" s="113"/>
      <c r="E791" s="323"/>
      <c r="F791" s="24"/>
      <c r="G791" s="11"/>
    </row>
    <row r="792" spans="1:7">
      <c r="A792" s="213"/>
      <c r="B792" s="214"/>
      <c r="C792" s="322"/>
      <c r="D792" s="113"/>
      <c r="E792" s="323"/>
      <c r="F792" s="24"/>
      <c r="G792" s="11"/>
    </row>
    <row r="793" spans="1:7">
      <c r="A793" s="213"/>
      <c r="B793" s="214"/>
      <c r="C793" s="322"/>
      <c r="D793" s="113"/>
      <c r="E793" s="323"/>
      <c r="F793" s="24"/>
      <c r="G793" s="11"/>
    </row>
    <row r="794" spans="1:7">
      <c r="A794" s="213"/>
      <c r="B794" s="214"/>
      <c r="C794" s="322"/>
      <c r="D794" s="113"/>
      <c r="E794" s="323"/>
      <c r="F794" s="24"/>
      <c r="G794" s="11"/>
    </row>
    <row r="795" spans="1:7">
      <c r="A795" s="213"/>
      <c r="B795" s="214"/>
      <c r="C795" s="322"/>
      <c r="D795" s="113"/>
      <c r="E795" s="323"/>
      <c r="F795" s="24"/>
      <c r="G795" s="11"/>
    </row>
    <row r="796" spans="1:7">
      <c r="A796" s="213"/>
      <c r="B796" s="214"/>
      <c r="C796" s="322"/>
      <c r="D796" s="113"/>
      <c r="E796" s="323"/>
      <c r="F796" s="24"/>
      <c r="G796" s="11"/>
    </row>
    <row r="797" spans="1:7">
      <c r="A797" s="213"/>
      <c r="B797" s="214"/>
      <c r="C797" s="322"/>
      <c r="D797" s="113"/>
      <c r="E797" s="323"/>
      <c r="F797" s="24"/>
      <c r="G797" s="11"/>
    </row>
    <row r="798" spans="1:7">
      <c r="A798" s="213"/>
      <c r="B798" s="214"/>
      <c r="C798" s="322"/>
      <c r="D798" s="113"/>
      <c r="E798" s="323"/>
      <c r="F798" s="24"/>
      <c r="G798" s="11"/>
    </row>
    <row r="799" spans="1:7">
      <c r="A799" s="213"/>
      <c r="B799" s="214"/>
      <c r="C799" s="322"/>
      <c r="D799" s="113"/>
      <c r="E799" s="323"/>
      <c r="F799" s="24"/>
      <c r="G799" s="11"/>
    </row>
    <row r="800" spans="1:7">
      <c r="A800" s="213"/>
      <c r="B800" s="214"/>
      <c r="C800" s="322"/>
      <c r="D800" s="113"/>
      <c r="E800" s="323"/>
      <c r="F800" s="24"/>
      <c r="G800" s="11"/>
    </row>
    <row r="801" spans="1:7">
      <c r="A801" s="213"/>
      <c r="B801" s="214"/>
      <c r="C801" s="322"/>
      <c r="D801" s="113"/>
      <c r="E801" s="323"/>
      <c r="F801" s="24"/>
      <c r="G801" s="11"/>
    </row>
    <row r="802" spans="1:7">
      <c r="A802" s="213"/>
      <c r="B802" s="214"/>
      <c r="C802" s="322"/>
      <c r="D802" s="113"/>
      <c r="E802" s="323"/>
      <c r="F802" s="24"/>
      <c r="G802" s="11"/>
    </row>
    <row r="803" spans="1:7">
      <c r="A803" s="213"/>
      <c r="B803" s="214"/>
      <c r="C803" s="322"/>
      <c r="D803" s="113"/>
      <c r="E803" s="323"/>
      <c r="F803" s="24"/>
      <c r="G803" s="11"/>
    </row>
    <row r="804" spans="1:7">
      <c r="A804" s="213"/>
      <c r="B804" s="214"/>
      <c r="C804" s="322"/>
      <c r="D804" s="113"/>
      <c r="E804" s="323"/>
      <c r="F804" s="24"/>
      <c r="G804" s="11"/>
    </row>
    <row r="805" spans="1:7">
      <c r="A805" s="213"/>
      <c r="B805" s="214"/>
      <c r="C805" s="322"/>
      <c r="D805" s="113"/>
      <c r="E805" s="323"/>
      <c r="F805" s="24"/>
      <c r="G805" s="11"/>
    </row>
    <row r="806" spans="1:7">
      <c r="A806" s="213"/>
      <c r="B806" s="214"/>
      <c r="C806" s="322"/>
      <c r="D806" s="113"/>
      <c r="E806" s="323"/>
      <c r="F806" s="24"/>
      <c r="G806" s="11"/>
    </row>
    <row r="807" spans="1:7">
      <c r="A807" s="213"/>
      <c r="B807" s="214"/>
      <c r="C807" s="322"/>
      <c r="D807" s="113"/>
      <c r="E807" s="323"/>
      <c r="F807" s="24"/>
      <c r="G807" s="11"/>
    </row>
    <row r="808" spans="1:7">
      <c r="A808" s="213"/>
      <c r="B808" s="214"/>
      <c r="C808" s="322"/>
      <c r="D808" s="113"/>
      <c r="E808" s="323"/>
      <c r="F808" s="24"/>
      <c r="G808" s="11"/>
    </row>
    <row r="809" spans="1:7">
      <c r="A809" s="213"/>
      <c r="B809" s="214"/>
      <c r="C809" s="322"/>
      <c r="D809" s="113"/>
      <c r="E809" s="323"/>
      <c r="F809" s="24"/>
      <c r="G809" s="11"/>
    </row>
    <row r="810" spans="1:7">
      <c r="A810" s="213"/>
      <c r="B810" s="214"/>
      <c r="C810" s="322"/>
      <c r="D810" s="113"/>
      <c r="E810" s="323"/>
      <c r="F810" s="24"/>
      <c r="G810" s="11"/>
    </row>
    <row r="811" spans="1:7">
      <c r="A811" s="213"/>
      <c r="B811" s="214"/>
      <c r="C811" s="322"/>
      <c r="D811" s="113"/>
      <c r="E811" s="323"/>
      <c r="F811" s="24"/>
      <c r="G811" s="11"/>
    </row>
    <row r="812" spans="1:7">
      <c r="A812" s="213"/>
      <c r="B812" s="214"/>
      <c r="C812" s="322"/>
      <c r="D812" s="113"/>
      <c r="E812" s="323"/>
      <c r="F812" s="24"/>
      <c r="G812" s="11"/>
    </row>
    <row r="813" spans="1:7">
      <c r="A813" s="213"/>
      <c r="B813" s="214"/>
      <c r="C813" s="322"/>
      <c r="D813" s="113"/>
      <c r="E813" s="323"/>
      <c r="F813" s="24"/>
      <c r="G813" s="11"/>
    </row>
    <row r="814" spans="1:7">
      <c r="A814" s="213"/>
      <c r="B814" s="214"/>
      <c r="C814" s="322"/>
      <c r="D814" s="113"/>
      <c r="E814" s="323"/>
      <c r="F814" s="24"/>
      <c r="G814" s="11"/>
    </row>
    <row r="815" spans="1:7">
      <c r="A815" s="213"/>
      <c r="B815" s="214"/>
      <c r="C815" s="322"/>
      <c r="D815" s="113"/>
      <c r="E815" s="323"/>
      <c r="F815" s="24"/>
      <c r="G815" s="11"/>
    </row>
    <row r="816" spans="1:7">
      <c r="A816" s="213"/>
      <c r="B816" s="214"/>
      <c r="C816" s="322"/>
      <c r="D816" s="113"/>
      <c r="E816" s="323"/>
      <c r="F816" s="24"/>
      <c r="G816" s="11"/>
    </row>
    <row r="817" spans="1:7">
      <c r="A817" s="213"/>
      <c r="B817" s="214"/>
      <c r="C817" s="322"/>
      <c r="D817" s="113"/>
      <c r="E817" s="323"/>
      <c r="F817" s="24"/>
      <c r="G817" s="11"/>
    </row>
    <row r="818" spans="1:7">
      <c r="A818" s="213"/>
      <c r="B818" s="214"/>
      <c r="C818" s="322"/>
      <c r="D818" s="113"/>
      <c r="E818" s="323"/>
      <c r="F818" s="24"/>
      <c r="G818" s="11"/>
    </row>
    <row r="819" spans="1:7">
      <c r="A819" s="213"/>
      <c r="B819" s="214"/>
      <c r="C819" s="322"/>
      <c r="D819" s="113"/>
      <c r="E819" s="323"/>
      <c r="F819" s="24"/>
      <c r="G819" s="11"/>
    </row>
    <row r="820" spans="1:7">
      <c r="A820" s="213"/>
      <c r="B820" s="214"/>
      <c r="C820" s="322"/>
      <c r="D820" s="113"/>
      <c r="E820" s="323"/>
      <c r="F820" s="24"/>
      <c r="G820" s="11"/>
    </row>
    <row r="821" spans="1:7">
      <c r="A821" s="213"/>
      <c r="B821" s="214"/>
      <c r="C821" s="322"/>
      <c r="D821" s="113"/>
      <c r="E821" s="323"/>
      <c r="F821" s="24"/>
      <c r="G821" s="11"/>
    </row>
    <row r="822" spans="1:7">
      <c r="A822" s="213"/>
      <c r="B822" s="214"/>
      <c r="C822" s="322"/>
      <c r="D822" s="113"/>
      <c r="E822" s="323"/>
      <c r="F822" s="24"/>
      <c r="G822" s="11"/>
    </row>
    <row r="823" spans="1:7">
      <c r="A823" s="213"/>
      <c r="B823" s="214"/>
      <c r="C823" s="322"/>
      <c r="D823" s="113"/>
      <c r="E823" s="323"/>
      <c r="F823" s="24"/>
      <c r="G823" s="11"/>
    </row>
    <row r="824" spans="1:7">
      <c r="A824" s="213"/>
      <c r="B824" s="214"/>
      <c r="C824" s="322"/>
      <c r="D824" s="113"/>
      <c r="E824" s="323"/>
      <c r="F824" s="24"/>
      <c r="G824" s="11"/>
    </row>
    <row r="825" spans="1:7">
      <c r="A825" s="213"/>
      <c r="B825" s="214"/>
      <c r="C825" s="322"/>
      <c r="D825" s="113"/>
      <c r="E825" s="323"/>
      <c r="F825" s="24"/>
      <c r="G825" s="11"/>
    </row>
    <row r="826" spans="1:7">
      <c r="A826" s="213"/>
      <c r="B826" s="214"/>
      <c r="C826" s="322"/>
      <c r="D826" s="113"/>
      <c r="E826" s="323"/>
      <c r="F826" s="24"/>
      <c r="G826" s="11"/>
    </row>
    <row r="827" spans="1:7">
      <c r="A827" s="213"/>
      <c r="B827" s="219"/>
      <c r="C827" s="322"/>
      <c r="D827" s="113"/>
      <c r="E827" s="323"/>
      <c r="F827" s="24"/>
      <c r="G827" s="11"/>
    </row>
    <row r="828" spans="1:7">
      <c r="A828" s="213"/>
      <c r="B828" s="219"/>
      <c r="C828" s="322"/>
      <c r="D828" s="113"/>
      <c r="E828" s="323"/>
      <c r="F828" s="24"/>
      <c r="G828" s="11"/>
    </row>
    <row r="829" spans="1:7">
      <c r="A829" s="213"/>
      <c r="B829" s="219"/>
      <c r="C829" s="322"/>
      <c r="D829" s="113"/>
      <c r="E829" s="323"/>
      <c r="F829" s="24"/>
      <c r="G829" s="11"/>
    </row>
    <row r="830" spans="1:7">
      <c r="A830" s="213"/>
      <c r="B830" s="219"/>
      <c r="C830" s="322"/>
      <c r="D830" s="113"/>
      <c r="E830" s="323"/>
      <c r="F830" s="24"/>
      <c r="G830" s="11"/>
    </row>
    <row r="831" spans="1:7">
      <c r="A831" s="213"/>
      <c r="B831" s="219"/>
      <c r="C831" s="322"/>
      <c r="D831" s="113"/>
      <c r="E831" s="323"/>
      <c r="F831" s="24"/>
      <c r="G831" s="11"/>
    </row>
    <row r="832" spans="1:7">
      <c r="A832" s="213"/>
      <c r="B832" s="219"/>
      <c r="C832" s="322"/>
      <c r="D832" s="113"/>
      <c r="E832" s="323"/>
      <c r="F832" s="24"/>
      <c r="G832" s="11"/>
    </row>
    <row r="833" spans="1:7">
      <c r="A833" s="213"/>
      <c r="B833" s="219"/>
      <c r="C833" s="322"/>
      <c r="D833" s="113"/>
      <c r="E833" s="323"/>
      <c r="F833" s="24"/>
      <c r="G833" s="11"/>
    </row>
    <row r="834" spans="1:7">
      <c r="A834" s="213"/>
      <c r="B834" s="219"/>
      <c r="C834" s="322"/>
      <c r="D834" s="113"/>
      <c r="E834" s="323"/>
      <c r="F834" s="24"/>
      <c r="G834" s="11"/>
    </row>
    <row r="835" spans="1:7">
      <c r="A835" s="213"/>
      <c r="B835" s="219"/>
      <c r="C835" s="322"/>
      <c r="D835" s="113"/>
      <c r="E835" s="323"/>
      <c r="F835" s="24"/>
      <c r="G835" s="11"/>
    </row>
    <row r="836" spans="1:7">
      <c r="A836" s="213"/>
      <c r="B836" s="219"/>
      <c r="C836" s="322"/>
      <c r="D836" s="113"/>
      <c r="E836" s="323"/>
      <c r="F836" s="24"/>
      <c r="G836" s="11"/>
    </row>
    <row r="837" spans="1:7">
      <c r="A837" s="213"/>
      <c r="B837" s="219"/>
      <c r="C837" s="322"/>
      <c r="D837" s="113"/>
      <c r="E837" s="323"/>
      <c r="F837" s="24"/>
      <c r="G837" s="11"/>
    </row>
    <row r="838" spans="1:7">
      <c r="A838" s="213"/>
      <c r="B838" s="219"/>
      <c r="C838" s="322"/>
      <c r="D838" s="113"/>
      <c r="E838" s="323"/>
      <c r="F838" s="24"/>
      <c r="G838" s="11"/>
    </row>
    <row r="839" spans="1:7">
      <c r="A839" s="213"/>
      <c r="B839" s="219"/>
      <c r="C839" s="322"/>
      <c r="D839" s="113"/>
      <c r="E839" s="323"/>
      <c r="F839" s="24"/>
      <c r="G839" s="11"/>
    </row>
    <row r="840" spans="1:7">
      <c r="A840" s="213"/>
      <c r="B840" s="219"/>
      <c r="C840" s="322"/>
      <c r="D840" s="113"/>
      <c r="E840" s="323"/>
      <c r="F840" s="24"/>
      <c r="G840" s="11"/>
    </row>
    <row r="841" spans="1:7">
      <c r="A841" s="213"/>
      <c r="B841" s="219"/>
      <c r="C841" s="322"/>
      <c r="D841" s="113"/>
      <c r="E841" s="323"/>
      <c r="F841" s="24"/>
      <c r="G841" s="11"/>
    </row>
    <row r="842" spans="1:7">
      <c r="A842" s="213"/>
      <c r="B842" s="219"/>
      <c r="C842" s="322"/>
      <c r="D842" s="113"/>
      <c r="E842" s="323"/>
      <c r="F842" s="24"/>
      <c r="G842" s="11"/>
    </row>
    <row r="843" spans="1:7">
      <c r="A843" s="213"/>
      <c r="B843" s="219"/>
      <c r="C843" s="322"/>
      <c r="D843" s="113"/>
      <c r="E843" s="323"/>
      <c r="F843" s="24"/>
      <c r="G843" s="11"/>
    </row>
    <row r="844" spans="1:7">
      <c r="A844" s="213"/>
      <c r="B844" s="219"/>
      <c r="C844" s="322"/>
      <c r="D844" s="113"/>
      <c r="E844" s="323"/>
      <c r="F844" s="24"/>
      <c r="G844" s="11"/>
    </row>
    <row r="845" spans="1:7">
      <c r="A845" s="213"/>
      <c r="B845" s="219"/>
      <c r="C845" s="322"/>
      <c r="D845" s="113"/>
      <c r="E845" s="323"/>
      <c r="F845" s="24"/>
      <c r="G845" s="11"/>
    </row>
    <row r="846" spans="1:7">
      <c r="A846" s="213"/>
      <c r="B846" s="219"/>
      <c r="C846" s="322"/>
      <c r="D846" s="113"/>
      <c r="E846" s="323"/>
      <c r="F846" s="24"/>
      <c r="G846" s="11"/>
    </row>
    <row r="847" spans="1:7">
      <c r="A847" s="213"/>
      <c r="B847" s="219"/>
      <c r="C847" s="322"/>
      <c r="D847" s="113"/>
      <c r="E847" s="323"/>
      <c r="F847" s="24"/>
      <c r="G847" s="11"/>
    </row>
    <row r="848" spans="1:7">
      <c r="A848" s="213"/>
      <c r="B848" s="219"/>
      <c r="C848" s="322"/>
      <c r="D848" s="113"/>
      <c r="E848" s="323"/>
      <c r="F848" s="24"/>
      <c r="G848" s="11"/>
    </row>
    <row r="849" spans="1:7">
      <c r="A849" s="213"/>
      <c r="B849" s="219"/>
      <c r="C849" s="322"/>
      <c r="D849" s="113"/>
      <c r="E849" s="323"/>
      <c r="F849" s="24"/>
      <c r="G849" s="11"/>
    </row>
    <row r="850" spans="1:7">
      <c r="A850" s="213"/>
      <c r="B850" s="219"/>
      <c r="C850" s="322"/>
      <c r="D850" s="113"/>
      <c r="E850" s="323"/>
      <c r="F850" s="24"/>
      <c r="G850" s="11"/>
    </row>
    <row r="851" spans="1:7">
      <c r="A851" s="213"/>
      <c r="B851" s="219"/>
      <c r="C851" s="322"/>
      <c r="D851" s="113"/>
      <c r="E851" s="323"/>
      <c r="F851" s="24"/>
      <c r="G851" s="11"/>
    </row>
    <row r="852" spans="1:7">
      <c r="A852" s="213"/>
      <c r="B852" s="219"/>
      <c r="C852" s="322"/>
      <c r="D852" s="113"/>
      <c r="E852" s="323"/>
      <c r="F852" s="24"/>
      <c r="G852" s="11"/>
    </row>
    <row r="853" spans="1:7">
      <c r="A853" s="213"/>
      <c r="B853" s="219"/>
      <c r="C853" s="322"/>
      <c r="D853" s="113"/>
      <c r="E853" s="323"/>
      <c r="F853" s="24"/>
      <c r="G853" s="11"/>
    </row>
    <row r="854" spans="1:7">
      <c r="A854" s="213"/>
      <c r="B854" s="219"/>
      <c r="C854" s="322"/>
      <c r="D854" s="113"/>
      <c r="E854" s="323"/>
      <c r="F854" s="24"/>
      <c r="G854" s="11"/>
    </row>
    <row r="855" spans="1:7">
      <c r="A855" s="213"/>
      <c r="B855" s="219"/>
      <c r="C855" s="322"/>
      <c r="D855" s="113"/>
      <c r="E855" s="323"/>
      <c r="F855" s="24"/>
      <c r="G855" s="11"/>
    </row>
    <row r="856" spans="1:7">
      <c r="A856" s="213"/>
      <c r="B856" s="219"/>
      <c r="C856" s="322"/>
      <c r="D856" s="113"/>
      <c r="E856" s="323"/>
      <c r="F856" s="24"/>
      <c r="G856" s="11"/>
    </row>
    <row r="857" spans="1:7">
      <c r="A857" s="213"/>
      <c r="B857" s="219"/>
      <c r="C857" s="322"/>
      <c r="D857" s="113"/>
      <c r="E857" s="323"/>
      <c r="F857" s="24"/>
      <c r="G857" s="11"/>
    </row>
    <row r="858" spans="1:7">
      <c r="A858" s="213"/>
      <c r="B858" s="219"/>
      <c r="C858" s="322"/>
      <c r="D858" s="113"/>
      <c r="E858" s="323"/>
      <c r="F858" s="24"/>
      <c r="G858" s="11"/>
    </row>
    <row r="859" spans="1:7">
      <c r="A859" s="213"/>
      <c r="B859" s="219"/>
      <c r="C859" s="322"/>
      <c r="D859" s="113"/>
      <c r="E859" s="323"/>
      <c r="F859" s="24"/>
      <c r="G859" s="11"/>
    </row>
    <row r="860" spans="1:7">
      <c r="A860" s="213"/>
      <c r="B860" s="219"/>
      <c r="C860" s="322"/>
      <c r="D860" s="113"/>
      <c r="E860" s="323"/>
      <c r="F860" s="24"/>
      <c r="G860" s="11"/>
    </row>
    <row r="861" spans="1:7">
      <c r="A861" s="213"/>
      <c r="B861" s="219"/>
      <c r="C861" s="322"/>
      <c r="D861" s="113"/>
      <c r="E861" s="323"/>
      <c r="F861" s="24"/>
      <c r="G861" s="11"/>
    </row>
    <row r="862" spans="1:7">
      <c r="A862" s="213"/>
      <c r="B862" s="219"/>
      <c r="C862" s="322"/>
      <c r="D862" s="113"/>
      <c r="E862" s="323"/>
      <c r="F862" s="24"/>
      <c r="G862" s="11"/>
    </row>
    <row r="863" spans="1:7">
      <c r="A863" s="213"/>
      <c r="B863" s="219"/>
      <c r="C863" s="322"/>
      <c r="D863" s="113"/>
      <c r="E863" s="323"/>
      <c r="F863" s="24"/>
      <c r="G863" s="11"/>
    </row>
    <row r="864" spans="1:7">
      <c r="A864" s="213"/>
      <c r="B864" s="219"/>
      <c r="C864" s="322"/>
      <c r="D864" s="113"/>
      <c r="E864" s="323"/>
      <c r="F864" s="24"/>
      <c r="G864" s="11"/>
    </row>
    <row r="865" spans="1:7">
      <c r="A865" s="213"/>
      <c r="B865" s="219"/>
      <c r="C865" s="322"/>
      <c r="D865" s="113"/>
      <c r="E865" s="323"/>
      <c r="F865" s="24"/>
      <c r="G865" s="11"/>
    </row>
    <row r="866" spans="1:7">
      <c r="A866" s="213"/>
      <c r="B866" s="219"/>
      <c r="C866" s="322"/>
      <c r="D866" s="113"/>
      <c r="E866" s="323"/>
      <c r="F866" s="24"/>
      <c r="G866" s="11"/>
    </row>
    <row r="867" spans="1:7">
      <c r="A867" s="213"/>
      <c r="B867" s="219"/>
      <c r="C867" s="322"/>
      <c r="D867" s="113"/>
      <c r="E867" s="323"/>
      <c r="F867" s="24"/>
      <c r="G867" s="11"/>
    </row>
    <row r="868" spans="1:7">
      <c r="A868" s="213"/>
      <c r="B868" s="219"/>
      <c r="C868" s="322"/>
      <c r="D868" s="113"/>
      <c r="E868" s="323"/>
      <c r="F868" s="24"/>
      <c r="G868" s="11"/>
    </row>
    <row r="869" spans="1:7">
      <c r="A869" s="213"/>
      <c r="B869" s="219"/>
      <c r="C869" s="322"/>
      <c r="D869" s="113"/>
      <c r="E869" s="323"/>
      <c r="F869" s="24"/>
      <c r="G869" s="11"/>
    </row>
    <row r="870" spans="1:7">
      <c r="A870" s="213"/>
      <c r="B870" s="219"/>
      <c r="C870" s="322"/>
      <c r="D870" s="113"/>
      <c r="E870" s="323"/>
      <c r="F870" s="24"/>
      <c r="G870" s="11"/>
    </row>
    <row r="871" spans="1:7">
      <c r="A871" s="213"/>
      <c r="B871" s="219"/>
      <c r="C871" s="322"/>
      <c r="D871" s="113"/>
      <c r="E871" s="323"/>
      <c r="F871" s="24"/>
      <c r="G871" s="11"/>
    </row>
    <row r="872" spans="1:7">
      <c r="A872" s="213"/>
      <c r="B872" s="219"/>
      <c r="C872" s="322"/>
      <c r="D872" s="113"/>
      <c r="E872" s="323"/>
      <c r="F872" s="24"/>
      <c r="G872" s="11"/>
    </row>
    <row r="873" spans="1:7">
      <c r="A873" s="213"/>
      <c r="B873" s="219"/>
      <c r="C873" s="322"/>
      <c r="D873" s="113"/>
      <c r="E873" s="323"/>
      <c r="F873" s="24"/>
      <c r="G873" s="11"/>
    </row>
    <row r="874" spans="1:7">
      <c r="A874" s="213"/>
      <c r="B874" s="219"/>
      <c r="C874" s="322"/>
      <c r="D874" s="113"/>
      <c r="E874" s="323"/>
      <c r="F874" s="24"/>
      <c r="G874" s="11"/>
    </row>
    <row r="875" spans="1:7">
      <c r="A875" s="213"/>
      <c r="B875" s="219"/>
      <c r="C875" s="322"/>
      <c r="D875" s="113"/>
      <c r="E875" s="323"/>
      <c r="F875" s="24"/>
      <c r="G875" s="11"/>
    </row>
    <row r="876" spans="1:7">
      <c r="A876" s="213"/>
      <c r="B876" s="219"/>
      <c r="C876" s="322"/>
      <c r="D876" s="113"/>
      <c r="E876" s="323"/>
      <c r="F876" s="24"/>
      <c r="G876" s="11"/>
    </row>
    <row r="877" spans="1:7">
      <c r="A877" s="213"/>
      <c r="B877" s="219"/>
      <c r="C877" s="322"/>
      <c r="D877" s="113"/>
      <c r="E877" s="323"/>
      <c r="F877" s="24"/>
      <c r="G877" s="11"/>
    </row>
    <row r="878" spans="1:7">
      <c r="A878" s="213"/>
      <c r="B878" s="219"/>
      <c r="C878" s="322"/>
      <c r="D878" s="113"/>
      <c r="E878" s="323"/>
      <c r="F878" s="24"/>
      <c r="G878" s="11"/>
    </row>
    <row r="879" spans="1:7">
      <c r="A879" s="213"/>
      <c r="B879" s="219"/>
      <c r="C879" s="322"/>
      <c r="D879" s="113"/>
      <c r="E879" s="323"/>
      <c r="F879" s="24"/>
      <c r="G879" s="11"/>
    </row>
    <row r="880" spans="1:7">
      <c r="A880" s="213"/>
      <c r="B880" s="219"/>
      <c r="C880" s="322"/>
      <c r="D880" s="113"/>
      <c r="E880" s="323"/>
      <c r="F880" s="24"/>
      <c r="G880" s="11"/>
    </row>
    <row r="881" spans="1:7">
      <c r="A881" s="213"/>
      <c r="B881" s="219"/>
      <c r="C881" s="322"/>
      <c r="D881" s="113"/>
      <c r="E881" s="323"/>
      <c r="F881" s="24"/>
      <c r="G881" s="11"/>
    </row>
    <row r="882" spans="1:7">
      <c r="A882" s="213"/>
      <c r="B882" s="219"/>
      <c r="C882" s="322"/>
      <c r="D882" s="113"/>
      <c r="E882" s="323"/>
      <c r="F882" s="24"/>
      <c r="G882" s="11"/>
    </row>
    <row r="883" spans="1:7">
      <c r="A883" s="213"/>
      <c r="B883" s="219"/>
      <c r="C883" s="322"/>
      <c r="D883" s="113"/>
      <c r="E883" s="323"/>
      <c r="F883" s="24"/>
      <c r="G883" s="11"/>
    </row>
    <row r="884" spans="1:7">
      <c r="A884" s="213"/>
      <c r="B884" s="219"/>
      <c r="C884" s="322"/>
      <c r="D884" s="113"/>
      <c r="E884" s="323"/>
      <c r="F884" s="24"/>
      <c r="G884" s="11"/>
    </row>
    <row r="885" spans="1:7">
      <c r="A885" s="213"/>
      <c r="B885" s="219"/>
      <c r="C885" s="322"/>
      <c r="D885" s="113"/>
      <c r="E885" s="323"/>
      <c r="F885" s="24"/>
      <c r="G885" s="11"/>
    </row>
    <row r="886" spans="1:7">
      <c r="A886" s="213"/>
      <c r="B886" s="219"/>
      <c r="C886" s="322"/>
      <c r="D886" s="113"/>
      <c r="E886" s="323"/>
      <c r="F886" s="24"/>
      <c r="G886" s="11"/>
    </row>
    <row r="887" spans="1:7">
      <c r="A887" s="213"/>
      <c r="B887" s="219"/>
      <c r="C887" s="322"/>
      <c r="D887" s="113"/>
      <c r="E887" s="323"/>
      <c r="F887" s="24"/>
      <c r="G887" s="11"/>
    </row>
    <row r="888" spans="1:7">
      <c r="A888" s="213"/>
      <c r="B888" s="219"/>
      <c r="C888" s="322"/>
      <c r="D888" s="113"/>
      <c r="E888" s="323"/>
      <c r="F888" s="24"/>
      <c r="G888" s="11"/>
    </row>
    <row r="889" spans="1:7">
      <c r="A889" s="213"/>
      <c r="B889" s="219"/>
      <c r="C889" s="322"/>
      <c r="D889" s="113"/>
      <c r="E889" s="323"/>
      <c r="F889" s="24"/>
      <c r="G889" s="11"/>
    </row>
    <row r="890" spans="1:7">
      <c r="A890" s="213"/>
      <c r="B890" s="219"/>
      <c r="C890" s="322"/>
      <c r="D890" s="113"/>
      <c r="E890" s="323"/>
      <c r="F890" s="24"/>
      <c r="G890" s="11"/>
    </row>
    <row r="891" spans="1:7">
      <c r="A891" s="213"/>
      <c r="B891" s="219"/>
      <c r="C891" s="322"/>
      <c r="D891" s="113"/>
      <c r="E891" s="323"/>
      <c r="F891" s="24"/>
      <c r="G891" s="11"/>
    </row>
    <row r="892" spans="1:7">
      <c r="A892" s="213"/>
      <c r="B892" s="219"/>
      <c r="C892" s="322"/>
      <c r="D892" s="113"/>
      <c r="E892" s="323"/>
      <c r="F892" s="24"/>
      <c r="G892" s="11"/>
    </row>
    <row r="893" spans="1:7">
      <c r="A893" s="213"/>
      <c r="B893" s="219"/>
      <c r="C893" s="322"/>
      <c r="D893" s="113"/>
      <c r="E893" s="323"/>
      <c r="F893" s="24"/>
      <c r="G893" s="11"/>
    </row>
    <row r="894" spans="1:7">
      <c r="A894" s="213"/>
      <c r="B894" s="219"/>
      <c r="C894" s="322"/>
      <c r="D894" s="113"/>
      <c r="E894" s="323"/>
      <c r="F894" s="24"/>
      <c r="G894" s="11"/>
    </row>
    <row r="895" spans="1:7">
      <c r="A895" s="213"/>
      <c r="B895" s="219"/>
      <c r="C895" s="322"/>
      <c r="D895" s="113"/>
      <c r="E895" s="323"/>
      <c r="F895" s="24"/>
      <c r="G895" s="11"/>
    </row>
    <row r="896" spans="1:7">
      <c r="A896" s="213"/>
      <c r="B896" s="219"/>
      <c r="C896" s="322"/>
      <c r="D896" s="113"/>
      <c r="E896" s="323"/>
      <c r="F896" s="24"/>
      <c r="G896" s="11"/>
    </row>
    <row r="897" spans="1:7">
      <c r="A897" s="213"/>
      <c r="B897" s="219"/>
      <c r="C897" s="322"/>
      <c r="D897" s="113"/>
      <c r="E897" s="323"/>
      <c r="F897" s="24"/>
      <c r="G897" s="11"/>
    </row>
    <row r="898" spans="1:7">
      <c r="A898" s="213"/>
      <c r="B898" s="219"/>
      <c r="C898" s="322"/>
      <c r="D898" s="113"/>
      <c r="E898" s="323"/>
      <c r="F898" s="24"/>
      <c r="G898" s="11"/>
    </row>
    <row r="899" spans="1:7">
      <c r="A899" s="213"/>
      <c r="B899" s="219"/>
      <c r="C899" s="322"/>
      <c r="D899" s="113"/>
      <c r="E899" s="323"/>
      <c r="F899" s="24"/>
      <c r="G899" s="11"/>
    </row>
    <row r="900" spans="1:7">
      <c r="A900" s="213"/>
      <c r="B900" s="219"/>
      <c r="C900" s="322"/>
      <c r="D900" s="113"/>
      <c r="E900" s="323"/>
      <c r="F900" s="24"/>
      <c r="G900" s="11"/>
    </row>
    <row r="901" spans="1:7">
      <c r="A901" s="213"/>
      <c r="B901" s="219"/>
      <c r="C901" s="322"/>
      <c r="D901" s="113"/>
      <c r="E901" s="323"/>
      <c r="F901" s="24"/>
      <c r="G901" s="11"/>
    </row>
    <row r="902" spans="1:7">
      <c r="A902" s="213"/>
      <c r="B902" s="219"/>
      <c r="C902" s="322"/>
      <c r="D902" s="113"/>
      <c r="E902" s="323"/>
      <c r="F902" s="24"/>
      <c r="G902" s="11"/>
    </row>
    <row r="903" spans="1:7">
      <c r="A903" s="213"/>
      <c r="B903" s="219"/>
      <c r="C903" s="322"/>
      <c r="D903" s="113"/>
      <c r="E903" s="323"/>
      <c r="F903" s="24"/>
      <c r="G903" s="11"/>
    </row>
    <row r="904" spans="1:7">
      <c r="A904" s="213"/>
      <c r="B904" s="219"/>
      <c r="C904" s="322"/>
      <c r="D904" s="113"/>
      <c r="E904" s="323"/>
      <c r="F904" s="24"/>
      <c r="G904" s="11"/>
    </row>
    <row r="905" spans="1:7">
      <c r="A905" s="213"/>
      <c r="B905" s="219"/>
      <c r="C905" s="322"/>
      <c r="D905" s="113"/>
      <c r="E905" s="323"/>
      <c r="F905" s="24"/>
      <c r="G905" s="11"/>
    </row>
    <row r="906" spans="1:7">
      <c r="A906" s="213"/>
      <c r="B906" s="219"/>
      <c r="C906" s="322"/>
      <c r="D906" s="113"/>
      <c r="E906" s="323"/>
      <c r="F906" s="24"/>
      <c r="G906" s="11"/>
    </row>
    <row r="907" spans="1:7">
      <c r="A907" s="213"/>
      <c r="B907" s="219"/>
      <c r="C907" s="322"/>
      <c r="D907" s="113"/>
      <c r="E907" s="323"/>
      <c r="F907" s="24"/>
      <c r="G907" s="11"/>
    </row>
    <row r="908" spans="1:7">
      <c r="A908" s="213"/>
      <c r="B908" s="219"/>
      <c r="C908" s="322"/>
      <c r="D908" s="113"/>
      <c r="E908" s="323"/>
      <c r="F908" s="24"/>
      <c r="G908" s="11"/>
    </row>
    <row r="909" spans="1:7">
      <c r="A909" s="213"/>
      <c r="B909" s="219"/>
      <c r="C909" s="322"/>
      <c r="D909" s="113"/>
      <c r="E909" s="323"/>
      <c r="F909" s="24"/>
      <c r="G909" s="11"/>
    </row>
    <row r="910" spans="1:7">
      <c r="A910" s="213"/>
      <c r="B910" s="219"/>
      <c r="C910" s="322"/>
      <c r="D910" s="113"/>
      <c r="E910" s="323"/>
      <c r="F910" s="24"/>
      <c r="G910" s="11"/>
    </row>
    <row r="911" spans="1:7">
      <c r="A911" s="213"/>
      <c r="B911" s="219"/>
      <c r="C911" s="322"/>
      <c r="D911" s="113"/>
      <c r="E911" s="323"/>
      <c r="F911" s="24"/>
      <c r="G911" s="11"/>
    </row>
    <row r="912" spans="1:7">
      <c r="A912" s="213"/>
      <c r="B912" s="219"/>
      <c r="C912" s="322"/>
      <c r="D912" s="113"/>
      <c r="E912" s="323"/>
      <c r="F912" s="24"/>
      <c r="G912" s="11"/>
    </row>
    <row r="913" spans="1:7">
      <c r="A913" s="213"/>
      <c r="B913" s="219"/>
      <c r="C913" s="322"/>
      <c r="D913" s="113"/>
      <c r="E913" s="323"/>
      <c r="F913" s="24"/>
      <c r="G913" s="11"/>
    </row>
    <row r="914" spans="1:7">
      <c r="A914" s="213"/>
      <c r="B914" s="219"/>
      <c r="C914" s="322"/>
      <c r="D914" s="113"/>
      <c r="E914" s="323"/>
      <c r="F914" s="24"/>
      <c r="G914" s="11"/>
    </row>
    <row r="915" spans="1:7">
      <c r="A915" s="213"/>
      <c r="B915" s="219"/>
      <c r="C915" s="322"/>
      <c r="D915" s="113"/>
      <c r="E915" s="323"/>
      <c r="F915" s="24"/>
      <c r="G915" s="11"/>
    </row>
    <row r="916" spans="1:7">
      <c r="A916" s="213"/>
      <c r="B916" s="219"/>
      <c r="C916" s="322"/>
      <c r="D916" s="113"/>
      <c r="E916" s="323"/>
      <c r="F916" s="24"/>
      <c r="G916" s="11"/>
    </row>
    <row r="917" spans="1:7">
      <c r="A917" s="213"/>
      <c r="B917" s="219"/>
      <c r="C917" s="322"/>
      <c r="D917" s="113"/>
      <c r="E917" s="323"/>
      <c r="F917" s="24"/>
      <c r="G917" s="11"/>
    </row>
    <row r="918" spans="1:7">
      <c r="A918" s="213"/>
      <c r="B918" s="219"/>
      <c r="C918" s="322"/>
      <c r="D918" s="113"/>
      <c r="E918" s="323"/>
      <c r="F918" s="24"/>
      <c r="G918" s="11"/>
    </row>
    <row r="919" spans="1:7">
      <c r="A919" s="213"/>
      <c r="B919" s="219"/>
      <c r="C919" s="322"/>
      <c r="D919" s="113"/>
      <c r="E919" s="323"/>
      <c r="F919" s="24"/>
      <c r="G919" s="11"/>
    </row>
    <row r="920" spans="1:7">
      <c r="A920" s="213"/>
      <c r="B920" s="219"/>
      <c r="C920" s="322"/>
      <c r="D920" s="113"/>
      <c r="E920" s="323"/>
      <c r="F920" s="24"/>
      <c r="G920" s="11"/>
    </row>
    <row r="921" spans="1:7">
      <c r="A921" s="213"/>
      <c r="B921" s="219"/>
      <c r="C921" s="322"/>
      <c r="D921" s="113"/>
      <c r="E921" s="323"/>
      <c r="F921" s="24"/>
      <c r="G921" s="11"/>
    </row>
    <row r="922" spans="1:7">
      <c r="A922" s="213"/>
      <c r="B922" s="219"/>
      <c r="C922" s="322"/>
      <c r="D922" s="113"/>
      <c r="E922" s="323"/>
      <c r="F922" s="24"/>
      <c r="G922" s="11"/>
    </row>
    <row r="923" spans="1:7">
      <c r="A923" s="213"/>
      <c r="B923" s="219"/>
      <c r="C923" s="322"/>
      <c r="D923" s="113"/>
      <c r="E923" s="323"/>
      <c r="F923" s="24"/>
      <c r="G923" s="11"/>
    </row>
    <row r="924" spans="1:7">
      <c r="A924" s="213"/>
      <c r="B924" s="219"/>
      <c r="C924" s="322"/>
      <c r="D924" s="113"/>
      <c r="E924" s="323"/>
      <c r="F924" s="24"/>
      <c r="G924" s="11"/>
    </row>
    <row r="925" spans="1:7">
      <c r="A925" s="213"/>
      <c r="B925" s="219"/>
      <c r="C925" s="322"/>
      <c r="D925" s="113"/>
      <c r="E925" s="323"/>
      <c r="F925" s="24"/>
      <c r="G925" s="11"/>
    </row>
    <row r="926" spans="1:7">
      <c r="A926" s="213"/>
      <c r="B926" s="219"/>
      <c r="C926" s="322"/>
      <c r="D926" s="113"/>
      <c r="E926" s="323"/>
      <c r="F926" s="24"/>
      <c r="G926" s="11"/>
    </row>
    <row r="927" spans="1:7">
      <c r="A927" s="213"/>
      <c r="B927" s="219"/>
      <c r="C927" s="322"/>
      <c r="D927" s="113"/>
      <c r="E927" s="323"/>
      <c r="F927" s="24"/>
      <c r="G927" s="11"/>
    </row>
    <row r="928" spans="1:7">
      <c r="A928" s="213"/>
      <c r="B928" s="219"/>
      <c r="C928" s="322"/>
      <c r="D928" s="113"/>
      <c r="E928" s="323"/>
      <c r="F928" s="24"/>
      <c r="G928" s="11"/>
    </row>
    <row r="929" spans="1:7">
      <c r="A929" s="213"/>
      <c r="B929" s="219"/>
      <c r="C929" s="322"/>
      <c r="D929" s="113"/>
      <c r="E929" s="323"/>
      <c r="F929" s="24"/>
      <c r="G929" s="11"/>
    </row>
    <row r="930" spans="1:7">
      <c r="A930" s="213"/>
      <c r="B930" s="219"/>
      <c r="C930" s="322"/>
      <c r="D930" s="113"/>
      <c r="E930" s="323"/>
      <c r="F930" s="24"/>
      <c r="G930" s="11"/>
    </row>
    <row r="931" spans="1:7">
      <c r="A931" s="213"/>
      <c r="B931" s="219"/>
      <c r="C931" s="322"/>
      <c r="D931" s="113"/>
      <c r="E931" s="323"/>
      <c r="F931" s="24"/>
      <c r="G931" s="11"/>
    </row>
    <row r="932" spans="1:7">
      <c r="A932" s="213"/>
      <c r="B932" s="219"/>
      <c r="C932" s="322"/>
      <c r="D932" s="113"/>
      <c r="E932" s="323"/>
      <c r="F932" s="24"/>
      <c r="G932" s="11"/>
    </row>
    <row r="933" spans="1:7">
      <c r="A933" s="213"/>
      <c r="B933" s="219"/>
      <c r="C933" s="322"/>
      <c r="D933" s="113"/>
      <c r="E933" s="323"/>
      <c r="F933" s="24"/>
      <c r="G933" s="11"/>
    </row>
    <row r="934" spans="1:7">
      <c r="A934" s="213"/>
      <c r="B934" s="219"/>
      <c r="C934" s="322"/>
      <c r="D934" s="113"/>
      <c r="E934" s="323"/>
      <c r="F934" s="24"/>
      <c r="G934" s="11"/>
    </row>
    <row r="935" spans="1:7">
      <c r="A935" s="213"/>
      <c r="B935" s="219"/>
      <c r="C935" s="322"/>
      <c r="D935" s="113"/>
      <c r="E935" s="323"/>
      <c r="F935" s="24"/>
      <c r="G935" s="11"/>
    </row>
    <row r="936" spans="1:7">
      <c r="A936" s="213"/>
      <c r="B936" s="219"/>
      <c r="C936" s="322"/>
      <c r="D936" s="113"/>
      <c r="E936" s="323"/>
      <c r="F936" s="24"/>
      <c r="G936" s="11"/>
    </row>
    <row r="937" spans="1:7">
      <c r="A937" s="213"/>
      <c r="B937" s="219"/>
      <c r="C937" s="322"/>
      <c r="D937" s="113"/>
      <c r="E937" s="323"/>
      <c r="F937" s="24"/>
      <c r="G937" s="11"/>
    </row>
    <row r="938" spans="1:7">
      <c r="A938" s="213"/>
      <c r="B938" s="219"/>
      <c r="C938" s="322"/>
      <c r="D938" s="113"/>
      <c r="E938" s="323"/>
      <c r="F938" s="24"/>
      <c r="G938" s="11"/>
    </row>
    <row r="939" spans="1:7">
      <c r="A939" s="213"/>
      <c r="B939" s="219"/>
      <c r="C939" s="322"/>
      <c r="D939" s="113"/>
      <c r="E939" s="323"/>
      <c r="F939" s="24"/>
      <c r="G939" s="11"/>
    </row>
    <row r="940" spans="1:7">
      <c r="A940" s="213"/>
      <c r="B940" s="219"/>
      <c r="C940" s="322"/>
      <c r="D940" s="113"/>
      <c r="E940" s="323"/>
      <c r="F940" s="24"/>
      <c r="G940" s="11"/>
    </row>
    <row r="941" spans="1:7">
      <c r="A941" s="213"/>
      <c r="B941" s="219"/>
      <c r="C941" s="322"/>
      <c r="D941" s="113"/>
      <c r="E941" s="323"/>
      <c r="F941" s="24"/>
      <c r="G941" s="11"/>
    </row>
    <row r="942" spans="1:7">
      <c r="A942" s="213"/>
      <c r="B942" s="219"/>
      <c r="C942" s="322"/>
      <c r="D942" s="113"/>
      <c r="E942" s="323"/>
      <c r="F942" s="24"/>
      <c r="G942" s="11"/>
    </row>
    <row r="943" spans="1:7">
      <c r="A943" s="213"/>
      <c r="B943" s="219"/>
      <c r="C943" s="322"/>
      <c r="D943" s="113"/>
      <c r="E943" s="323"/>
      <c r="F943" s="24"/>
      <c r="G943" s="11"/>
    </row>
    <row r="944" spans="1:7">
      <c r="A944" s="213"/>
      <c r="B944" s="219"/>
      <c r="C944" s="322"/>
      <c r="D944" s="113"/>
      <c r="E944" s="323"/>
      <c r="F944" s="24"/>
      <c r="G944" s="11"/>
    </row>
    <row r="945" spans="1:7">
      <c r="A945" s="213"/>
      <c r="B945" s="219"/>
      <c r="C945" s="322"/>
      <c r="D945" s="113"/>
      <c r="E945" s="323"/>
      <c r="F945" s="24"/>
      <c r="G945" s="11"/>
    </row>
    <row r="946" spans="1:7">
      <c r="A946" s="213"/>
      <c r="B946" s="219"/>
      <c r="C946" s="322"/>
      <c r="D946" s="113"/>
      <c r="E946" s="323"/>
      <c r="F946" s="24"/>
      <c r="G946" s="11"/>
    </row>
    <row r="947" spans="1:7">
      <c r="A947" s="213"/>
      <c r="B947" s="219"/>
      <c r="C947" s="322"/>
      <c r="D947" s="113"/>
      <c r="E947" s="323"/>
      <c r="F947" s="24"/>
      <c r="G947" s="11"/>
    </row>
    <row r="948" spans="1:7">
      <c r="A948" s="213"/>
      <c r="B948" s="219"/>
      <c r="C948" s="322"/>
      <c r="D948" s="113"/>
      <c r="E948" s="323"/>
      <c r="F948" s="24"/>
      <c r="G948" s="11"/>
    </row>
    <row r="949" spans="1:7">
      <c r="A949" s="213"/>
      <c r="B949" s="219"/>
      <c r="C949" s="322"/>
      <c r="D949" s="113"/>
      <c r="E949" s="323"/>
      <c r="F949" s="24"/>
      <c r="G949" s="11"/>
    </row>
    <row r="950" spans="1:7">
      <c r="A950" s="213"/>
      <c r="B950" s="219"/>
      <c r="C950" s="322"/>
      <c r="D950" s="113"/>
      <c r="E950" s="323"/>
      <c r="F950" s="24"/>
      <c r="G950" s="11"/>
    </row>
    <row r="951" spans="1:7">
      <c r="A951" s="213"/>
      <c r="B951" s="219"/>
      <c r="C951" s="322"/>
      <c r="D951" s="113"/>
      <c r="E951" s="323"/>
      <c r="F951" s="24"/>
      <c r="G951" s="11"/>
    </row>
    <row r="952" spans="1:7">
      <c r="A952" s="213"/>
      <c r="B952" s="219"/>
      <c r="C952" s="322"/>
      <c r="D952" s="113"/>
      <c r="E952" s="323"/>
      <c r="F952" s="24"/>
      <c r="G952" s="11"/>
    </row>
    <row r="953" spans="1:7">
      <c r="A953" s="213"/>
      <c r="B953" s="219"/>
      <c r="C953" s="322"/>
      <c r="D953" s="113"/>
      <c r="E953" s="323"/>
      <c r="F953" s="24"/>
      <c r="G953" s="11"/>
    </row>
    <row r="954" spans="1:7">
      <c r="A954" s="213"/>
      <c r="B954" s="219"/>
      <c r="C954" s="322"/>
      <c r="D954" s="113"/>
      <c r="E954" s="323"/>
      <c r="F954" s="24"/>
      <c r="G954" s="11"/>
    </row>
    <row r="955" spans="1:7">
      <c r="A955" s="213"/>
      <c r="B955" s="219"/>
      <c r="C955" s="322"/>
      <c r="D955" s="113"/>
      <c r="E955" s="323"/>
      <c r="F955" s="24"/>
      <c r="G955" s="11"/>
    </row>
    <row r="956" spans="1:7">
      <c r="A956" s="213"/>
      <c r="B956" s="219"/>
      <c r="C956" s="322"/>
      <c r="D956" s="113"/>
      <c r="E956" s="323"/>
      <c r="F956" s="24"/>
      <c r="G956" s="11"/>
    </row>
    <row r="957" spans="1:7">
      <c r="A957" s="213"/>
      <c r="B957" s="219"/>
      <c r="C957" s="322"/>
      <c r="D957" s="113"/>
      <c r="E957" s="323"/>
      <c r="F957" s="24"/>
      <c r="G957" s="11"/>
    </row>
    <row r="958" spans="1:7">
      <c r="A958" s="213"/>
      <c r="B958" s="219"/>
      <c r="C958" s="322"/>
      <c r="D958" s="113"/>
      <c r="E958" s="323"/>
      <c r="F958" s="24"/>
      <c r="G958" s="11"/>
    </row>
    <row r="959" spans="1:7">
      <c r="A959" s="213"/>
      <c r="B959" s="219"/>
      <c r="C959" s="322"/>
      <c r="D959" s="113"/>
      <c r="E959" s="323"/>
      <c r="F959" s="24"/>
      <c r="G959" s="11"/>
    </row>
    <row r="960" spans="1:7">
      <c r="A960" s="213"/>
      <c r="B960" s="219"/>
      <c r="C960" s="322"/>
      <c r="D960" s="113"/>
      <c r="E960" s="323"/>
      <c r="F960" s="24"/>
      <c r="G960" s="11"/>
    </row>
    <row r="961" spans="1:7">
      <c r="A961" s="213"/>
      <c r="B961" s="219"/>
      <c r="C961" s="322"/>
      <c r="D961" s="113"/>
      <c r="E961" s="323"/>
      <c r="F961" s="24"/>
      <c r="G961" s="11"/>
    </row>
    <row r="962" spans="1:7">
      <c r="A962" s="213"/>
      <c r="B962" s="219"/>
      <c r="C962" s="322"/>
      <c r="D962" s="113"/>
      <c r="E962" s="323"/>
      <c r="F962" s="24"/>
      <c r="G962" s="11"/>
    </row>
    <row r="963" spans="1:7">
      <c r="A963" s="213"/>
      <c r="B963" s="219"/>
      <c r="C963" s="322"/>
      <c r="D963" s="113"/>
      <c r="E963" s="323"/>
      <c r="F963" s="24"/>
      <c r="G963" s="11"/>
    </row>
    <row r="964" spans="1:7">
      <c r="A964" s="213"/>
      <c r="B964" s="219"/>
      <c r="C964" s="322"/>
      <c r="D964" s="113"/>
      <c r="E964" s="323"/>
      <c r="F964" s="24"/>
      <c r="G964" s="11"/>
    </row>
    <row r="965" spans="1:7">
      <c r="A965" s="213"/>
      <c r="B965" s="219"/>
      <c r="C965" s="322"/>
      <c r="D965" s="113"/>
      <c r="E965" s="323"/>
      <c r="F965" s="24"/>
      <c r="G965" s="11"/>
    </row>
    <row r="966" spans="1:7">
      <c r="A966" s="213"/>
      <c r="B966" s="219"/>
      <c r="C966" s="322"/>
      <c r="D966" s="113"/>
      <c r="E966" s="323"/>
      <c r="F966" s="24"/>
      <c r="G966" s="11"/>
    </row>
    <row r="967" spans="1:7">
      <c r="A967" s="213"/>
      <c r="B967" s="219"/>
      <c r="C967" s="322"/>
      <c r="D967" s="113"/>
      <c r="E967" s="323"/>
      <c r="F967" s="24"/>
      <c r="G967" s="11"/>
    </row>
    <row r="968" spans="1:7">
      <c r="A968" s="213"/>
      <c r="B968" s="219"/>
      <c r="C968" s="322"/>
      <c r="D968" s="113"/>
      <c r="E968" s="323"/>
      <c r="F968" s="24"/>
      <c r="G968" s="11"/>
    </row>
    <row r="969" spans="1:7">
      <c r="A969" s="213"/>
      <c r="B969" s="219"/>
      <c r="C969" s="322"/>
      <c r="D969" s="113"/>
      <c r="E969" s="323"/>
      <c r="F969" s="24"/>
      <c r="G969" s="11"/>
    </row>
    <row r="970" spans="1:7">
      <c r="A970" s="213"/>
      <c r="B970" s="219"/>
      <c r="C970" s="322"/>
      <c r="D970" s="113"/>
      <c r="E970" s="323"/>
      <c r="F970" s="24"/>
      <c r="G970" s="11"/>
    </row>
    <row r="971" spans="1:7">
      <c r="A971" s="213"/>
      <c r="B971" s="219"/>
      <c r="C971" s="322"/>
      <c r="D971" s="113"/>
      <c r="E971" s="323"/>
      <c r="F971" s="24"/>
      <c r="G971" s="11"/>
    </row>
    <row r="972" spans="1:7">
      <c r="A972" s="213"/>
      <c r="B972" s="219"/>
      <c r="C972" s="322"/>
      <c r="D972" s="113"/>
      <c r="E972" s="323"/>
      <c r="F972" s="24"/>
      <c r="G972" s="11"/>
    </row>
    <row r="973" spans="1:7">
      <c r="A973" s="213"/>
      <c r="B973" s="219"/>
      <c r="C973" s="322"/>
      <c r="D973" s="113"/>
      <c r="E973" s="323"/>
      <c r="F973" s="24"/>
      <c r="G973" s="11"/>
    </row>
    <row r="974" spans="1:7">
      <c r="A974" s="213"/>
      <c r="B974" s="219"/>
      <c r="C974" s="322"/>
      <c r="D974" s="113"/>
      <c r="E974" s="323"/>
      <c r="F974" s="24"/>
      <c r="G974" s="11"/>
    </row>
    <row r="975" spans="1:7">
      <c r="A975" s="213"/>
      <c r="B975" s="219"/>
      <c r="C975" s="322"/>
      <c r="D975" s="113"/>
      <c r="E975" s="323"/>
      <c r="F975" s="24"/>
      <c r="G975" s="11"/>
    </row>
    <row r="976" spans="1:7">
      <c r="A976" s="213"/>
      <c r="B976" s="219"/>
      <c r="C976" s="322"/>
      <c r="D976" s="113"/>
      <c r="E976" s="323"/>
      <c r="F976" s="24"/>
      <c r="G976" s="11"/>
    </row>
    <row r="977" spans="1:7">
      <c r="A977" s="213"/>
      <c r="B977" s="219"/>
      <c r="C977" s="322"/>
      <c r="D977" s="113"/>
      <c r="E977" s="323"/>
      <c r="F977" s="24"/>
      <c r="G977" s="11"/>
    </row>
    <row r="978" spans="1:7">
      <c r="A978" s="213"/>
      <c r="B978" s="219"/>
      <c r="C978" s="322"/>
      <c r="D978" s="113"/>
      <c r="E978" s="323"/>
      <c r="F978" s="24"/>
      <c r="G978" s="11"/>
    </row>
    <row r="979" spans="1:7">
      <c r="A979" s="213"/>
      <c r="B979" s="219"/>
      <c r="C979" s="322"/>
      <c r="D979" s="113"/>
      <c r="E979" s="323"/>
      <c r="F979" s="24"/>
      <c r="G979" s="11"/>
    </row>
    <row r="980" spans="1:7">
      <c r="A980" s="213"/>
      <c r="B980" s="219"/>
      <c r="C980" s="322"/>
      <c r="D980" s="113"/>
      <c r="E980" s="323"/>
      <c r="F980" s="24"/>
      <c r="G980" s="11"/>
    </row>
    <row r="981" spans="1:7">
      <c r="A981" s="213"/>
      <c r="B981" s="219"/>
      <c r="C981" s="322"/>
      <c r="D981" s="113"/>
      <c r="E981" s="323"/>
      <c r="F981" s="24"/>
      <c r="G981" s="11"/>
    </row>
    <row r="982" spans="1:7">
      <c r="A982" s="213"/>
      <c r="B982" s="219"/>
      <c r="C982" s="322"/>
      <c r="D982" s="113"/>
      <c r="E982" s="323"/>
      <c r="F982" s="24"/>
      <c r="G982" s="11"/>
    </row>
    <row r="983" spans="1:7">
      <c r="A983" s="213"/>
      <c r="B983" s="219"/>
      <c r="C983" s="322"/>
      <c r="D983" s="113"/>
      <c r="E983" s="323"/>
      <c r="F983" s="24"/>
      <c r="G983" s="11"/>
    </row>
    <row r="984" spans="1:7">
      <c r="A984" s="213"/>
      <c r="B984" s="219"/>
      <c r="C984" s="322"/>
      <c r="D984" s="113"/>
      <c r="E984" s="323"/>
      <c r="F984" s="24"/>
      <c r="G984" s="11"/>
    </row>
    <row r="985" spans="1:7">
      <c r="A985" s="213"/>
      <c r="B985" s="219"/>
      <c r="C985" s="322"/>
      <c r="D985" s="113"/>
      <c r="E985" s="323"/>
      <c r="F985" s="24"/>
      <c r="G985" s="11"/>
    </row>
    <row r="986" spans="1:7">
      <c r="A986" s="213"/>
      <c r="B986" s="219"/>
      <c r="C986" s="322"/>
      <c r="D986" s="113"/>
      <c r="E986" s="323"/>
      <c r="F986" s="24"/>
      <c r="G986" s="11"/>
    </row>
    <row r="987" spans="1:7">
      <c r="A987" s="213"/>
      <c r="B987" s="219"/>
      <c r="C987" s="322"/>
      <c r="D987" s="113"/>
      <c r="E987" s="323"/>
      <c r="F987" s="24"/>
      <c r="G987" s="11"/>
    </row>
    <row r="988" spans="1:7">
      <c r="A988" s="213"/>
      <c r="B988" s="219"/>
      <c r="C988" s="322"/>
      <c r="D988" s="113"/>
      <c r="E988" s="323"/>
      <c r="F988" s="24"/>
      <c r="G988" s="11"/>
    </row>
    <row r="989" spans="1:7">
      <c r="A989" s="213"/>
      <c r="B989" s="219"/>
      <c r="C989" s="322"/>
      <c r="D989" s="113"/>
      <c r="E989" s="323"/>
      <c r="F989" s="24"/>
      <c r="G989" s="11"/>
    </row>
    <row r="990" spans="1:7">
      <c r="A990" s="213"/>
      <c r="B990" s="219"/>
      <c r="C990" s="322"/>
      <c r="D990" s="113"/>
      <c r="E990" s="323"/>
      <c r="F990" s="24"/>
      <c r="G990" s="11"/>
    </row>
    <row r="991" spans="1:7">
      <c r="A991" s="213"/>
      <c r="B991" s="219"/>
      <c r="C991" s="322"/>
      <c r="D991" s="113"/>
      <c r="E991" s="323"/>
      <c r="F991" s="24"/>
      <c r="G991" s="11"/>
    </row>
    <row r="992" spans="1:7">
      <c r="A992" s="213"/>
      <c r="B992" s="219"/>
      <c r="C992" s="322"/>
      <c r="D992" s="113"/>
      <c r="E992" s="323"/>
      <c r="F992" s="24"/>
      <c r="G992" s="11"/>
    </row>
    <row r="993" spans="1:7">
      <c r="A993" s="213"/>
      <c r="B993" s="219"/>
      <c r="C993" s="322"/>
      <c r="D993" s="113"/>
      <c r="E993" s="323"/>
      <c r="F993" s="24"/>
      <c r="G993" s="11"/>
    </row>
    <row r="994" spans="1:7">
      <c r="A994" s="213"/>
      <c r="B994" s="219"/>
      <c r="C994" s="322"/>
      <c r="D994" s="113"/>
      <c r="E994" s="323"/>
      <c r="F994" s="24"/>
      <c r="G994" s="11"/>
    </row>
    <row r="995" spans="1:7">
      <c r="A995" s="213"/>
      <c r="B995" s="219"/>
      <c r="C995" s="322"/>
      <c r="D995" s="113"/>
      <c r="E995" s="323"/>
      <c r="F995" s="24"/>
      <c r="G995" s="11"/>
    </row>
    <row r="996" spans="1:7">
      <c r="A996" s="213"/>
      <c r="B996" s="219"/>
      <c r="C996" s="322"/>
      <c r="D996" s="113"/>
      <c r="E996" s="323"/>
      <c r="F996" s="24"/>
      <c r="G996" s="11"/>
    </row>
    <row r="997" spans="1:7">
      <c r="A997" s="326"/>
      <c r="B997" s="219"/>
      <c r="C997" s="322"/>
      <c r="D997" s="113"/>
      <c r="E997" s="323"/>
      <c r="F997" s="24"/>
      <c r="G997" s="11"/>
    </row>
    <row r="998" spans="1:7">
      <c r="A998" s="326"/>
      <c r="B998" s="219"/>
      <c r="C998" s="322"/>
      <c r="D998" s="113"/>
      <c r="E998" s="323"/>
      <c r="F998" s="24"/>
      <c r="G998" s="11"/>
    </row>
    <row r="999" spans="1:7">
      <c r="A999" s="326"/>
      <c r="B999" s="219"/>
      <c r="C999" s="322"/>
      <c r="D999" s="113"/>
      <c r="E999" s="323"/>
      <c r="F999" s="24"/>
      <c r="G999" s="11"/>
    </row>
    <row r="1000" spans="1:7">
      <c r="A1000" s="326"/>
      <c r="B1000" s="219"/>
      <c r="C1000" s="322"/>
      <c r="D1000" s="113"/>
      <c r="E1000" s="323"/>
      <c r="F1000" s="24"/>
      <c r="G1000" s="11"/>
    </row>
    <row r="1001" spans="1:7">
      <c r="A1001" s="326"/>
      <c r="B1001" s="219"/>
      <c r="C1001" s="322"/>
      <c r="D1001" s="113"/>
      <c r="E1001" s="323"/>
      <c r="F1001" s="24"/>
      <c r="G1001" s="11"/>
    </row>
    <row r="1002" spans="1:7">
      <c r="A1002" s="326"/>
      <c r="B1002" s="219"/>
      <c r="C1002" s="322"/>
      <c r="D1002" s="113"/>
      <c r="E1002" s="323"/>
      <c r="F1002" s="24"/>
      <c r="G1002" s="11"/>
    </row>
    <row r="1003" spans="1:7">
      <c r="A1003" s="326"/>
      <c r="B1003" s="219"/>
      <c r="C1003" s="322"/>
      <c r="D1003" s="113"/>
      <c r="E1003" s="323"/>
      <c r="F1003" s="24"/>
      <c r="G1003" s="11"/>
    </row>
    <row r="1004" spans="1:7">
      <c r="A1004" s="326"/>
      <c r="B1004" s="219"/>
      <c r="C1004" s="322"/>
      <c r="D1004" s="113"/>
      <c r="E1004" s="323"/>
      <c r="F1004" s="24"/>
      <c r="G1004" s="11"/>
    </row>
    <row r="1005" spans="1:7">
      <c r="A1005" s="326"/>
      <c r="B1005" s="219"/>
      <c r="C1005" s="322"/>
      <c r="D1005" s="113"/>
      <c r="E1005" s="323"/>
      <c r="F1005" s="24"/>
      <c r="G1005" s="11"/>
    </row>
    <row r="1006" spans="1:7">
      <c r="A1006" s="326"/>
      <c r="B1006" s="219"/>
      <c r="C1006" s="322"/>
      <c r="D1006" s="113"/>
      <c r="E1006" s="323"/>
      <c r="F1006" s="24"/>
      <c r="G1006" s="11"/>
    </row>
    <row r="1007" spans="1:7">
      <c r="A1007" s="326"/>
      <c r="B1007" s="219"/>
      <c r="C1007" s="322"/>
      <c r="D1007" s="113"/>
      <c r="E1007" s="323"/>
      <c r="F1007" s="24"/>
      <c r="G1007" s="11"/>
    </row>
    <row r="1008" spans="1:7">
      <c r="A1008" s="326"/>
      <c r="B1008" s="219"/>
      <c r="C1008" s="322"/>
      <c r="D1008" s="113"/>
      <c r="E1008" s="323"/>
      <c r="F1008" s="24"/>
      <c r="G1008" s="11"/>
    </row>
    <row r="1009" spans="1:7">
      <c r="A1009" s="326"/>
      <c r="B1009" s="219"/>
      <c r="C1009" s="322"/>
      <c r="D1009" s="113"/>
      <c r="E1009" s="323"/>
      <c r="F1009" s="24"/>
      <c r="G1009" s="11"/>
    </row>
    <row r="1010" spans="1:7">
      <c r="A1010" s="326"/>
      <c r="B1010" s="219"/>
      <c r="C1010" s="322"/>
      <c r="D1010" s="113"/>
      <c r="E1010" s="323"/>
      <c r="F1010" s="24"/>
      <c r="G1010" s="11"/>
    </row>
    <row r="1011" spans="1:7">
      <c r="A1011" s="326"/>
      <c r="B1011" s="219"/>
      <c r="C1011" s="322"/>
      <c r="D1011" s="113"/>
      <c r="E1011" s="323"/>
      <c r="F1011" s="24"/>
      <c r="G1011" s="11"/>
    </row>
    <row r="1012" spans="1:7">
      <c r="A1012" s="326"/>
      <c r="B1012" s="219"/>
      <c r="C1012" s="322"/>
      <c r="D1012" s="113"/>
      <c r="E1012" s="323"/>
      <c r="F1012" s="24"/>
      <c r="G1012" s="11"/>
    </row>
    <row r="1013" spans="1:7">
      <c r="A1013" s="326"/>
      <c r="B1013" s="219"/>
      <c r="C1013" s="322"/>
      <c r="D1013" s="113"/>
      <c r="E1013" s="323"/>
      <c r="F1013" s="24"/>
      <c r="G1013" s="11"/>
    </row>
    <row r="1014" spans="1:7">
      <c r="A1014" s="326"/>
      <c r="B1014" s="219"/>
      <c r="C1014" s="322"/>
      <c r="D1014" s="113"/>
      <c r="E1014" s="323"/>
      <c r="F1014" s="24"/>
      <c r="G1014" s="11"/>
    </row>
    <row r="1015" spans="1:7">
      <c r="A1015" s="326"/>
      <c r="B1015" s="219"/>
      <c r="C1015" s="322"/>
      <c r="D1015" s="113"/>
      <c r="E1015" s="323"/>
      <c r="F1015" s="24"/>
      <c r="G1015" s="11"/>
    </row>
    <row r="1016" spans="1:7">
      <c r="A1016" s="326"/>
      <c r="B1016" s="219"/>
      <c r="C1016" s="322"/>
      <c r="D1016" s="113"/>
      <c r="E1016" s="323"/>
      <c r="F1016" s="24"/>
      <c r="G1016" s="11"/>
    </row>
    <row r="1017" spans="1:7">
      <c r="A1017" s="326"/>
      <c r="B1017" s="219"/>
      <c r="C1017" s="322"/>
      <c r="D1017" s="113"/>
      <c r="E1017" s="323"/>
      <c r="F1017" s="24"/>
      <c r="G1017" s="11"/>
    </row>
    <row r="1018" spans="1:7">
      <c r="A1018" s="326"/>
      <c r="B1018" s="219"/>
      <c r="C1018" s="322"/>
      <c r="D1018" s="113"/>
      <c r="E1018" s="323"/>
      <c r="F1018" s="24"/>
      <c r="G1018" s="11"/>
    </row>
    <row r="1019" spans="1:7">
      <c r="A1019" s="326"/>
      <c r="B1019" s="219"/>
      <c r="C1019" s="322"/>
      <c r="D1019" s="113"/>
      <c r="E1019" s="323"/>
      <c r="F1019" s="24"/>
      <c r="G1019" s="11"/>
    </row>
    <row r="1020" spans="1:7">
      <c r="A1020" s="326"/>
      <c r="B1020" s="219"/>
      <c r="C1020" s="322"/>
      <c r="D1020" s="113"/>
      <c r="E1020" s="323"/>
      <c r="F1020" s="24"/>
      <c r="G1020" s="11"/>
    </row>
    <row r="1021" spans="1:7">
      <c r="A1021" s="326"/>
      <c r="B1021" s="219"/>
      <c r="C1021" s="322"/>
      <c r="D1021" s="113"/>
      <c r="E1021" s="323"/>
      <c r="F1021" s="24"/>
      <c r="G1021" s="11"/>
    </row>
    <row r="1022" spans="1:7">
      <c r="A1022" s="326"/>
      <c r="B1022" s="219"/>
      <c r="C1022" s="322"/>
      <c r="D1022" s="113"/>
      <c r="E1022" s="323"/>
      <c r="F1022" s="24"/>
      <c r="G1022" s="11"/>
    </row>
    <row r="1023" spans="1:7">
      <c r="A1023" s="326"/>
      <c r="B1023" s="219"/>
      <c r="C1023" s="322"/>
      <c r="D1023" s="113"/>
      <c r="E1023" s="323"/>
      <c r="F1023" s="24"/>
      <c r="G1023" s="11"/>
    </row>
    <row r="1024" spans="1:7">
      <c r="A1024" s="326"/>
      <c r="B1024" s="219"/>
      <c r="C1024" s="322"/>
      <c r="D1024" s="113"/>
      <c r="E1024" s="323"/>
      <c r="F1024" s="24"/>
      <c r="G1024" s="11"/>
    </row>
    <row r="1025" spans="1:7">
      <c r="A1025" s="326"/>
      <c r="B1025" s="219"/>
      <c r="C1025" s="322"/>
      <c r="D1025" s="113"/>
      <c r="E1025" s="323"/>
      <c r="F1025" s="24"/>
      <c r="G1025" s="11"/>
    </row>
    <row r="1026" spans="1:7">
      <c r="A1026" s="326"/>
      <c r="B1026" s="219"/>
      <c r="C1026" s="322"/>
      <c r="D1026" s="113"/>
      <c r="E1026" s="323"/>
      <c r="F1026" s="24"/>
      <c r="G1026" s="11"/>
    </row>
    <row r="1027" spans="1:7">
      <c r="A1027" s="326"/>
      <c r="B1027" s="219"/>
      <c r="C1027" s="322"/>
      <c r="D1027" s="113"/>
      <c r="E1027" s="323"/>
      <c r="F1027" s="24"/>
      <c r="G1027" s="11"/>
    </row>
    <row r="1028" spans="1:7">
      <c r="A1028" s="326"/>
      <c r="B1028" s="219"/>
      <c r="C1028" s="322"/>
      <c r="D1028" s="113"/>
      <c r="E1028" s="323"/>
      <c r="F1028" s="24"/>
      <c r="G1028" s="11"/>
    </row>
    <row r="1029" spans="1:7">
      <c r="A1029" s="326"/>
      <c r="B1029" s="219"/>
      <c r="C1029" s="322"/>
      <c r="D1029" s="113"/>
      <c r="E1029" s="323"/>
      <c r="F1029" s="24"/>
      <c r="G1029" s="11"/>
    </row>
    <row r="1030" spans="1:7">
      <c r="A1030" s="326"/>
      <c r="B1030" s="219"/>
      <c r="C1030" s="322"/>
      <c r="D1030" s="113"/>
      <c r="E1030" s="323"/>
      <c r="F1030" s="24"/>
      <c r="G1030" s="11"/>
    </row>
    <row r="1031" spans="1:7">
      <c r="A1031" s="326"/>
      <c r="B1031" s="219"/>
      <c r="C1031" s="322"/>
      <c r="D1031" s="113"/>
      <c r="E1031" s="323"/>
      <c r="F1031" s="24"/>
      <c r="G1031" s="11"/>
    </row>
    <row r="1032" spans="1:7">
      <c r="A1032" s="326"/>
      <c r="B1032" s="219"/>
      <c r="C1032" s="322"/>
      <c r="D1032" s="113"/>
      <c r="E1032" s="323"/>
      <c r="F1032" s="24"/>
      <c r="G1032" s="11"/>
    </row>
    <row r="1033" spans="1:7">
      <c r="A1033" s="326"/>
      <c r="B1033" s="219"/>
      <c r="C1033" s="322"/>
      <c r="D1033" s="113"/>
      <c r="E1033" s="323"/>
      <c r="F1033" s="24"/>
      <c r="G1033" s="11"/>
    </row>
    <row r="1034" spans="1:7">
      <c r="A1034" s="326"/>
      <c r="B1034" s="219"/>
      <c r="C1034" s="322"/>
      <c r="D1034" s="113"/>
      <c r="E1034" s="323"/>
      <c r="F1034" s="24"/>
      <c r="G1034" s="11"/>
    </row>
    <row r="1035" spans="1:7">
      <c r="A1035" s="326"/>
      <c r="B1035" s="219"/>
      <c r="C1035" s="322"/>
      <c r="D1035" s="113"/>
      <c r="E1035" s="323"/>
      <c r="F1035" s="24"/>
      <c r="G1035" s="11"/>
    </row>
    <row r="1036" spans="1:7">
      <c r="A1036" s="326"/>
      <c r="B1036" s="219"/>
      <c r="C1036" s="322"/>
      <c r="D1036" s="113"/>
      <c r="E1036" s="323"/>
      <c r="F1036" s="24"/>
      <c r="G1036" s="11"/>
    </row>
    <row r="1037" spans="1:7">
      <c r="A1037" s="326"/>
      <c r="B1037" s="219"/>
      <c r="C1037" s="322"/>
      <c r="D1037" s="113"/>
      <c r="E1037" s="323"/>
      <c r="F1037" s="24"/>
      <c r="G1037" s="11"/>
    </row>
    <row r="1038" spans="1:7">
      <c r="A1038" s="326"/>
      <c r="B1038" s="219"/>
      <c r="C1038" s="322"/>
      <c r="D1038" s="113"/>
      <c r="E1038" s="323"/>
      <c r="F1038" s="24"/>
      <c r="G1038" s="11"/>
    </row>
    <row r="1039" spans="1:7">
      <c r="A1039" s="326"/>
      <c r="B1039" s="219"/>
      <c r="C1039" s="322"/>
      <c r="D1039" s="113"/>
      <c r="E1039" s="323"/>
      <c r="F1039" s="24"/>
      <c r="G1039" s="11"/>
    </row>
    <row r="1040" spans="1:7">
      <c r="A1040" s="326"/>
      <c r="B1040" s="219"/>
      <c r="C1040" s="322"/>
      <c r="D1040" s="113"/>
      <c r="E1040" s="323"/>
      <c r="F1040" s="24"/>
      <c r="G1040" s="11"/>
    </row>
    <row r="1041" spans="1:7">
      <c r="A1041" s="326"/>
      <c r="B1041" s="219"/>
      <c r="C1041" s="322"/>
      <c r="D1041" s="113"/>
      <c r="E1041" s="323"/>
      <c r="F1041" s="24"/>
      <c r="G1041" s="11"/>
    </row>
    <row r="1042" spans="1:7">
      <c r="A1042" s="326"/>
      <c r="B1042" s="219"/>
      <c r="C1042" s="322"/>
      <c r="D1042" s="113"/>
      <c r="E1042" s="323"/>
      <c r="F1042" s="24"/>
      <c r="G1042" s="11"/>
    </row>
    <row r="1043" spans="1:7">
      <c r="A1043" s="326"/>
      <c r="B1043" s="219"/>
      <c r="C1043" s="322"/>
      <c r="D1043" s="113"/>
      <c r="E1043" s="323"/>
      <c r="F1043" s="24"/>
      <c r="G1043" s="11"/>
    </row>
    <row r="1044" spans="1:7">
      <c r="A1044" s="326"/>
      <c r="B1044" s="219"/>
      <c r="C1044" s="322"/>
      <c r="D1044" s="113"/>
      <c r="E1044" s="323"/>
      <c r="F1044" s="24"/>
      <c r="G1044" s="11"/>
    </row>
    <row r="1045" spans="1:7">
      <c r="A1045" s="326"/>
      <c r="B1045" s="219"/>
      <c r="C1045" s="322"/>
      <c r="D1045" s="113"/>
      <c r="E1045" s="323"/>
      <c r="F1045" s="24"/>
      <c r="G1045" s="11"/>
    </row>
    <row r="1046" spans="1:7">
      <c r="A1046" s="326"/>
      <c r="B1046" s="219"/>
      <c r="C1046" s="322"/>
      <c r="D1046" s="113"/>
      <c r="E1046" s="323"/>
      <c r="F1046" s="24"/>
      <c r="G1046" s="11"/>
    </row>
    <row r="1047" spans="1:7">
      <c r="A1047" s="326"/>
      <c r="B1047" s="219"/>
      <c r="C1047" s="322"/>
      <c r="D1047" s="113"/>
      <c r="E1047" s="323"/>
      <c r="F1047" s="24"/>
      <c r="G1047" s="11"/>
    </row>
    <row r="1048" spans="1:7">
      <c r="A1048" s="326"/>
      <c r="B1048" s="219"/>
      <c r="C1048" s="322"/>
      <c r="D1048" s="113"/>
      <c r="E1048" s="323"/>
      <c r="F1048" s="24"/>
      <c r="G1048" s="11"/>
    </row>
    <row r="1049" spans="1:7">
      <c r="A1049" s="326"/>
      <c r="B1049" s="219"/>
      <c r="C1049" s="322"/>
      <c r="D1049" s="113"/>
      <c r="E1049" s="323"/>
      <c r="F1049" s="24"/>
      <c r="G1049" s="11"/>
    </row>
    <row r="1050" spans="1:7">
      <c r="A1050" s="326"/>
      <c r="B1050" s="219"/>
      <c r="C1050" s="322"/>
      <c r="D1050" s="113"/>
      <c r="E1050" s="323"/>
      <c r="F1050" s="24"/>
      <c r="G1050" s="11"/>
    </row>
    <row r="1051" spans="1:7">
      <c r="A1051" s="326"/>
      <c r="B1051" s="219"/>
      <c r="C1051" s="322"/>
      <c r="D1051" s="113"/>
      <c r="E1051" s="323"/>
      <c r="F1051" s="24"/>
      <c r="G1051" s="11"/>
    </row>
    <row r="1052" spans="1:7">
      <c r="A1052" s="326"/>
      <c r="B1052" s="219"/>
      <c r="C1052" s="322"/>
      <c r="D1052" s="113"/>
      <c r="E1052" s="323"/>
      <c r="F1052" s="24"/>
      <c r="G1052" s="11"/>
    </row>
    <row r="1053" spans="1:7">
      <c r="A1053" s="326"/>
      <c r="B1053" s="219"/>
      <c r="C1053" s="322"/>
      <c r="D1053" s="113"/>
      <c r="E1053" s="323"/>
      <c r="F1053" s="24"/>
      <c r="G1053" s="11"/>
    </row>
    <row r="1054" spans="1:7">
      <c r="A1054" s="326"/>
      <c r="B1054" s="219"/>
      <c r="C1054" s="322"/>
      <c r="D1054" s="113"/>
      <c r="E1054" s="323"/>
      <c r="F1054" s="24"/>
      <c r="G1054" s="11"/>
    </row>
    <row r="1055" spans="1:7">
      <c r="A1055" s="326"/>
      <c r="B1055" s="219"/>
      <c r="C1055" s="322"/>
      <c r="D1055" s="113"/>
      <c r="E1055" s="323"/>
      <c r="F1055" s="24"/>
      <c r="G1055" s="11"/>
    </row>
    <row r="1056" spans="1:7">
      <c r="A1056" s="326"/>
      <c r="B1056" s="219"/>
      <c r="C1056" s="322"/>
      <c r="D1056" s="113"/>
      <c r="E1056" s="323"/>
      <c r="F1056" s="24"/>
      <c r="G1056" s="11"/>
    </row>
    <row r="1057" spans="1:7">
      <c r="A1057" s="326"/>
      <c r="B1057" s="219"/>
      <c r="C1057" s="322"/>
      <c r="D1057" s="113"/>
      <c r="E1057" s="323"/>
      <c r="F1057" s="24"/>
      <c r="G1057" s="11"/>
    </row>
    <row r="1058" spans="1:7">
      <c r="A1058" s="326"/>
      <c r="B1058" s="219"/>
      <c r="C1058" s="322"/>
      <c r="D1058" s="113"/>
      <c r="E1058" s="323"/>
      <c r="F1058" s="24"/>
      <c r="G1058" s="11"/>
    </row>
    <row r="1059" spans="1:7">
      <c r="A1059" s="326"/>
      <c r="B1059" s="219"/>
      <c r="C1059" s="322"/>
      <c r="D1059" s="113"/>
      <c r="E1059" s="323"/>
      <c r="F1059" s="24"/>
      <c r="G1059" s="11"/>
    </row>
    <row r="1060" spans="1:7">
      <c r="A1060" s="326"/>
      <c r="B1060" s="219"/>
      <c r="C1060" s="322"/>
      <c r="D1060" s="113"/>
      <c r="E1060" s="323"/>
      <c r="F1060" s="24"/>
      <c r="G1060" s="11"/>
    </row>
    <row r="1061" spans="1:7">
      <c r="A1061" s="326"/>
      <c r="B1061" s="219"/>
      <c r="C1061" s="322"/>
      <c r="D1061" s="113"/>
      <c r="E1061" s="323"/>
      <c r="F1061" s="24"/>
      <c r="G1061" s="11"/>
    </row>
    <row r="1062" spans="1:7">
      <c r="A1062" s="326"/>
      <c r="B1062" s="219"/>
      <c r="C1062" s="322"/>
      <c r="D1062" s="113"/>
      <c r="E1062" s="323"/>
      <c r="F1062" s="24"/>
      <c r="G1062" s="11"/>
    </row>
    <row r="1063" spans="1:7">
      <c r="A1063" s="326"/>
      <c r="B1063" s="219"/>
      <c r="C1063" s="322"/>
      <c r="D1063" s="113"/>
      <c r="E1063" s="323"/>
      <c r="F1063" s="24"/>
      <c r="G1063" s="11"/>
    </row>
    <row r="1064" spans="1:7">
      <c r="A1064" s="326"/>
      <c r="B1064" s="219"/>
      <c r="C1064" s="322"/>
      <c r="D1064" s="113"/>
      <c r="E1064" s="323"/>
      <c r="F1064" s="24"/>
      <c r="G1064" s="11"/>
    </row>
    <row r="1065" spans="1:7">
      <c r="A1065" s="326"/>
      <c r="B1065" s="219"/>
      <c r="C1065" s="322"/>
      <c r="D1065" s="113"/>
      <c r="E1065" s="323"/>
      <c r="F1065" s="24"/>
      <c r="G1065" s="11"/>
    </row>
    <row r="1066" spans="1:7">
      <c r="A1066" s="326"/>
      <c r="B1066" s="219"/>
      <c r="C1066" s="322"/>
      <c r="D1066" s="113"/>
      <c r="E1066" s="323"/>
      <c r="F1066" s="24"/>
      <c r="G1066" s="11"/>
    </row>
    <row r="1067" spans="1:7">
      <c r="A1067" s="326"/>
      <c r="B1067" s="219"/>
      <c r="C1067" s="322"/>
      <c r="D1067" s="113"/>
      <c r="E1067" s="323"/>
      <c r="F1067" s="24"/>
      <c r="G1067" s="11"/>
    </row>
    <row r="1068" spans="1:7">
      <c r="A1068" s="326"/>
      <c r="B1068" s="219"/>
      <c r="C1068" s="322"/>
      <c r="D1068" s="113"/>
      <c r="E1068" s="323"/>
      <c r="F1068" s="24"/>
      <c r="G1068" s="11"/>
    </row>
    <row r="1069" spans="1:7">
      <c r="A1069" s="326"/>
      <c r="B1069" s="219"/>
      <c r="C1069" s="322"/>
      <c r="D1069" s="113"/>
      <c r="E1069" s="323"/>
      <c r="F1069" s="24"/>
      <c r="G1069" s="11"/>
    </row>
    <row r="1070" spans="1:7">
      <c r="A1070" s="326"/>
      <c r="B1070" s="219"/>
      <c r="C1070" s="322"/>
      <c r="D1070" s="113"/>
      <c r="E1070" s="323"/>
      <c r="F1070" s="24"/>
      <c r="G1070" s="11"/>
    </row>
    <row r="1071" spans="1:7">
      <c r="A1071" s="326"/>
      <c r="B1071" s="219"/>
      <c r="C1071" s="322"/>
      <c r="D1071" s="113"/>
      <c r="E1071" s="323"/>
      <c r="F1071" s="24"/>
      <c r="G1071" s="11"/>
    </row>
    <row r="1072" spans="1:7">
      <c r="A1072" s="326"/>
      <c r="B1072" s="219"/>
      <c r="C1072" s="322"/>
      <c r="D1072" s="113"/>
      <c r="E1072" s="323"/>
      <c r="F1072" s="24"/>
      <c r="G1072" s="11"/>
    </row>
    <row r="1073" spans="1:11">
      <c r="A1073" s="326"/>
      <c r="B1073" s="219"/>
      <c r="C1073" s="322"/>
      <c r="D1073" s="113"/>
      <c r="E1073" s="323"/>
      <c r="F1073" s="24"/>
      <c r="G1073" s="11"/>
    </row>
    <row r="1074" spans="1:11">
      <c r="A1074" s="326"/>
      <c r="B1074" s="219"/>
      <c r="C1074" s="322"/>
      <c r="D1074" s="113"/>
      <c r="E1074" s="323"/>
      <c r="F1074" s="24"/>
      <c r="G1074" s="11"/>
    </row>
    <row r="1075" spans="1:11">
      <c r="A1075" s="326"/>
      <c r="B1075" s="219"/>
      <c r="C1075" s="322"/>
      <c r="D1075" s="113"/>
      <c r="E1075" s="323"/>
      <c r="F1075" s="24"/>
      <c r="G1075" s="11"/>
    </row>
    <row r="1076" spans="1:11">
      <c r="A1076" s="326"/>
      <c r="B1076" s="219"/>
      <c r="C1076" s="322"/>
      <c r="D1076" s="113"/>
      <c r="E1076" s="323"/>
      <c r="F1076" s="24"/>
      <c r="G1076" s="11"/>
    </row>
    <row r="1077" spans="1:11">
      <c r="A1077" s="326"/>
      <c r="B1077" s="219"/>
      <c r="C1077" s="322"/>
      <c r="D1077" s="113"/>
      <c r="E1077" s="323"/>
      <c r="F1077" s="24"/>
      <c r="G1077" s="11"/>
    </row>
    <row r="1078" spans="1:11">
      <c r="A1078" s="326"/>
      <c r="B1078" s="219"/>
      <c r="C1078" s="322"/>
      <c r="D1078" s="113"/>
      <c r="E1078" s="323"/>
      <c r="F1078" s="24"/>
      <c r="G1078" s="11"/>
    </row>
    <row r="1079" spans="1:11">
      <c r="A1079" s="11"/>
      <c r="B1079" s="219"/>
      <c r="C1079" s="322"/>
      <c r="D1079" s="113"/>
      <c r="E1079" s="327"/>
      <c r="F1079" s="11"/>
      <c r="G1079" s="11"/>
    </row>
    <row r="1080" spans="1:11">
      <c r="A1080" s="11"/>
      <c r="B1080" s="219"/>
      <c r="C1080" s="322"/>
      <c r="D1080" s="113"/>
      <c r="E1080" s="327"/>
      <c r="F1080" s="11"/>
      <c r="G1080" s="11"/>
    </row>
    <row r="1081" spans="1:11">
      <c r="A1081" s="11"/>
      <c r="B1081" s="219"/>
      <c r="C1081" s="322"/>
      <c r="D1081" s="113"/>
      <c r="E1081" s="327"/>
      <c r="F1081" s="11"/>
      <c r="G1081" s="11"/>
    </row>
    <row r="1082" spans="1:11" s="132" customFormat="1">
      <c r="A1082" s="11"/>
      <c r="B1082" s="219"/>
      <c r="C1082" s="322"/>
      <c r="D1082" s="113"/>
      <c r="E1082" s="327"/>
      <c r="F1082" s="11"/>
      <c r="G1082" s="11"/>
      <c r="H1082" s="11"/>
      <c r="I1082" s="11"/>
      <c r="J1082" s="11"/>
      <c r="K1082" s="11"/>
    </row>
    <row r="1083" spans="1:11" s="132" customFormat="1">
      <c r="A1083" s="11"/>
      <c r="B1083" s="219"/>
      <c r="C1083" s="322"/>
      <c r="D1083" s="113"/>
      <c r="E1083" s="327"/>
      <c r="F1083" s="11"/>
      <c r="G1083" s="11"/>
      <c r="H1083" s="11"/>
      <c r="I1083" s="11"/>
      <c r="J1083" s="11"/>
      <c r="K1083" s="11"/>
    </row>
    <row r="1084" spans="1:11" s="132" customFormat="1">
      <c r="A1084" s="11"/>
      <c r="B1084" s="219"/>
      <c r="C1084" s="322"/>
      <c r="D1084" s="113"/>
      <c r="E1084" s="327"/>
      <c r="F1084" s="11"/>
      <c r="G1084" s="11"/>
      <c r="H1084" s="11"/>
      <c r="I1084" s="11"/>
      <c r="J1084" s="11"/>
      <c r="K1084" s="11"/>
    </row>
    <row r="1085" spans="1:11" s="132" customFormat="1">
      <c r="A1085" s="11"/>
      <c r="B1085" s="219"/>
      <c r="C1085" s="322"/>
      <c r="D1085" s="113"/>
      <c r="E1085" s="327"/>
      <c r="F1085" s="11"/>
      <c r="G1085" s="11"/>
      <c r="H1085" s="11"/>
      <c r="I1085" s="11"/>
      <c r="J1085" s="11"/>
      <c r="K1085" s="11"/>
    </row>
    <row r="1086" spans="1:11" s="132" customFormat="1">
      <c r="A1086" s="11"/>
      <c r="B1086" s="219"/>
      <c r="C1086" s="322"/>
      <c r="D1086" s="113"/>
      <c r="E1086" s="327"/>
      <c r="F1086" s="11"/>
      <c r="G1086" s="11"/>
      <c r="H1086" s="11"/>
      <c r="I1086" s="11"/>
      <c r="J1086" s="11"/>
      <c r="K1086" s="11"/>
    </row>
    <row r="1087" spans="1:11" s="132" customFormat="1">
      <c r="A1087" s="11"/>
      <c r="B1087" s="219"/>
      <c r="C1087" s="322"/>
      <c r="D1087" s="113"/>
      <c r="E1087" s="327"/>
      <c r="F1087" s="11"/>
      <c r="G1087" s="11"/>
      <c r="H1087" s="11"/>
      <c r="I1087" s="11"/>
      <c r="J1087" s="11"/>
      <c r="K1087" s="11"/>
    </row>
    <row r="1088" spans="1:11" s="132" customFormat="1">
      <c r="A1088" s="11"/>
      <c r="B1088" s="219"/>
      <c r="C1088" s="322"/>
      <c r="D1088" s="113"/>
      <c r="E1088" s="327"/>
      <c r="F1088" s="11"/>
      <c r="G1088" s="11"/>
      <c r="H1088" s="11"/>
      <c r="I1088" s="11"/>
      <c r="J1088" s="11"/>
      <c r="K1088" s="11"/>
    </row>
    <row r="1089" spans="1:11" s="132" customFormat="1">
      <c r="A1089" s="11"/>
      <c r="B1089" s="219"/>
      <c r="C1089" s="322"/>
      <c r="D1089" s="113"/>
      <c r="E1089" s="327"/>
      <c r="F1089" s="11"/>
      <c r="G1089" s="11"/>
      <c r="H1089" s="11"/>
      <c r="I1089" s="11"/>
      <c r="J1089" s="11"/>
      <c r="K1089" s="11"/>
    </row>
    <row r="1090" spans="1:11" s="132" customFormat="1">
      <c r="A1090" s="11"/>
      <c r="B1090" s="219"/>
      <c r="C1090" s="322"/>
      <c r="D1090" s="113"/>
      <c r="E1090" s="327"/>
      <c r="F1090" s="11"/>
      <c r="G1090" s="11"/>
      <c r="H1090" s="11"/>
      <c r="I1090" s="11"/>
      <c r="J1090" s="11"/>
      <c r="K1090" s="11"/>
    </row>
    <row r="1091" spans="1:11" s="132" customFormat="1">
      <c r="A1091" s="11"/>
      <c r="B1091" s="219"/>
      <c r="C1091" s="322"/>
      <c r="D1091" s="113"/>
      <c r="E1091" s="327"/>
      <c r="F1091" s="11"/>
      <c r="G1091" s="11"/>
      <c r="H1091" s="11"/>
      <c r="I1091" s="11"/>
      <c r="J1091" s="11"/>
      <c r="K1091" s="11"/>
    </row>
    <row r="1092" spans="1:11" s="132" customFormat="1">
      <c r="A1092" s="11"/>
      <c r="B1092" s="219"/>
      <c r="C1092" s="322"/>
      <c r="D1092" s="113"/>
      <c r="E1092" s="327"/>
      <c r="F1092" s="11"/>
      <c r="G1092" s="11"/>
      <c r="H1092" s="11"/>
      <c r="I1092" s="11"/>
      <c r="J1092" s="11"/>
      <c r="K1092" s="11"/>
    </row>
    <row r="1093" spans="1:11" s="132" customFormat="1">
      <c r="A1093" s="11"/>
      <c r="B1093" s="219"/>
      <c r="C1093" s="322"/>
      <c r="D1093" s="113"/>
      <c r="E1093" s="327"/>
      <c r="F1093" s="11"/>
      <c r="G1093" s="11"/>
      <c r="H1093" s="11"/>
      <c r="I1093" s="11"/>
      <c r="J1093" s="11"/>
      <c r="K1093" s="11"/>
    </row>
    <row r="1094" spans="1:11" s="132" customFormat="1">
      <c r="A1094" s="11"/>
      <c r="B1094" s="219"/>
      <c r="C1094" s="322"/>
      <c r="D1094" s="113"/>
      <c r="E1094" s="327"/>
      <c r="F1094" s="11"/>
      <c r="G1094" s="11"/>
      <c r="H1094" s="11"/>
      <c r="I1094" s="11"/>
      <c r="J1094" s="11"/>
      <c r="K1094" s="11"/>
    </row>
    <row r="1095" spans="1:11" s="132" customFormat="1">
      <c r="A1095" s="11"/>
      <c r="B1095" s="219"/>
      <c r="C1095" s="322"/>
      <c r="D1095" s="113"/>
      <c r="E1095" s="327"/>
      <c r="F1095" s="11"/>
      <c r="G1095" s="11"/>
      <c r="H1095" s="11"/>
      <c r="I1095" s="11"/>
      <c r="J1095" s="11"/>
      <c r="K1095" s="11"/>
    </row>
    <row r="1096" spans="1:11" s="132" customFormat="1">
      <c r="A1096" s="11"/>
      <c r="B1096" s="219"/>
      <c r="C1096" s="322"/>
      <c r="D1096" s="113"/>
      <c r="E1096" s="327"/>
      <c r="F1096" s="11"/>
      <c r="G1096" s="11"/>
      <c r="H1096" s="11"/>
      <c r="I1096" s="11"/>
      <c r="J1096" s="11"/>
      <c r="K1096" s="11"/>
    </row>
    <row r="1097" spans="1:11" s="132" customFormat="1">
      <c r="A1097" s="11"/>
      <c r="B1097" s="219"/>
      <c r="C1097" s="322"/>
      <c r="D1097" s="113"/>
      <c r="E1097" s="327"/>
      <c r="F1097" s="11"/>
      <c r="G1097" s="11"/>
      <c r="H1097" s="11"/>
      <c r="I1097" s="11"/>
      <c r="J1097" s="11"/>
      <c r="K1097" s="11"/>
    </row>
    <row r="1098" spans="1:11" s="132" customFormat="1">
      <c r="A1098" s="11"/>
      <c r="B1098" s="219"/>
      <c r="C1098" s="322"/>
      <c r="D1098" s="113"/>
      <c r="E1098" s="327"/>
      <c r="F1098" s="11"/>
      <c r="G1098" s="11"/>
      <c r="H1098" s="11"/>
      <c r="I1098" s="11"/>
      <c r="J1098" s="11"/>
      <c r="K1098" s="11"/>
    </row>
    <row r="1099" spans="1:11" s="132" customFormat="1">
      <c r="A1099" s="11"/>
      <c r="B1099" s="219"/>
      <c r="C1099" s="322"/>
      <c r="D1099" s="113"/>
      <c r="E1099" s="327"/>
      <c r="F1099" s="11"/>
      <c r="G1099" s="11"/>
      <c r="H1099" s="11"/>
      <c r="I1099" s="11"/>
      <c r="J1099" s="11"/>
      <c r="K1099" s="11"/>
    </row>
    <row r="1100" spans="1:11" s="132" customFormat="1">
      <c r="A1100" s="11"/>
      <c r="B1100" s="219"/>
      <c r="C1100" s="322"/>
      <c r="D1100" s="113"/>
      <c r="E1100" s="327"/>
      <c r="F1100" s="11"/>
      <c r="G1100" s="11"/>
      <c r="H1100" s="11"/>
      <c r="I1100" s="11"/>
      <c r="J1100" s="11"/>
      <c r="K1100" s="11"/>
    </row>
    <row r="1101" spans="1:11" s="132" customFormat="1">
      <c r="A1101" s="11"/>
      <c r="B1101" s="219"/>
      <c r="C1101" s="322"/>
      <c r="D1101" s="113"/>
      <c r="E1101" s="327"/>
      <c r="F1101" s="11"/>
      <c r="G1101" s="11"/>
      <c r="H1101" s="11"/>
      <c r="I1101" s="11"/>
      <c r="J1101" s="11"/>
      <c r="K1101" s="11"/>
    </row>
    <row r="1102" spans="1:11" s="132" customFormat="1">
      <c r="A1102" s="11"/>
      <c r="B1102" s="219"/>
      <c r="C1102" s="322"/>
      <c r="D1102" s="113"/>
      <c r="E1102" s="327"/>
      <c r="F1102" s="11"/>
      <c r="G1102" s="11"/>
      <c r="H1102" s="11"/>
      <c r="I1102" s="11"/>
      <c r="J1102" s="11"/>
      <c r="K1102" s="11"/>
    </row>
    <row r="1103" spans="1:11" s="132" customFormat="1">
      <c r="A1103" s="11"/>
      <c r="B1103" s="219"/>
      <c r="C1103" s="322"/>
      <c r="D1103" s="113"/>
      <c r="E1103" s="327"/>
      <c r="F1103" s="11"/>
      <c r="G1103" s="11"/>
      <c r="H1103" s="11"/>
      <c r="I1103" s="11"/>
      <c r="J1103" s="11"/>
      <c r="K1103" s="11"/>
    </row>
    <row r="1104" spans="1:11" s="132" customFormat="1">
      <c r="A1104" s="11"/>
      <c r="B1104" s="219"/>
      <c r="C1104" s="322"/>
      <c r="D1104" s="113"/>
      <c r="E1104" s="327"/>
      <c r="F1104" s="11"/>
      <c r="G1104" s="11"/>
      <c r="H1104" s="11"/>
      <c r="I1104" s="11"/>
      <c r="J1104" s="11"/>
      <c r="K1104" s="11"/>
    </row>
    <row r="1105" spans="1:11" s="132" customFormat="1">
      <c r="A1105" s="11"/>
      <c r="B1105" s="219"/>
      <c r="C1105" s="322"/>
      <c r="D1105" s="113"/>
      <c r="E1105" s="327"/>
      <c r="F1105" s="11"/>
      <c r="G1105" s="11"/>
      <c r="H1105" s="11"/>
      <c r="I1105" s="11"/>
      <c r="J1105" s="11"/>
      <c r="K1105" s="11"/>
    </row>
    <row r="1106" spans="1:11" s="132" customFormat="1">
      <c r="A1106" s="11"/>
      <c r="B1106" s="219"/>
      <c r="C1106" s="322"/>
      <c r="D1106" s="113"/>
      <c r="E1106" s="327"/>
      <c r="F1106" s="11"/>
      <c r="G1106" s="11"/>
      <c r="H1106" s="11"/>
      <c r="I1106" s="11"/>
      <c r="J1106" s="11"/>
      <c r="K1106" s="11"/>
    </row>
    <row r="1107" spans="1:11" s="132" customFormat="1">
      <c r="A1107" s="11"/>
      <c r="B1107" s="219"/>
      <c r="C1107" s="322"/>
      <c r="D1107" s="113"/>
      <c r="E1107" s="327"/>
      <c r="F1107" s="11"/>
      <c r="G1107" s="11"/>
      <c r="H1107" s="11"/>
      <c r="I1107" s="11"/>
      <c r="J1107" s="11"/>
      <c r="K1107" s="11"/>
    </row>
    <row r="1108" spans="1:11" s="132" customFormat="1">
      <c r="A1108" s="11"/>
      <c r="B1108" s="219"/>
      <c r="C1108" s="322"/>
      <c r="D1108" s="113"/>
      <c r="E1108" s="327"/>
      <c r="F1108" s="11"/>
      <c r="G1108" s="11"/>
      <c r="H1108" s="11"/>
      <c r="I1108" s="11"/>
      <c r="J1108" s="11"/>
      <c r="K1108" s="11"/>
    </row>
    <row r="1109" spans="1:11" s="132" customFormat="1">
      <c r="A1109" s="11"/>
      <c r="B1109" s="219"/>
      <c r="C1109" s="322"/>
      <c r="D1109" s="113"/>
      <c r="E1109" s="327"/>
      <c r="F1109" s="11"/>
      <c r="G1109" s="11"/>
      <c r="H1109" s="11"/>
      <c r="I1109" s="11"/>
      <c r="J1109" s="11"/>
      <c r="K1109" s="11"/>
    </row>
    <row r="1110" spans="1:11" s="132" customFormat="1">
      <c r="A1110" s="11"/>
      <c r="B1110" s="219"/>
      <c r="C1110" s="322"/>
      <c r="D1110" s="113"/>
      <c r="E1110" s="327"/>
      <c r="F1110" s="11"/>
      <c r="G1110" s="11"/>
      <c r="H1110" s="11"/>
      <c r="I1110" s="11"/>
      <c r="J1110" s="11"/>
      <c r="K1110" s="11"/>
    </row>
    <row r="1111" spans="1:11" s="132" customFormat="1">
      <c r="A1111" s="11"/>
      <c r="B1111" s="219"/>
      <c r="C1111" s="322"/>
      <c r="D1111" s="113"/>
      <c r="E1111" s="327"/>
      <c r="F1111" s="11"/>
      <c r="G1111" s="11"/>
      <c r="H1111" s="11"/>
      <c r="I1111" s="11"/>
      <c r="J1111" s="11"/>
      <c r="K1111" s="11"/>
    </row>
    <row r="1112" spans="1:11" s="132" customFormat="1">
      <c r="A1112" s="11"/>
      <c r="B1112" s="219"/>
      <c r="C1112" s="322"/>
      <c r="D1112" s="113"/>
      <c r="E1112" s="327"/>
      <c r="F1112" s="11"/>
      <c r="G1112" s="11"/>
      <c r="H1112" s="11"/>
      <c r="I1112" s="11"/>
      <c r="J1112" s="11"/>
      <c r="K1112" s="11"/>
    </row>
    <row r="1113" spans="1:11" s="132" customFormat="1">
      <c r="A1113" s="11"/>
      <c r="B1113" s="219"/>
      <c r="C1113" s="322"/>
      <c r="D1113" s="113"/>
      <c r="E1113" s="327"/>
      <c r="F1113" s="11"/>
      <c r="G1113" s="11"/>
      <c r="H1113" s="11"/>
      <c r="I1113" s="11"/>
      <c r="J1113" s="11"/>
      <c r="K1113" s="11"/>
    </row>
    <row r="1114" spans="1:11" s="132" customFormat="1">
      <c r="A1114" s="11"/>
      <c r="B1114" s="219"/>
      <c r="C1114" s="322"/>
      <c r="D1114" s="113"/>
      <c r="E1114" s="327"/>
      <c r="F1114" s="11"/>
      <c r="G1114" s="11"/>
      <c r="H1114" s="11"/>
      <c r="I1114" s="11"/>
      <c r="J1114" s="11"/>
      <c r="K1114" s="11"/>
    </row>
    <row r="1115" spans="1:11" s="132" customFormat="1">
      <c r="A1115" s="11"/>
      <c r="B1115" s="219"/>
      <c r="C1115" s="322"/>
      <c r="D1115" s="113"/>
      <c r="E1115" s="327"/>
      <c r="F1115" s="11"/>
      <c r="G1115" s="11"/>
      <c r="H1115" s="11"/>
      <c r="I1115" s="11"/>
      <c r="J1115" s="11"/>
      <c r="K1115" s="11"/>
    </row>
    <row r="1116" spans="1:11" s="132" customFormat="1">
      <c r="A1116" s="11"/>
      <c r="B1116" s="219"/>
      <c r="C1116" s="322"/>
      <c r="D1116" s="113"/>
      <c r="E1116" s="327"/>
      <c r="F1116" s="11"/>
      <c r="G1116" s="11"/>
      <c r="H1116" s="11"/>
      <c r="I1116" s="11"/>
      <c r="J1116" s="11"/>
      <c r="K1116" s="11"/>
    </row>
    <row r="1117" spans="1:11" s="132" customFormat="1">
      <c r="A1117" s="11"/>
      <c r="B1117" s="219"/>
      <c r="C1117" s="322"/>
      <c r="D1117" s="113"/>
      <c r="E1117" s="327"/>
      <c r="F1117" s="11"/>
      <c r="G1117" s="11"/>
      <c r="H1117" s="11"/>
      <c r="I1117" s="11"/>
      <c r="J1117" s="11"/>
      <c r="K1117" s="11"/>
    </row>
    <row r="1118" spans="1:11" s="132" customFormat="1">
      <c r="A1118" s="11"/>
      <c r="B1118" s="219"/>
      <c r="C1118" s="322"/>
      <c r="D1118" s="113"/>
      <c r="E1118" s="327"/>
      <c r="F1118" s="11"/>
      <c r="G1118" s="11"/>
      <c r="H1118" s="11"/>
      <c r="I1118" s="11"/>
      <c r="J1118" s="11"/>
      <c r="K1118" s="11"/>
    </row>
    <row r="1119" spans="1:11" s="132" customFormat="1">
      <c r="A1119" s="11"/>
      <c r="B1119" s="219"/>
      <c r="C1119" s="322"/>
      <c r="D1119" s="113"/>
      <c r="E1119" s="327"/>
      <c r="F1119" s="11"/>
      <c r="G1119" s="11"/>
      <c r="H1119" s="11"/>
      <c r="I1119" s="11"/>
      <c r="J1119" s="11"/>
      <c r="K1119" s="11"/>
    </row>
    <row r="1120" spans="1:11" s="132" customFormat="1">
      <c r="A1120" s="11"/>
      <c r="B1120" s="219"/>
      <c r="C1120" s="322"/>
      <c r="D1120" s="113"/>
      <c r="E1120" s="327"/>
      <c r="F1120" s="11"/>
      <c r="G1120" s="11"/>
      <c r="H1120" s="11"/>
      <c r="I1120" s="11"/>
      <c r="J1120" s="11"/>
      <c r="K1120" s="11"/>
    </row>
    <row r="1121" spans="1:11" s="132" customFormat="1">
      <c r="A1121" s="11"/>
      <c r="B1121" s="219"/>
      <c r="C1121" s="322"/>
      <c r="D1121" s="113"/>
      <c r="E1121" s="327"/>
      <c r="F1121" s="11"/>
      <c r="G1121" s="11"/>
      <c r="H1121" s="11"/>
      <c r="I1121" s="11"/>
      <c r="J1121" s="11"/>
      <c r="K1121" s="11"/>
    </row>
    <row r="1122" spans="1:11" s="132" customFormat="1">
      <c r="A1122" s="11"/>
      <c r="B1122" s="219"/>
      <c r="C1122" s="322"/>
      <c r="D1122" s="113"/>
      <c r="E1122" s="327"/>
      <c r="F1122" s="11"/>
      <c r="G1122" s="11"/>
      <c r="H1122" s="11"/>
      <c r="I1122" s="11"/>
      <c r="J1122" s="11"/>
      <c r="K1122" s="11"/>
    </row>
    <row r="1123" spans="1:11" s="132" customFormat="1">
      <c r="A1123" s="11"/>
      <c r="B1123" s="219"/>
      <c r="C1123" s="322"/>
      <c r="D1123" s="113"/>
      <c r="E1123" s="327"/>
      <c r="F1123" s="11"/>
      <c r="G1123" s="11"/>
      <c r="H1123" s="11"/>
      <c r="I1123" s="11"/>
      <c r="J1123" s="11"/>
      <c r="K1123" s="11"/>
    </row>
    <row r="1124" spans="1:11" s="132" customFormat="1">
      <c r="A1124" s="11"/>
      <c r="B1124" s="219"/>
      <c r="C1124" s="322"/>
      <c r="D1124" s="113"/>
      <c r="E1124" s="327"/>
      <c r="F1124" s="11"/>
      <c r="G1124" s="11"/>
      <c r="H1124" s="11"/>
      <c r="I1124" s="11"/>
      <c r="J1124" s="11"/>
      <c r="K1124" s="11"/>
    </row>
    <row r="1125" spans="1:11" s="132" customFormat="1">
      <c r="A1125" s="11"/>
      <c r="B1125" s="219"/>
      <c r="C1125" s="322"/>
      <c r="D1125" s="113"/>
      <c r="E1125" s="327"/>
      <c r="F1125" s="11"/>
      <c r="G1125" s="11"/>
      <c r="H1125" s="11"/>
      <c r="I1125" s="11"/>
      <c r="J1125" s="11"/>
      <c r="K1125" s="11"/>
    </row>
    <row r="1126" spans="1:11" s="132" customFormat="1">
      <c r="A1126" s="11"/>
      <c r="B1126" s="219"/>
      <c r="C1126" s="322"/>
      <c r="D1126" s="113"/>
      <c r="E1126" s="327"/>
      <c r="F1126" s="11"/>
      <c r="G1126" s="11"/>
      <c r="H1126" s="11"/>
      <c r="I1126" s="11"/>
      <c r="J1126" s="11"/>
      <c r="K1126" s="11"/>
    </row>
    <row r="1127" spans="1:11" s="132" customFormat="1">
      <c r="A1127" s="11"/>
      <c r="B1127" s="219"/>
      <c r="C1127" s="322"/>
      <c r="D1127" s="113"/>
      <c r="E1127" s="327"/>
      <c r="F1127" s="11"/>
      <c r="G1127" s="11"/>
      <c r="H1127" s="11"/>
      <c r="I1127" s="11"/>
      <c r="J1127" s="11"/>
      <c r="K1127" s="11"/>
    </row>
    <row r="1128" spans="1:11" s="132" customFormat="1">
      <c r="A1128" s="11"/>
      <c r="B1128" s="219"/>
      <c r="C1128" s="322"/>
      <c r="D1128" s="113"/>
      <c r="E1128" s="327"/>
      <c r="F1128" s="11"/>
      <c r="G1128" s="11"/>
      <c r="H1128" s="11"/>
      <c r="I1128" s="11"/>
      <c r="J1128" s="11"/>
      <c r="K1128" s="11"/>
    </row>
    <row r="1129" spans="1:11" s="132" customFormat="1">
      <c r="A1129" s="11"/>
      <c r="B1129" s="219"/>
      <c r="C1129" s="322"/>
      <c r="D1129" s="113"/>
      <c r="E1129" s="327"/>
      <c r="F1129" s="11"/>
      <c r="G1129" s="11"/>
      <c r="H1129" s="11"/>
      <c r="I1129" s="11"/>
      <c r="J1129" s="11"/>
      <c r="K1129" s="11"/>
    </row>
    <row r="1130" spans="1:11" s="132" customFormat="1">
      <c r="A1130" s="11"/>
      <c r="B1130" s="219"/>
      <c r="C1130" s="322"/>
      <c r="D1130" s="113"/>
      <c r="E1130" s="327"/>
      <c r="F1130" s="11"/>
      <c r="G1130" s="11"/>
      <c r="H1130" s="11"/>
      <c r="I1130" s="11"/>
      <c r="J1130" s="11"/>
      <c r="K1130" s="11"/>
    </row>
    <row r="1131" spans="1:11" s="132" customFormat="1">
      <c r="A1131" s="11"/>
      <c r="B1131" s="219"/>
      <c r="C1131" s="322"/>
      <c r="D1131" s="113"/>
      <c r="E1131" s="327"/>
      <c r="F1131" s="11"/>
      <c r="G1131" s="11"/>
      <c r="H1131" s="11"/>
      <c r="I1131" s="11"/>
      <c r="J1131" s="11"/>
      <c r="K1131" s="11"/>
    </row>
    <row r="1132" spans="1:11" s="132" customFormat="1">
      <c r="A1132" s="11"/>
      <c r="B1132" s="219"/>
      <c r="C1132" s="322"/>
      <c r="D1132" s="113"/>
      <c r="E1132" s="327"/>
      <c r="F1132" s="11"/>
      <c r="G1132" s="11"/>
      <c r="H1132" s="11"/>
      <c r="I1132" s="11"/>
      <c r="J1132" s="11"/>
      <c r="K1132" s="11"/>
    </row>
    <row r="1133" spans="1:11" s="132" customFormat="1">
      <c r="A1133" s="11"/>
      <c r="B1133" s="219"/>
      <c r="C1133" s="322"/>
      <c r="D1133" s="113"/>
      <c r="E1133" s="327"/>
      <c r="F1133" s="11"/>
      <c r="G1133" s="11"/>
      <c r="H1133" s="11"/>
      <c r="I1133" s="11"/>
      <c r="J1133" s="11"/>
      <c r="K1133" s="11"/>
    </row>
    <row r="1134" spans="1:11" s="132" customFormat="1">
      <c r="A1134" s="11"/>
      <c r="B1134" s="219"/>
      <c r="C1134" s="322"/>
      <c r="D1134" s="113"/>
      <c r="E1134" s="327"/>
      <c r="F1134" s="11"/>
      <c r="G1134" s="11"/>
      <c r="H1134" s="11"/>
      <c r="I1134" s="11"/>
      <c r="J1134" s="11"/>
      <c r="K1134" s="11"/>
    </row>
    <row r="1135" spans="1:11" s="132" customFormat="1">
      <c r="A1135" s="11"/>
      <c r="B1135" s="219"/>
      <c r="C1135" s="322"/>
      <c r="D1135" s="113"/>
      <c r="E1135" s="327"/>
      <c r="F1135" s="11"/>
      <c r="G1135" s="11"/>
      <c r="H1135" s="11"/>
      <c r="I1135" s="11"/>
      <c r="J1135" s="11"/>
      <c r="K1135" s="11"/>
    </row>
    <row r="1136" spans="1:11" s="132" customFormat="1">
      <c r="A1136" s="11"/>
      <c r="B1136" s="219"/>
      <c r="C1136" s="322"/>
      <c r="D1136" s="113"/>
      <c r="E1136" s="327"/>
      <c r="F1136" s="11"/>
      <c r="G1136" s="11"/>
      <c r="H1136" s="11"/>
      <c r="I1136" s="11"/>
      <c r="J1136" s="11"/>
      <c r="K1136" s="11"/>
    </row>
    <row r="1137" spans="1:11" s="132" customFormat="1">
      <c r="A1137" s="11"/>
      <c r="B1137" s="219"/>
      <c r="C1137" s="322"/>
      <c r="D1137" s="113"/>
      <c r="E1137" s="327"/>
      <c r="F1137" s="11"/>
      <c r="G1137" s="11"/>
      <c r="H1137" s="11"/>
      <c r="I1137" s="11"/>
      <c r="J1137" s="11"/>
      <c r="K1137" s="11"/>
    </row>
    <row r="1138" spans="1:11" s="132" customFormat="1">
      <c r="A1138" s="11"/>
      <c r="B1138" s="219"/>
      <c r="C1138" s="322"/>
      <c r="D1138" s="113"/>
      <c r="E1138" s="327"/>
      <c r="F1138" s="11"/>
      <c r="G1138" s="11"/>
      <c r="H1138" s="11"/>
      <c r="I1138" s="11"/>
      <c r="J1138" s="11"/>
      <c r="K1138" s="11"/>
    </row>
    <row r="1139" spans="1:11" s="132" customFormat="1">
      <c r="A1139" s="11"/>
      <c r="B1139" s="219"/>
      <c r="C1139" s="322"/>
      <c r="D1139" s="113"/>
      <c r="E1139" s="327"/>
      <c r="F1139" s="11"/>
      <c r="G1139" s="11"/>
      <c r="H1139" s="11"/>
      <c r="I1139" s="11"/>
      <c r="J1139" s="11"/>
      <c r="K1139" s="11"/>
    </row>
    <row r="1140" spans="1:11" s="132" customFormat="1">
      <c r="A1140" s="11"/>
      <c r="B1140" s="219"/>
      <c r="C1140" s="322"/>
      <c r="D1140" s="113"/>
      <c r="E1140" s="327"/>
      <c r="F1140" s="11"/>
      <c r="G1140" s="11"/>
      <c r="H1140" s="11"/>
      <c r="I1140" s="11"/>
      <c r="J1140" s="11"/>
      <c r="K1140" s="11"/>
    </row>
    <row r="1141" spans="1:11" s="132" customFormat="1">
      <c r="A1141" s="11"/>
      <c r="B1141" s="219"/>
      <c r="C1141" s="322"/>
      <c r="D1141" s="113"/>
      <c r="E1141" s="327"/>
      <c r="F1141" s="11"/>
      <c r="G1141" s="11"/>
      <c r="H1141" s="11"/>
      <c r="I1141" s="11"/>
      <c r="J1141" s="11"/>
      <c r="K1141" s="11"/>
    </row>
    <row r="1142" spans="1:11" s="132" customFormat="1">
      <c r="A1142" s="11"/>
      <c r="B1142" s="219"/>
      <c r="C1142" s="322"/>
      <c r="D1142" s="113"/>
      <c r="E1142" s="327"/>
      <c r="F1142" s="11"/>
      <c r="G1142" s="11"/>
      <c r="H1142" s="11"/>
      <c r="I1142" s="11"/>
      <c r="J1142" s="11"/>
      <c r="K1142" s="11"/>
    </row>
    <row r="1143" spans="1:11" s="132" customFormat="1">
      <c r="A1143" s="11"/>
      <c r="B1143" s="219"/>
      <c r="C1143" s="322"/>
      <c r="D1143" s="113"/>
      <c r="E1143" s="327"/>
      <c r="F1143" s="11"/>
      <c r="G1143" s="11"/>
      <c r="H1143" s="11"/>
      <c r="I1143" s="11"/>
      <c r="J1143" s="11"/>
      <c r="K1143" s="11"/>
    </row>
    <row r="1144" spans="1:11" s="132" customFormat="1">
      <c r="A1144" s="11"/>
      <c r="B1144" s="219"/>
      <c r="C1144" s="322"/>
      <c r="D1144" s="113"/>
      <c r="E1144" s="327"/>
      <c r="F1144" s="11"/>
      <c r="G1144" s="11"/>
      <c r="H1144" s="11"/>
      <c r="I1144" s="11"/>
      <c r="J1144" s="11"/>
      <c r="K1144" s="11"/>
    </row>
    <row r="1145" spans="1:11" s="132" customFormat="1">
      <c r="A1145" s="11"/>
      <c r="B1145" s="219"/>
      <c r="C1145" s="322"/>
      <c r="D1145" s="113"/>
      <c r="E1145" s="327"/>
      <c r="F1145" s="11"/>
      <c r="G1145" s="11"/>
      <c r="H1145" s="11"/>
      <c r="I1145" s="11"/>
      <c r="J1145" s="11"/>
      <c r="K1145" s="11"/>
    </row>
    <row r="1146" spans="1:11" s="132" customFormat="1">
      <c r="A1146" s="11"/>
      <c r="B1146" s="219"/>
      <c r="C1146" s="322"/>
      <c r="D1146" s="113"/>
      <c r="E1146" s="327"/>
      <c r="F1146" s="11"/>
      <c r="G1146" s="11"/>
      <c r="H1146" s="11"/>
      <c r="I1146" s="11"/>
      <c r="J1146" s="11"/>
      <c r="K1146" s="11"/>
    </row>
    <row r="1147" spans="1:11" s="132" customFormat="1">
      <c r="A1147" s="11"/>
      <c r="B1147" s="219"/>
      <c r="C1147" s="322"/>
      <c r="D1147" s="113"/>
      <c r="E1147" s="327"/>
      <c r="F1147" s="11"/>
      <c r="G1147" s="11"/>
      <c r="H1147" s="11"/>
      <c r="I1147" s="11"/>
      <c r="J1147" s="11"/>
      <c r="K1147" s="11"/>
    </row>
    <row r="1148" spans="1:11" s="132" customFormat="1">
      <c r="A1148" s="11"/>
      <c r="B1148" s="219"/>
      <c r="C1148" s="322"/>
      <c r="D1148" s="113"/>
      <c r="E1148" s="327"/>
      <c r="F1148" s="11"/>
      <c r="G1148" s="11"/>
      <c r="H1148" s="11"/>
      <c r="I1148" s="11"/>
      <c r="J1148" s="11"/>
      <c r="K1148" s="11"/>
    </row>
    <row r="1149" spans="1:11" s="132" customFormat="1">
      <c r="A1149" s="11"/>
      <c r="B1149" s="219"/>
      <c r="C1149" s="322"/>
      <c r="D1149" s="113"/>
      <c r="E1149" s="327"/>
      <c r="F1149" s="11"/>
      <c r="G1149" s="11"/>
      <c r="H1149" s="11"/>
      <c r="I1149" s="11"/>
      <c r="J1149" s="11"/>
      <c r="K1149" s="11"/>
    </row>
    <row r="1150" spans="1:11" s="132" customFormat="1">
      <c r="A1150" s="11"/>
      <c r="B1150" s="219"/>
      <c r="C1150" s="322"/>
      <c r="D1150" s="113"/>
      <c r="E1150" s="327"/>
      <c r="F1150" s="11"/>
      <c r="G1150" s="11"/>
      <c r="H1150" s="11"/>
      <c r="I1150" s="11"/>
      <c r="J1150" s="11"/>
      <c r="K1150" s="11"/>
    </row>
    <row r="1151" spans="1:11" s="132" customFormat="1">
      <c r="A1151" s="11"/>
      <c r="B1151" s="219"/>
      <c r="C1151" s="322"/>
      <c r="D1151" s="113"/>
      <c r="E1151" s="327"/>
      <c r="F1151" s="11"/>
      <c r="G1151" s="11"/>
      <c r="H1151" s="11"/>
      <c r="I1151" s="11"/>
      <c r="J1151" s="11"/>
      <c r="K1151" s="11"/>
    </row>
    <row r="1152" spans="1:11" s="132" customFormat="1">
      <c r="A1152" s="11"/>
      <c r="B1152" s="219"/>
      <c r="C1152" s="322"/>
      <c r="D1152" s="113"/>
      <c r="E1152" s="327"/>
      <c r="F1152" s="11"/>
      <c r="G1152" s="11"/>
      <c r="H1152" s="11"/>
      <c r="I1152" s="11"/>
      <c r="J1152" s="11"/>
      <c r="K1152" s="11"/>
    </row>
    <row r="1153" spans="1:11" s="132" customFormat="1">
      <c r="A1153" s="11"/>
      <c r="B1153" s="219"/>
      <c r="C1153" s="322"/>
      <c r="D1153" s="113"/>
      <c r="E1153" s="327"/>
      <c r="F1153" s="11"/>
      <c r="G1153" s="11"/>
      <c r="H1153" s="11"/>
      <c r="I1153" s="11"/>
      <c r="J1153" s="11"/>
      <c r="K1153" s="11"/>
    </row>
    <row r="1154" spans="1:11" s="132" customFormat="1">
      <c r="A1154" s="11"/>
      <c r="B1154" s="219"/>
      <c r="C1154" s="322"/>
      <c r="D1154" s="113"/>
      <c r="E1154" s="327"/>
      <c r="F1154" s="11"/>
      <c r="G1154" s="11"/>
      <c r="H1154" s="11"/>
      <c r="I1154" s="11"/>
      <c r="J1154" s="11"/>
      <c r="K1154" s="11"/>
    </row>
    <row r="1155" spans="1:11" s="132" customFormat="1">
      <c r="A1155" s="11"/>
      <c r="B1155" s="219"/>
      <c r="C1155" s="322"/>
      <c r="D1155" s="113"/>
      <c r="E1155" s="327"/>
      <c r="F1155" s="11"/>
      <c r="G1155" s="11"/>
      <c r="H1155" s="11"/>
      <c r="I1155" s="11"/>
      <c r="J1155" s="11"/>
      <c r="K1155" s="11"/>
    </row>
    <row r="1156" spans="1:11" s="132" customFormat="1">
      <c r="A1156" s="11"/>
      <c r="B1156" s="219"/>
      <c r="C1156" s="322"/>
      <c r="D1156" s="113"/>
      <c r="E1156" s="327"/>
      <c r="F1156" s="11"/>
      <c r="G1156" s="11"/>
      <c r="H1156" s="11"/>
      <c r="I1156" s="11"/>
      <c r="J1156" s="11"/>
      <c r="K1156" s="11"/>
    </row>
    <row r="1157" spans="1:11" s="132" customFormat="1">
      <c r="A1157" s="11"/>
      <c r="B1157" s="219"/>
      <c r="C1157" s="322"/>
      <c r="D1157" s="113"/>
      <c r="E1157" s="327"/>
      <c r="F1157" s="11"/>
      <c r="G1157" s="11"/>
      <c r="H1157" s="11"/>
      <c r="I1157" s="11"/>
      <c r="J1157" s="11"/>
      <c r="K1157" s="11"/>
    </row>
    <row r="1158" spans="1:11" s="132" customFormat="1">
      <c r="A1158" s="11"/>
      <c r="B1158" s="219"/>
      <c r="C1158" s="322"/>
      <c r="D1158" s="113"/>
      <c r="E1158" s="327"/>
      <c r="F1158" s="11"/>
      <c r="G1158" s="11"/>
      <c r="H1158" s="11"/>
      <c r="I1158" s="11"/>
      <c r="J1158" s="11"/>
      <c r="K1158" s="11"/>
    </row>
    <row r="1159" spans="1:11" s="132" customFormat="1">
      <c r="A1159" s="11"/>
      <c r="B1159" s="219"/>
      <c r="C1159" s="322"/>
      <c r="D1159" s="113"/>
      <c r="E1159" s="327"/>
      <c r="F1159" s="11"/>
      <c r="G1159" s="11"/>
      <c r="H1159" s="11"/>
      <c r="I1159" s="11"/>
      <c r="J1159" s="11"/>
      <c r="K1159" s="11"/>
    </row>
    <row r="1160" spans="1:11" s="132" customFormat="1">
      <c r="A1160" s="11"/>
      <c r="B1160" s="219"/>
      <c r="C1160" s="322"/>
      <c r="D1160" s="113"/>
      <c r="E1160" s="327"/>
      <c r="F1160" s="11"/>
      <c r="G1160" s="11"/>
      <c r="H1160" s="11"/>
      <c r="I1160" s="11"/>
      <c r="J1160" s="11"/>
      <c r="K1160" s="11"/>
    </row>
    <row r="1161" spans="1:11" s="132" customFormat="1">
      <c r="A1161" s="11"/>
      <c r="B1161" s="219"/>
      <c r="C1161" s="322"/>
      <c r="D1161" s="113"/>
      <c r="E1161" s="327"/>
      <c r="F1161" s="11"/>
      <c r="G1161" s="11"/>
      <c r="H1161" s="11"/>
      <c r="I1161" s="11"/>
      <c r="J1161" s="11"/>
      <c r="K1161" s="11"/>
    </row>
    <row r="1162" spans="1:11" s="132" customFormat="1">
      <c r="A1162" s="11"/>
      <c r="B1162" s="219"/>
      <c r="C1162" s="322"/>
      <c r="D1162" s="113"/>
      <c r="E1162" s="327"/>
      <c r="F1162" s="11"/>
      <c r="G1162" s="11"/>
      <c r="H1162" s="11"/>
      <c r="I1162" s="11"/>
      <c r="J1162" s="11"/>
      <c r="K1162" s="11"/>
    </row>
    <row r="1163" spans="1:11" s="132" customFormat="1">
      <c r="A1163" s="11"/>
      <c r="B1163" s="219"/>
      <c r="C1163" s="322"/>
      <c r="D1163" s="113"/>
      <c r="E1163" s="327"/>
      <c r="F1163" s="11"/>
      <c r="G1163" s="11"/>
      <c r="H1163" s="11"/>
      <c r="I1163" s="11"/>
      <c r="J1163" s="11"/>
      <c r="K1163" s="11"/>
    </row>
    <row r="1164" spans="1:11" s="132" customFormat="1">
      <c r="A1164" s="11"/>
      <c r="B1164" s="219"/>
      <c r="C1164" s="322"/>
      <c r="D1164" s="113"/>
      <c r="E1164" s="327"/>
      <c r="F1164" s="11"/>
      <c r="G1164" s="11"/>
      <c r="H1164" s="11"/>
      <c r="I1164" s="11"/>
      <c r="J1164" s="11"/>
      <c r="K1164" s="11"/>
    </row>
    <row r="1165" spans="1:11" s="132" customFormat="1">
      <c r="A1165" s="11"/>
      <c r="B1165" s="219"/>
      <c r="C1165" s="322"/>
      <c r="D1165" s="113"/>
      <c r="E1165" s="327"/>
      <c r="F1165" s="11"/>
      <c r="G1165" s="11"/>
      <c r="H1165" s="11"/>
      <c r="I1165" s="11"/>
      <c r="J1165" s="11"/>
      <c r="K1165" s="11"/>
    </row>
    <row r="1166" spans="1:11" s="132" customFormat="1">
      <c r="A1166" s="11"/>
      <c r="B1166" s="219"/>
      <c r="C1166" s="322"/>
      <c r="D1166" s="113"/>
      <c r="E1166" s="327"/>
      <c r="F1166" s="11"/>
      <c r="G1166" s="11"/>
      <c r="H1166" s="11"/>
      <c r="I1166" s="11"/>
      <c r="J1166" s="11"/>
      <c r="K1166" s="11"/>
    </row>
    <row r="1167" spans="1:11" s="132" customFormat="1">
      <c r="A1167" s="11"/>
      <c r="B1167" s="219"/>
      <c r="C1167" s="322"/>
      <c r="D1167" s="113"/>
      <c r="E1167" s="327"/>
      <c r="F1167" s="11"/>
      <c r="G1167" s="11"/>
      <c r="H1167" s="11"/>
      <c r="I1167" s="11"/>
      <c r="J1167" s="11"/>
      <c r="K1167" s="11"/>
    </row>
    <row r="1168" spans="1:11" s="132" customFormat="1">
      <c r="A1168" s="11"/>
      <c r="B1168" s="219"/>
      <c r="C1168" s="322"/>
      <c r="D1168" s="113"/>
      <c r="E1168" s="327"/>
      <c r="F1168" s="11"/>
      <c r="G1168" s="11"/>
      <c r="H1168" s="11"/>
      <c r="I1168" s="11"/>
      <c r="J1168" s="11"/>
      <c r="K1168" s="11"/>
    </row>
    <row r="1169" spans="1:11" s="132" customFormat="1">
      <c r="A1169" s="11"/>
      <c r="B1169" s="219"/>
      <c r="C1169" s="322"/>
      <c r="D1169" s="113"/>
      <c r="E1169" s="327"/>
      <c r="F1169" s="11"/>
      <c r="G1169" s="11"/>
      <c r="H1169" s="11"/>
      <c r="I1169" s="11"/>
      <c r="J1169" s="11"/>
      <c r="K1169" s="11"/>
    </row>
    <row r="1170" spans="1:11" s="132" customFormat="1">
      <c r="A1170" s="11"/>
      <c r="B1170" s="219"/>
      <c r="C1170" s="322"/>
      <c r="D1170" s="113"/>
      <c r="E1170" s="327"/>
      <c r="F1170" s="11"/>
      <c r="G1170" s="11"/>
      <c r="H1170" s="11"/>
      <c r="I1170" s="11"/>
      <c r="J1170" s="11"/>
      <c r="K1170" s="11"/>
    </row>
    <row r="1171" spans="1:11" s="132" customFormat="1">
      <c r="A1171" s="11"/>
      <c r="B1171" s="219"/>
      <c r="C1171" s="322"/>
      <c r="D1171" s="113"/>
      <c r="E1171" s="327"/>
      <c r="F1171" s="11"/>
      <c r="G1171" s="11"/>
      <c r="H1171" s="11"/>
      <c r="I1171" s="11"/>
      <c r="J1171" s="11"/>
      <c r="K1171" s="11"/>
    </row>
    <row r="1172" spans="1:11" s="132" customFormat="1">
      <c r="A1172" s="11"/>
      <c r="B1172" s="219"/>
      <c r="C1172" s="322"/>
      <c r="D1172" s="113"/>
      <c r="E1172" s="327"/>
      <c r="F1172" s="11"/>
      <c r="G1172" s="11"/>
      <c r="H1172" s="11"/>
      <c r="I1172" s="11"/>
      <c r="J1172" s="11"/>
      <c r="K1172" s="11"/>
    </row>
    <row r="1173" spans="1:11" s="132" customFormat="1">
      <c r="A1173" s="11"/>
      <c r="B1173" s="219"/>
      <c r="C1173" s="322"/>
      <c r="D1173" s="113"/>
      <c r="E1173" s="327"/>
      <c r="F1173" s="11"/>
      <c r="G1173" s="11"/>
      <c r="H1173" s="11"/>
      <c r="I1173" s="11"/>
      <c r="J1173" s="11"/>
      <c r="K1173" s="11"/>
    </row>
    <row r="1174" spans="1:11" s="132" customFormat="1">
      <c r="A1174" s="11"/>
      <c r="B1174" s="219"/>
      <c r="C1174" s="322"/>
      <c r="D1174" s="113"/>
      <c r="E1174" s="327"/>
      <c r="F1174" s="11"/>
      <c r="G1174" s="11"/>
      <c r="H1174" s="11"/>
      <c r="I1174" s="11"/>
      <c r="J1174" s="11"/>
      <c r="K1174" s="11"/>
    </row>
    <row r="1175" spans="1:11" s="132" customFormat="1">
      <c r="A1175" s="11"/>
      <c r="B1175" s="219"/>
      <c r="C1175" s="322"/>
      <c r="D1175" s="113"/>
      <c r="E1175" s="327"/>
      <c r="F1175" s="11"/>
      <c r="G1175" s="11"/>
      <c r="H1175" s="11"/>
      <c r="I1175" s="11"/>
      <c r="J1175" s="11"/>
      <c r="K1175" s="11"/>
    </row>
    <row r="1176" spans="1:11" s="132" customFormat="1">
      <c r="A1176" s="11"/>
      <c r="B1176" s="219"/>
      <c r="C1176" s="322"/>
      <c r="D1176" s="113"/>
      <c r="E1176" s="327"/>
      <c r="F1176" s="11"/>
      <c r="G1176" s="11"/>
      <c r="H1176" s="11"/>
      <c r="I1176" s="11"/>
      <c r="J1176" s="11"/>
      <c r="K1176" s="11"/>
    </row>
    <row r="1177" spans="1:11" s="132" customFormat="1">
      <c r="A1177" s="11"/>
      <c r="B1177" s="219"/>
      <c r="C1177" s="322"/>
      <c r="D1177" s="113"/>
      <c r="E1177" s="327"/>
      <c r="F1177" s="11"/>
      <c r="G1177" s="11"/>
      <c r="H1177" s="11"/>
      <c r="I1177" s="11"/>
      <c r="J1177" s="11"/>
      <c r="K1177" s="11"/>
    </row>
    <row r="1178" spans="1:11" s="132" customFormat="1">
      <c r="A1178" s="11"/>
      <c r="B1178" s="219"/>
      <c r="C1178" s="322"/>
      <c r="D1178" s="113"/>
      <c r="E1178" s="327"/>
      <c r="F1178" s="11"/>
      <c r="G1178" s="11"/>
      <c r="H1178" s="11"/>
      <c r="I1178" s="11"/>
      <c r="J1178" s="11"/>
      <c r="K1178" s="11"/>
    </row>
    <row r="1179" spans="1:11" s="132" customFormat="1">
      <c r="A1179" s="11"/>
      <c r="B1179" s="219"/>
      <c r="C1179" s="322"/>
      <c r="D1179" s="113"/>
      <c r="E1179" s="327"/>
      <c r="F1179" s="11"/>
      <c r="G1179" s="11"/>
      <c r="H1179" s="11"/>
      <c r="I1179" s="11"/>
      <c r="J1179" s="11"/>
      <c r="K1179" s="11"/>
    </row>
    <row r="1180" spans="1:11" s="132" customFormat="1">
      <c r="A1180" s="11"/>
      <c r="B1180" s="219"/>
      <c r="C1180" s="322"/>
      <c r="D1180" s="113"/>
      <c r="E1180" s="327"/>
      <c r="F1180" s="11"/>
      <c r="G1180" s="11"/>
      <c r="H1180" s="11"/>
      <c r="I1180" s="11"/>
      <c r="J1180" s="11"/>
      <c r="K1180" s="11"/>
    </row>
    <row r="1181" spans="1:11" s="132" customFormat="1">
      <c r="A1181" s="11"/>
      <c r="B1181" s="219"/>
      <c r="C1181" s="322"/>
      <c r="D1181" s="113"/>
      <c r="E1181" s="327"/>
      <c r="F1181" s="11"/>
      <c r="G1181" s="11"/>
      <c r="H1181" s="11"/>
      <c r="I1181" s="11"/>
      <c r="J1181" s="11"/>
      <c r="K1181" s="11"/>
    </row>
    <row r="1182" spans="1:11" s="132" customFormat="1">
      <c r="A1182" s="11"/>
      <c r="B1182" s="219"/>
      <c r="C1182" s="322"/>
      <c r="D1182" s="113"/>
      <c r="E1182" s="327"/>
      <c r="F1182" s="11"/>
      <c r="G1182" s="11"/>
      <c r="H1182" s="11"/>
      <c r="I1182" s="11"/>
      <c r="J1182" s="11"/>
      <c r="K1182" s="11"/>
    </row>
    <row r="1183" spans="1:11" s="132" customFormat="1">
      <c r="A1183" s="11"/>
      <c r="B1183" s="219"/>
      <c r="C1183" s="322"/>
      <c r="D1183" s="113"/>
      <c r="E1183" s="327"/>
      <c r="F1183" s="11"/>
      <c r="G1183" s="11"/>
      <c r="H1183" s="11"/>
      <c r="I1183" s="11"/>
      <c r="J1183" s="11"/>
      <c r="K1183" s="11"/>
    </row>
    <row r="1184" spans="1:11" s="132" customFormat="1">
      <c r="A1184" s="11"/>
      <c r="B1184" s="219"/>
      <c r="C1184" s="322"/>
      <c r="D1184" s="113"/>
      <c r="E1184" s="327"/>
      <c r="F1184" s="11"/>
      <c r="G1184" s="11"/>
      <c r="H1184" s="11"/>
      <c r="I1184" s="11"/>
      <c r="J1184" s="11"/>
      <c r="K1184" s="11"/>
    </row>
    <row r="1185" spans="1:11" s="132" customFormat="1">
      <c r="A1185" s="11"/>
      <c r="B1185" s="219"/>
      <c r="C1185" s="322"/>
      <c r="D1185" s="113"/>
      <c r="E1185" s="327"/>
      <c r="F1185" s="11"/>
      <c r="G1185" s="11"/>
      <c r="H1185" s="11"/>
      <c r="I1185" s="11"/>
      <c r="J1185" s="11"/>
      <c r="K1185" s="11"/>
    </row>
    <row r="1186" spans="1:11" s="132" customFormat="1">
      <c r="A1186" s="11"/>
      <c r="B1186" s="219"/>
      <c r="C1186" s="322"/>
      <c r="D1186" s="113"/>
      <c r="E1186" s="327"/>
      <c r="F1186" s="11"/>
      <c r="G1186" s="11"/>
      <c r="H1186" s="11"/>
      <c r="I1186" s="11"/>
      <c r="J1186" s="11"/>
      <c r="K1186" s="11"/>
    </row>
    <row r="1187" spans="1:11" s="132" customFormat="1">
      <c r="A1187" s="11"/>
      <c r="B1187" s="219"/>
      <c r="C1187" s="322"/>
      <c r="D1187" s="113"/>
      <c r="E1187" s="327"/>
      <c r="F1187" s="11"/>
      <c r="G1187" s="11"/>
      <c r="H1187" s="11"/>
      <c r="I1187" s="11"/>
      <c r="J1187" s="11"/>
      <c r="K1187" s="11"/>
    </row>
    <row r="1188" spans="1:11" s="132" customFormat="1">
      <c r="A1188" s="11"/>
      <c r="B1188" s="219"/>
      <c r="C1188" s="322"/>
      <c r="D1188" s="113"/>
      <c r="E1188" s="327"/>
      <c r="F1188" s="11"/>
      <c r="G1188" s="11"/>
      <c r="H1188" s="11"/>
      <c r="I1188" s="11"/>
      <c r="J1188" s="11"/>
      <c r="K1188" s="11"/>
    </row>
    <row r="1189" spans="1:11" s="132" customFormat="1">
      <c r="A1189" s="11"/>
      <c r="B1189" s="219"/>
      <c r="C1189" s="322"/>
      <c r="D1189" s="113"/>
      <c r="E1189" s="327"/>
      <c r="F1189" s="11"/>
      <c r="G1189" s="11"/>
      <c r="H1189" s="11"/>
      <c r="I1189" s="11"/>
      <c r="J1189" s="11"/>
      <c r="K1189" s="11"/>
    </row>
    <row r="1190" spans="1:11" s="132" customFormat="1">
      <c r="A1190" s="11"/>
      <c r="B1190" s="219"/>
      <c r="C1190" s="322"/>
      <c r="D1190" s="113"/>
      <c r="E1190" s="327"/>
      <c r="F1190" s="11"/>
      <c r="G1190" s="11"/>
      <c r="H1190" s="11"/>
      <c r="I1190" s="11"/>
      <c r="J1190" s="11"/>
      <c r="K1190" s="11"/>
    </row>
    <row r="1191" spans="1:11" s="132" customFormat="1">
      <c r="A1191" s="11"/>
      <c r="B1191" s="219"/>
      <c r="C1191" s="322"/>
      <c r="D1191" s="113"/>
      <c r="E1191" s="327"/>
      <c r="F1191" s="11"/>
      <c r="G1191" s="11"/>
      <c r="H1191" s="11"/>
      <c r="I1191" s="11"/>
      <c r="J1191" s="11"/>
      <c r="K1191" s="11"/>
    </row>
    <row r="1192" spans="1:11" s="132" customFormat="1">
      <c r="A1192" s="11"/>
      <c r="B1192" s="219"/>
      <c r="C1192" s="322"/>
      <c r="D1192" s="113"/>
      <c r="E1192" s="327"/>
      <c r="F1192" s="11"/>
      <c r="G1192" s="11"/>
      <c r="H1192" s="11"/>
      <c r="I1192" s="11"/>
      <c r="J1192" s="11"/>
      <c r="K1192" s="11"/>
    </row>
    <row r="1193" spans="1:11" s="132" customFormat="1">
      <c r="A1193" s="11"/>
      <c r="B1193" s="219"/>
      <c r="C1193" s="322"/>
      <c r="D1193" s="113"/>
      <c r="E1193" s="327"/>
      <c r="F1193" s="11"/>
      <c r="G1193" s="11"/>
      <c r="H1193" s="11"/>
      <c r="I1193" s="11"/>
      <c r="J1193" s="11"/>
      <c r="K1193" s="11"/>
    </row>
    <row r="1194" spans="1:11" s="132" customFormat="1">
      <c r="A1194" s="11"/>
      <c r="B1194" s="219"/>
      <c r="C1194" s="322"/>
      <c r="D1194" s="113"/>
      <c r="E1194" s="327"/>
      <c r="F1194" s="11"/>
      <c r="G1194" s="11"/>
      <c r="H1194" s="11"/>
      <c r="I1194" s="11"/>
      <c r="J1194" s="11"/>
      <c r="K1194" s="11"/>
    </row>
    <row r="1195" spans="1:11" s="132" customFormat="1">
      <c r="A1195" s="11"/>
      <c r="B1195" s="219"/>
      <c r="C1195" s="322"/>
      <c r="D1195" s="113"/>
      <c r="E1195" s="327"/>
      <c r="F1195" s="11"/>
      <c r="G1195" s="11"/>
      <c r="H1195" s="11"/>
      <c r="I1195" s="11"/>
      <c r="J1195" s="11"/>
      <c r="K1195" s="11"/>
    </row>
    <row r="1196" spans="1:11" s="132" customFormat="1">
      <c r="A1196" s="11"/>
      <c r="B1196" s="219"/>
      <c r="C1196" s="322"/>
      <c r="D1196" s="113"/>
      <c r="E1196" s="327"/>
      <c r="F1196" s="11"/>
      <c r="G1196" s="11"/>
      <c r="H1196" s="11"/>
      <c r="I1196" s="11"/>
      <c r="J1196" s="11"/>
      <c r="K1196" s="11"/>
    </row>
    <row r="1197" spans="1:11" s="132" customFormat="1">
      <c r="A1197" s="11"/>
      <c r="B1197" s="219"/>
      <c r="C1197" s="322"/>
      <c r="D1197" s="113"/>
      <c r="E1197" s="327"/>
      <c r="F1197" s="11"/>
      <c r="G1197" s="11"/>
      <c r="H1197" s="11"/>
      <c r="I1197" s="11"/>
      <c r="J1197" s="11"/>
      <c r="K1197" s="11"/>
    </row>
    <row r="1198" spans="1:11" s="132" customFormat="1">
      <c r="A1198" s="11"/>
      <c r="B1198" s="219"/>
      <c r="C1198" s="322"/>
      <c r="D1198" s="113"/>
      <c r="E1198" s="327"/>
      <c r="F1198" s="11"/>
      <c r="G1198" s="11"/>
      <c r="H1198" s="11"/>
      <c r="I1198" s="11"/>
      <c r="J1198" s="11"/>
      <c r="K1198" s="11"/>
    </row>
    <row r="1199" spans="1:11" s="132" customFormat="1">
      <c r="A1199" s="11"/>
      <c r="B1199" s="219"/>
      <c r="C1199" s="322"/>
      <c r="D1199" s="113"/>
      <c r="E1199" s="327"/>
      <c r="F1199" s="11"/>
      <c r="G1199" s="11"/>
      <c r="H1199" s="11"/>
      <c r="I1199" s="11"/>
      <c r="J1199" s="11"/>
      <c r="K1199" s="11"/>
    </row>
    <row r="1200" spans="1:11" s="132" customFormat="1">
      <c r="A1200" s="11"/>
      <c r="B1200" s="219"/>
      <c r="C1200" s="322"/>
      <c r="D1200" s="113"/>
      <c r="E1200" s="327"/>
      <c r="F1200" s="11"/>
      <c r="G1200" s="11"/>
      <c r="H1200" s="11"/>
      <c r="I1200" s="11"/>
      <c r="J1200" s="11"/>
      <c r="K1200" s="11"/>
    </row>
    <row r="1201" spans="1:11" s="132" customFormat="1">
      <c r="A1201" s="11"/>
      <c r="B1201" s="219"/>
      <c r="C1201" s="322"/>
      <c r="D1201" s="113"/>
      <c r="E1201" s="327"/>
      <c r="F1201" s="11"/>
      <c r="G1201" s="11"/>
      <c r="H1201" s="11"/>
      <c r="I1201" s="11"/>
      <c r="J1201" s="11"/>
      <c r="K1201" s="11"/>
    </row>
    <row r="1202" spans="1:11" s="132" customFormat="1">
      <c r="A1202" s="11"/>
      <c r="B1202" s="219"/>
      <c r="C1202" s="322"/>
      <c r="D1202" s="113"/>
      <c r="E1202" s="327"/>
      <c r="F1202" s="11"/>
      <c r="G1202" s="11"/>
      <c r="H1202" s="11"/>
      <c r="I1202" s="11"/>
      <c r="J1202" s="11"/>
      <c r="K1202" s="11"/>
    </row>
    <row r="1203" spans="1:11" s="132" customFormat="1">
      <c r="A1203" s="11"/>
      <c r="B1203" s="219"/>
      <c r="C1203" s="322"/>
      <c r="D1203" s="113"/>
      <c r="E1203" s="327"/>
      <c r="F1203" s="11"/>
      <c r="G1203" s="11"/>
      <c r="H1203" s="11"/>
      <c r="I1203" s="11"/>
      <c r="J1203" s="11"/>
      <c r="K1203" s="11"/>
    </row>
    <row r="1204" spans="1:11" s="132" customFormat="1">
      <c r="A1204" s="11"/>
      <c r="B1204" s="219"/>
      <c r="C1204" s="322"/>
      <c r="D1204" s="113"/>
      <c r="E1204" s="327"/>
      <c r="F1204" s="11"/>
      <c r="G1204" s="11"/>
      <c r="H1204" s="11"/>
      <c r="I1204" s="11"/>
      <c r="J1204" s="11"/>
      <c r="K1204" s="11"/>
    </row>
    <row r="1205" spans="1:11" s="132" customFormat="1">
      <c r="A1205" s="11"/>
      <c r="B1205" s="219"/>
      <c r="C1205" s="322"/>
      <c r="D1205" s="113"/>
      <c r="E1205" s="327"/>
      <c r="F1205" s="11"/>
      <c r="G1205" s="11"/>
      <c r="H1205" s="11"/>
      <c r="I1205" s="11"/>
      <c r="J1205" s="11"/>
      <c r="K1205" s="11"/>
    </row>
    <row r="1206" spans="1:11" s="132" customFormat="1">
      <c r="A1206" s="11"/>
      <c r="B1206" s="219"/>
      <c r="C1206" s="322"/>
      <c r="D1206" s="113"/>
      <c r="E1206" s="327"/>
      <c r="F1206" s="11"/>
      <c r="G1206" s="11"/>
      <c r="H1206" s="11"/>
      <c r="I1206" s="11"/>
      <c r="J1206" s="11"/>
      <c r="K1206" s="11"/>
    </row>
    <row r="1207" spans="1:11" s="132" customFormat="1">
      <c r="A1207" s="11"/>
      <c r="B1207" s="219"/>
      <c r="C1207" s="322"/>
      <c r="D1207" s="113"/>
      <c r="E1207" s="327"/>
      <c r="F1207" s="11"/>
      <c r="G1207" s="11"/>
      <c r="H1207" s="11"/>
      <c r="I1207" s="11"/>
      <c r="J1207" s="11"/>
      <c r="K1207" s="11"/>
    </row>
    <row r="1208" spans="1:11" s="132" customFormat="1">
      <c r="A1208" s="11"/>
      <c r="B1208" s="219"/>
      <c r="C1208" s="322"/>
      <c r="D1208" s="113"/>
      <c r="E1208" s="327"/>
      <c r="F1208" s="11"/>
      <c r="G1208" s="11"/>
      <c r="H1208" s="11"/>
      <c r="I1208" s="11"/>
      <c r="J1208" s="11"/>
      <c r="K1208" s="11"/>
    </row>
    <row r="1209" spans="1:11" s="132" customFormat="1">
      <c r="A1209" s="11"/>
      <c r="B1209" s="219"/>
      <c r="C1209" s="322"/>
      <c r="D1209" s="113"/>
      <c r="E1209" s="327"/>
      <c r="F1209" s="11"/>
      <c r="G1209" s="11"/>
      <c r="H1209" s="11"/>
      <c r="I1209" s="11"/>
      <c r="J1209" s="11"/>
      <c r="K1209" s="11"/>
    </row>
    <row r="1210" spans="1:11" s="132" customFormat="1">
      <c r="A1210" s="11"/>
      <c r="B1210" s="219"/>
      <c r="C1210" s="322"/>
      <c r="D1210" s="113"/>
      <c r="E1210" s="327"/>
      <c r="F1210" s="11"/>
      <c r="G1210" s="11"/>
      <c r="H1210" s="11"/>
      <c r="I1210" s="11"/>
      <c r="J1210" s="11"/>
      <c r="K1210" s="11"/>
    </row>
    <row r="1211" spans="1:11" s="132" customFormat="1">
      <c r="A1211" s="11"/>
      <c r="B1211" s="219"/>
      <c r="C1211" s="322"/>
      <c r="D1211" s="113"/>
      <c r="E1211" s="327"/>
      <c r="F1211" s="11"/>
      <c r="G1211" s="11"/>
      <c r="H1211" s="11"/>
      <c r="I1211" s="11"/>
      <c r="J1211" s="11"/>
      <c r="K1211" s="11"/>
    </row>
    <row r="1212" spans="1:11" s="132" customFormat="1">
      <c r="A1212" s="11"/>
      <c r="B1212" s="219"/>
      <c r="C1212" s="322"/>
      <c r="D1212" s="113"/>
      <c r="E1212" s="327"/>
      <c r="F1212" s="11"/>
      <c r="G1212" s="11"/>
      <c r="H1212" s="11"/>
      <c r="I1212" s="11"/>
      <c r="J1212" s="11"/>
      <c r="K1212" s="11"/>
    </row>
    <row r="1213" spans="1:11" s="132" customFormat="1">
      <c r="A1213" s="11"/>
      <c r="B1213" s="219"/>
      <c r="C1213" s="322"/>
      <c r="D1213" s="113"/>
      <c r="E1213" s="327"/>
      <c r="F1213" s="11"/>
      <c r="G1213" s="11"/>
      <c r="H1213" s="11"/>
      <c r="I1213" s="11"/>
      <c r="J1213" s="11"/>
      <c r="K1213" s="11"/>
    </row>
    <row r="1214" spans="1:11" s="132" customFormat="1">
      <c r="A1214" s="11"/>
      <c r="B1214" s="219"/>
      <c r="C1214" s="322"/>
      <c r="D1214" s="113"/>
      <c r="E1214" s="327"/>
      <c r="F1214" s="11"/>
      <c r="G1214" s="11"/>
      <c r="H1214" s="11"/>
      <c r="I1214" s="11"/>
      <c r="J1214" s="11"/>
      <c r="K1214" s="11"/>
    </row>
    <row r="1215" spans="1:11" s="132" customFormat="1">
      <c r="A1215" s="11"/>
      <c r="B1215" s="219"/>
      <c r="C1215" s="322"/>
      <c r="D1215" s="113"/>
      <c r="E1215" s="327"/>
      <c r="F1215" s="11"/>
      <c r="G1215" s="11"/>
      <c r="H1215" s="11"/>
      <c r="I1215" s="11"/>
      <c r="J1215" s="11"/>
      <c r="K1215" s="11"/>
    </row>
    <row r="1216" spans="1:11" s="132" customFormat="1">
      <c r="A1216" s="11"/>
      <c r="B1216" s="219"/>
      <c r="C1216" s="322"/>
      <c r="D1216" s="113"/>
      <c r="E1216" s="327"/>
      <c r="F1216" s="11"/>
      <c r="G1216" s="11"/>
      <c r="H1216" s="11"/>
      <c r="I1216" s="11"/>
      <c r="J1216" s="11"/>
      <c r="K1216" s="11"/>
    </row>
    <row r="1217" spans="1:11" s="132" customFormat="1">
      <c r="A1217" s="11"/>
      <c r="B1217" s="219"/>
      <c r="C1217" s="322"/>
      <c r="D1217" s="113"/>
      <c r="E1217" s="327"/>
      <c r="F1217" s="11"/>
      <c r="G1217" s="11"/>
      <c r="H1217" s="11"/>
      <c r="I1217" s="11"/>
      <c r="J1217" s="11"/>
      <c r="K1217" s="11"/>
    </row>
    <row r="1218" spans="1:11" s="132" customFormat="1">
      <c r="A1218" s="11"/>
      <c r="B1218" s="219"/>
      <c r="C1218" s="322"/>
      <c r="D1218" s="113"/>
      <c r="E1218" s="327"/>
      <c r="F1218" s="11"/>
      <c r="G1218" s="11"/>
      <c r="H1218" s="11"/>
      <c r="I1218" s="11"/>
      <c r="J1218" s="11"/>
      <c r="K1218" s="11"/>
    </row>
    <row r="1219" spans="1:11" s="132" customFormat="1">
      <c r="A1219" s="11"/>
      <c r="B1219" s="219"/>
      <c r="C1219" s="322"/>
      <c r="D1219" s="113"/>
      <c r="E1219" s="327"/>
      <c r="F1219" s="11"/>
      <c r="G1219" s="11"/>
      <c r="H1219" s="11"/>
      <c r="I1219" s="11"/>
      <c r="J1219" s="11"/>
      <c r="K1219" s="11"/>
    </row>
    <row r="1220" spans="1:11" s="132" customFormat="1">
      <c r="A1220" s="11"/>
      <c r="B1220" s="219"/>
      <c r="C1220" s="322"/>
      <c r="D1220" s="113"/>
      <c r="E1220" s="327"/>
      <c r="F1220" s="11"/>
      <c r="G1220" s="11"/>
      <c r="H1220" s="11"/>
      <c r="I1220" s="11"/>
      <c r="J1220" s="11"/>
      <c r="K1220" s="11"/>
    </row>
    <row r="1221" spans="1:11" s="132" customFormat="1">
      <c r="A1221" s="11"/>
      <c r="B1221" s="219"/>
      <c r="C1221" s="322"/>
      <c r="D1221" s="113"/>
      <c r="E1221" s="327"/>
      <c r="F1221" s="11"/>
      <c r="G1221" s="11"/>
      <c r="H1221" s="11"/>
      <c r="I1221" s="11"/>
      <c r="J1221" s="11"/>
      <c r="K1221" s="11"/>
    </row>
    <row r="1222" spans="1:11" s="132" customFormat="1">
      <c r="A1222" s="11"/>
      <c r="B1222" s="219"/>
      <c r="C1222" s="322"/>
      <c r="D1222" s="113"/>
      <c r="E1222" s="327"/>
      <c r="F1222" s="11"/>
      <c r="G1222" s="11"/>
      <c r="H1222" s="11"/>
      <c r="I1222" s="11"/>
      <c r="J1222" s="11"/>
      <c r="K1222" s="11"/>
    </row>
    <row r="1223" spans="1:11" s="132" customFormat="1">
      <c r="A1223" s="11"/>
      <c r="B1223" s="219"/>
      <c r="C1223" s="322"/>
      <c r="D1223" s="113"/>
      <c r="E1223" s="327"/>
      <c r="F1223" s="11"/>
      <c r="G1223" s="11"/>
      <c r="H1223" s="11"/>
      <c r="I1223" s="11"/>
      <c r="J1223" s="11"/>
      <c r="K1223" s="11"/>
    </row>
    <row r="1224" spans="1:11" s="132" customFormat="1">
      <c r="A1224" s="11"/>
      <c r="B1224" s="219"/>
      <c r="C1224" s="322"/>
      <c r="D1224" s="113"/>
      <c r="E1224" s="327"/>
      <c r="F1224" s="11"/>
      <c r="G1224" s="11"/>
      <c r="H1224" s="11"/>
      <c r="I1224" s="11"/>
      <c r="J1224" s="11"/>
      <c r="K1224" s="11"/>
    </row>
    <row r="1225" spans="1:11" s="132" customFormat="1">
      <c r="A1225" s="11"/>
      <c r="B1225" s="219"/>
      <c r="C1225" s="322"/>
      <c r="D1225" s="113"/>
      <c r="E1225" s="327"/>
      <c r="F1225" s="11"/>
      <c r="G1225" s="11"/>
      <c r="H1225" s="11"/>
      <c r="I1225" s="11"/>
      <c r="J1225" s="11"/>
      <c r="K1225" s="11"/>
    </row>
    <row r="1226" spans="1:11" s="132" customFormat="1">
      <c r="A1226" s="11"/>
      <c r="B1226" s="219"/>
      <c r="C1226" s="322"/>
      <c r="D1226" s="113"/>
      <c r="E1226" s="327"/>
      <c r="F1226" s="11"/>
      <c r="G1226" s="11"/>
      <c r="H1226" s="11"/>
      <c r="I1226" s="11"/>
      <c r="J1226" s="11"/>
      <c r="K1226" s="11"/>
    </row>
    <row r="1227" spans="1:11" s="132" customFormat="1">
      <c r="A1227" s="11"/>
      <c r="B1227" s="219"/>
      <c r="C1227" s="322"/>
      <c r="D1227" s="113"/>
      <c r="E1227" s="327"/>
      <c r="F1227" s="11"/>
      <c r="G1227" s="11"/>
      <c r="H1227" s="11"/>
      <c r="I1227" s="11"/>
      <c r="J1227" s="11"/>
      <c r="K1227" s="11"/>
    </row>
    <row r="1228" spans="1:11" s="132" customFormat="1">
      <c r="A1228" s="11"/>
      <c r="B1228" s="219"/>
      <c r="C1228" s="322"/>
      <c r="D1228" s="113"/>
      <c r="E1228" s="327"/>
      <c r="F1228" s="11"/>
      <c r="G1228" s="11"/>
      <c r="H1228" s="11"/>
      <c r="I1228" s="11"/>
      <c r="J1228" s="11"/>
      <c r="K1228" s="11"/>
    </row>
    <row r="1229" spans="1:11" s="132" customFormat="1">
      <c r="A1229" s="11"/>
      <c r="B1229" s="219"/>
      <c r="C1229" s="322"/>
      <c r="D1229" s="113"/>
      <c r="E1229" s="327"/>
      <c r="F1229" s="11"/>
      <c r="G1229" s="11"/>
      <c r="H1229" s="11"/>
      <c r="I1229" s="11"/>
      <c r="J1229" s="11"/>
      <c r="K1229" s="11"/>
    </row>
    <row r="1230" spans="1:11" s="132" customFormat="1">
      <c r="A1230" s="11"/>
      <c r="B1230" s="219"/>
      <c r="C1230" s="322"/>
      <c r="D1230" s="113"/>
      <c r="E1230" s="327"/>
      <c r="F1230" s="11"/>
      <c r="G1230" s="11"/>
      <c r="H1230" s="11"/>
      <c r="I1230" s="11"/>
      <c r="J1230" s="11"/>
      <c r="K1230" s="11"/>
    </row>
    <row r="1231" spans="1:11" s="132" customFormat="1">
      <c r="A1231" s="11"/>
      <c r="B1231" s="219"/>
      <c r="C1231" s="322"/>
      <c r="D1231" s="113"/>
      <c r="E1231" s="327"/>
      <c r="F1231" s="11"/>
      <c r="G1231" s="11"/>
      <c r="H1231" s="11"/>
      <c r="I1231" s="11"/>
      <c r="J1231" s="11"/>
      <c r="K1231" s="11"/>
    </row>
    <row r="1232" spans="1:11" s="132" customFormat="1">
      <c r="A1232" s="11"/>
      <c r="B1232" s="219"/>
      <c r="C1232" s="322"/>
      <c r="D1232" s="113"/>
      <c r="E1232" s="327"/>
      <c r="F1232" s="11"/>
      <c r="G1232" s="11"/>
      <c r="H1232" s="11"/>
      <c r="I1232" s="11"/>
      <c r="J1232" s="11"/>
      <c r="K1232" s="11"/>
    </row>
    <row r="1233" spans="1:11" s="132" customFormat="1">
      <c r="A1233" s="11"/>
      <c r="B1233" s="219"/>
      <c r="C1233" s="322"/>
      <c r="D1233" s="113"/>
      <c r="E1233" s="327"/>
      <c r="F1233" s="11"/>
      <c r="G1233" s="11"/>
      <c r="H1233" s="11"/>
      <c r="I1233" s="11"/>
      <c r="J1233" s="11"/>
      <c r="K1233" s="11"/>
    </row>
    <row r="1234" spans="1:11" s="132" customFormat="1">
      <c r="A1234" s="11"/>
      <c r="B1234" s="219"/>
      <c r="C1234" s="322"/>
      <c r="D1234" s="113"/>
      <c r="E1234" s="327"/>
      <c r="F1234" s="11"/>
      <c r="G1234" s="11"/>
      <c r="H1234" s="11"/>
      <c r="I1234" s="11"/>
      <c r="J1234" s="11"/>
      <c r="K1234" s="11"/>
    </row>
    <row r="1235" spans="1:11" s="132" customFormat="1">
      <c r="A1235" s="11"/>
      <c r="B1235" s="219"/>
      <c r="C1235" s="322"/>
      <c r="D1235" s="113"/>
      <c r="E1235" s="327"/>
      <c r="F1235" s="11"/>
      <c r="G1235" s="11"/>
      <c r="H1235" s="11"/>
      <c r="I1235" s="11"/>
      <c r="J1235" s="11"/>
      <c r="K1235" s="11"/>
    </row>
    <row r="1236" spans="1:11" s="132" customFormat="1">
      <c r="A1236" s="11"/>
      <c r="B1236" s="219"/>
      <c r="C1236" s="322"/>
      <c r="D1236" s="113"/>
      <c r="E1236" s="327"/>
      <c r="F1236" s="11"/>
      <c r="G1236" s="11"/>
      <c r="H1236" s="11"/>
      <c r="I1236" s="11"/>
      <c r="J1236" s="11"/>
      <c r="K1236" s="11"/>
    </row>
    <row r="1237" spans="1:11" s="132" customFormat="1">
      <c r="A1237" s="11"/>
      <c r="B1237" s="219"/>
      <c r="C1237" s="322"/>
      <c r="D1237" s="113"/>
      <c r="E1237" s="327"/>
      <c r="F1237" s="11"/>
      <c r="G1237" s="11"/>
      <c r="H1237" s="11"/>
      <c r="I1237" s="11"/>
      <c r="J1237" s="11"/>
      <c r="K1237" s="11"/>
    </row>
    <row r="1238" spans="1:11" s="132" customFormat="1">
      <c r="A1238" s="11"/>
      <c r="B1238" s="219"/>
      <c r="C1238" s="322"/>
      <c r="D1238" s="113"/>
      <c r="E1238" s="327"/>
      <c r="F1238" s="11"/>
      <c r="G1238" s="11"/>
      <c r="H1238" s="11"/>
      <c r="I1238" s="11"/>
      <c r="J1238" s="11"/>
      <c r="K1238" s="11"/>
    </row>
    <row r="1239" spans="1:11" s="132" customFormat="1">
      <c r="A1239" s="11"/>
      <c r="B1239" s="219"/>
      <c r="C1239" s="322"/>
      <c r="D1239" s="113"/>
      <c r="E1239" s="327"/>
      <c r="F1239" s="11"/>
      <c r="G1239" s="11"/>
      <c r="H1239" s="11"/>
      <c r="I1239" s="11"/>
      <c r="J1239" s="11"/>
      <c r="K1239" s="11"/>
    </row>
    <row r="1240" spans="1:11" s="132" customFormat="1">
      <c r="A1240" s="11"/>
      <c r="B1240" s="219"/>
      <c r="C1240" s="322"/>
      <c r="D1240" s="113"/>
      <c r="E1240" s="327"/>
      <c r="F1240" s="11"/>
      <c r="G1240" s="11"/>
      <c r="H1240" s="11"/>
      <c r="I1240" s="11"/>
      <c r="J1240" s="11"/>
      <c r="K1240" s="11"/>
    </row>
    <row r="1241" spans="1:11" s="132" customFormat="1">
      <c r="A1241" s="11"/>
      <c r="B1241" s="219"/>
      <c r="C1241" s="322"/>
      <c r="D1241" s="113"/>
      <c r="E1241" s="327"/>
      <c r="F1241" s="11"/>
      <c r="G1241" s="11"/>
      <c r="H1241" s="11"/>
      <c r="I1241" s="11"/>
      <c r="J1241" s="11"/>
      <c r="K1241" s="11"/>
    </row>
    <row r="1242" spans="1:11" s="132" customFormat="1">
      <c r="A1242" s="11"/>
      <c r="B1242" s="219"/>
      <c r="C1242" s="322"/>
      <c r="D1242" s="113"/>
      <c r="E1242" s="327"/>
      <c r="F1242" s="11"/>
      <c r="G1242" s="11"/>
      <c r="H1242" s="11"/>
      <c r="I1242" s="11"/>
      <c r="J1242" s="11"/>
      <c r="K1242" s="11"/>
    </row>
    <row r="1243" spans="1:11" s="132" customFormat="1">
      <c r="A1243" s="11"/>
      <c r="B1243" s="219"/>
      <c r="C1243" s="322"/>
      <c r="D1243" s="113"/>
      <c r="E1243" s="327"/>
      <c r="F1243" s="11"/>
      <c r="G1243" s="11"/>
      <c r="H1243" s="11"/>
      <c r="I1243" s="11"/>
      <c r="J1243" s="11"/>
      <c r="K1243" s="11"/>
    </row>
    <row r="1244" spans="1:11" s="132" customFormat="1">
      <c r="A1244" s="11"/>
      <c r="B1244" s="219"/>
      <c r="C1244" s="322"/>
      <c r="D1244" s="113"/>
      <c r="E1244" s="327"/>
      <c r="F1244" s="11"/>
      <c r="G1244" s="11"/>
      <c r="H1244" s="11"/>
      <c r="I1244" s="11"/>
      <c r="J1244" s="11"/>
      <c r="K1244" s="11"/>
    </row>
    <row r="1245" spans="1:11" s="132" customFormat="1">
      <c r="A1245" s="11"/>
      <c r="B1245" s="219"/>
      <c r="C1245" s="322"/>
      <c r="D1245" s="113"/>
      <c r="E1245" s="327"/>
      <c r="F1245" s="11"/>
      <c r="G1245" s="11"/>
      <c r="H1245" s="11"/>
      <c r="I1245" s="11"/>
      <c r="J1245" s="11"/>
      <c r="K1245" s="11"/>
    </row>
    <row r="1246" spans="1:11" s="132" customFormat="1">
      <c r="A1246" s="11"/>
      <c r="B1246" s="219"/>
      <c r="C1246" s="322"/>
      <c r="D1246" s="113"/>
      <c r="E1246" s="327"/>
      <c r="F1246" s="11"/>
      <c r="G1246" s="11"/>
      <c r="H1246" s="11"/>
      <c r="I1246" s="11"/>
      <c r="J1246" s="11"/>
      <c r="K1246" s="11"/>
    </row>
    <row r="1247" spans="1:11" s="132" customFormat="1">
      <c r="A1247" s="11"/>
      <c r="B1247" s="219"/>
      <c r="C1247" s="322"/>
      <c r="D1247" s="113"/>
      <c r="E1247" s="327"/>
      <c r="F1247" s="11"/>
      <c r="G1247" s="11"/>
      <c r="H1247" s="11"/>
      <c r="I1247" s="11"/>
      <c r="J1247" s="11"/>
      <c r="K1247" s="11"/>
    </row>
    <row r="1248" spans="1:11" s="132" customFormat="1">
      <c r="A1248" s="11"/>
      <c r="B1248" s="219"/>
      <c r="C1248" s="322"/>
      <c r="D1248" s="113"/>
      <c r="E1248" s="327"/>
      <c r="F1248" s="11"/>
      <c r="G1248" s="11"/>
      <c r="H1248" s="11"/>
      <c r="I1248" s="11"/>
      <c r="J1248" s="11"/>
      <c r="K1248" s="11"/>
    </row>
    <row r="1249" spans="1:11" s="132" customFormat="1">
      <c r="A1249" s="11"/>
      <c r="B1249" s="219"/>
      <c r="C1249" s="322"/>
      <c r="D1249" s="113"/>
      <c r="E1249" s="327"/>
      <c r="F1249" s="11"/>
      <c r="G1249" s="11"/>
      <c r="H1249" s="11"/>
      <c r="I1249" s="11"/>
      <c r="J1249" s="11"/>
      <c r="K1249" s="11"/>
    </row>
    <row r="1250" spans="1:11" s="132" customFormat="1">
      <c r="A1250" s="11"/>
      <c r="B1250" s="219"/>
      <c r="C1250" s="322"/>
      <c r="D1250" s="113"/>
      <c r="E1250" s="327"/>
      <c r="F1250" s="11"/>
      <c r="G1250" s="11"/>
      <c r="H1250" s="11"/>
      <c r="I1250" s="11"/>
      <c r="J1250" s="11"/>
      <c r="K1250" s="11"/>
    </row>
    <row r="1251" spans="1:11" s="132" customFormat="1">
      <c r="A1251" s="11"/>
      <c r="B1251" s="219"/>
      <c r="C1251" s="322"/>
      <c r="D1251" s="113"/>
      <c r="E1251" s="327"/>
      <c r="F1251" s="11"/>
      <c r="G1251" s="11"/>
      <c r="H1251" s="11"/>
      <c r="I1251" s="11"/>
      <c r="J1251" s="11"/>
      <c r="K1251" s="11"/>
    </row>
    <row r="1252" spans="1:11" s="132" customFormat="1">
      <c r="A1252" s="11"/>
      <c r="B1252" s="219"/>
      <c r="C1252" s="322"/>
      <c r="D1252" s="113"/>
      <c r="E1252" s="327"/>
      <c r="F1252" s="11"/>
      <c r="G1252" s="11"/>
      <c r="H1252" s="11"/>
      <c r="I1252" s="11"/>
      <c r="J1252" s="11"/>
      <c r="K1252" s="11"/>
    </row>
    <row r="1253" spans="1:11" s="132" customFormat="1">
      <c r="A1253" s="11"/>
      <c r="B1253" s="219"/>
      <c r="C1253" s="322"/>
      <c r="D1253" s="113"/>
      <c r="E1253" s="327"/>
      <c r="F1253" s="11"/>
      <c r="G1253" s="11"/>
      <c r="H1253" s="11"/>
      <c r="I1253" s="11"/>
      <c r="J1253" s="11"/>
      <c r="K1253" s="11"/>
    </row>
    <row r="1254" spans="1:11" s="132" customFormat="1">
      <c r="A1254" s="11"/>
      <c r="B1254" s="219"/>
      <c r="C1254" s="322"/>
      <c r="D1254" s="113"/>
      <c r="E1254" s="327"/>
      <c r="F1254" s="11"/>
      <c r="G1254" s="11"/>
      <c r="H1254" s="11"/>
      <c r="I1254" s="11"/>
      <c r="J1254" s="11"/>
      <c r="K1254" s="11"/>
    </row>
    <row r="1255" spans="1:11" s="132" customFormat="1">
      <c r="A1255" s="11"/>
      <c r="B1255" s="219"/>
      <c r="C1255" s="322"/>
      <c r="D1255" s="113"/>
      <c r="E1255" s="327"/>
      <c r="F1255" s="11"/>
      <c r="G1255" s="11"/>
      <c r="H1255" s="11"/>
      <c r="I1255" s="11"/>
      <c r="J1255" s="11"/>
      <c r="K1255" s="11"/>
    </row>
    <row r="1256" spans="1:11" s="132" customFormat="1">
      <c r="A1256" s="11"/>
      <c r="B1256" s="219"/>
      <c r="C1256" s="322"/>
      <c r="D1256" s="113"/>
      <c r="E1256" s="327"/>
      <c r="F1256" s="11"/>
      <c r="G1256" s="11"/>
      <c r="H1256" s="11"/>
      <c r="I1256" s="11"/>
      <c r="J1256" s="11"/>
      <c r="K1256" s="11"/>
    </row>
    <row r="1257" spans="1:11" s="132" customFormat="1">
      <c r="A1257" s="11"/>
      <c r="B1257" s="219"/>
      <c r="C1257" s="322"/>
      <c r="D1257" s="113"/>
      <c r="E1257" s="327"/>
      <c r="F1257" s="11"/>
      <c r="G1257" s="11"/>
      <c r="H1257" s="11"/>
      <c r="I1257" s="11"/>
      <c r="J1257" s="11"/>
      <c r="K1257" s="11"/>
    </row>
    <row r="1258" spans="1:11" s="132" customFormat="1">
      <c r="A1258" s="11"/>
      <c r="B1258" s="219"/>
      <c r="C1258" s="322"/>
      <c r="D1258" s="113"/>
      <c r="E1258" s="327"/>
      <c r="F1258" s="11"/>
      <c r="G1258" s="11"/>
      <c r="H1258" s="11"/>
      <c r="I1258" s="11"/>
      <c r="J1258" s="11"/>
      <c r="K1258" s="11"/>
    </row>
    <row r="1259" spans="1:11" s="132" customFormat="1">
      <c r="A1259" s="11"/>
      <c r="B1259" s="219"/>
      <c r="C1259" s="322"/>
      <c r="D1259" s="113"/>
      <c r="E1259" s="327"/>
      <c r="F1259" s="11"/>
      <c r="G1259" s="11"/>
      <c r="H1259" s="11"/>
      <c r="I1259" s="11"/>
      <c r="J1259" s="11"/>
      <c r="K1259" s="11"/>
    </row>
    <row r="1260" spans="1:11" s="132" customFormat="1">
      <c r="A1260" s="11"/>
      <c r="B1260" s="219"/>
      <c r="C1260" s="322"/>
      <c r="D1260" s="113"/>
      <c r="E1260" s="327"/>
      <c r="F1260" s="11"/>
      <c r="G1260" s="11"/>
      <c r="H1260" s="11"/>
      <c r="I1260" s="11"/>
      <c r="J1260" s="11"/>
      <c r="K1260" s="11"/>
    </row>
    <row r="1261" spans="1:11" s="132" customFormat="1">
      <c r="A1261" s="11"/>
      <c r="B1261" s="219"/>
      <c r="C1261" s="322"/>
      <c r="D1261" s="113"/>
      <c r="E1261" s="327"/>
      <c r="F1261" s="11"/>
      <c r="G1261" s="11"/>
      <c r="H1261" s="11"/>
      <c r="I1261" s="11"/>
      <c r="J1261" s="11"/>
      <c r="K1261" s="11"/>
    </row>
    <row r="1262" spans="1:11" s="132" customFormat="1">
      <c r="A1262" s="11"/>
      <c r="B1262" s="219"/>
      <c r="C1262" s="322"/>
      <c r="D1262" s="113"/>
      <c r="E1262" s="327"/>
      <c r="F1262" s="11"/>
      <c r="G1262" s="11"/>
      <c r="H1262" s="11"/>
      <c r="I1262" s="11"/>
      <c r="J1262" s="11"/>
      <c r="K1262" s="11"/>
    </row>
    <row r="1263" spans="1:11" s="132" customFormat="1">
      <c r="A1263" s="11"/>
      <c r="B1263" s="219"/>
      <c r="C1263" s="322"/>
      <c r="D1263" s="113"/>
      <c r="E1263" s="327"/>
      <c r="F1263" s="11"/>
      <c r="G1263" s="11"/>
      <c r="H1263" s="11"/>
      <c r="I1263" s="11"/>
      <c r="J1263" s="11"/>
      <c r="K1263" s="11"/>
    </row>
    <row r="1264" spans="1:11" s="132" customFormat="1">
      <c r="A1264" s="11"/>
      <c r="B1264" s="219"/>
      <c r="C1264" s="322"/>
      <c r="D1264" s="113"/>
      <c r="E1264" s="327"/>
      <c r="F1264" s="11"/>
      <c r="G1264" s="11"/>
      <c r="H1264" s="11"/>
      <c r="I1264" s="11"/>
      <c r="J1264" s="11"/>
      <c r="K1264" s="11"/>
    </row>
    <row r="1265" spans="1:11" s="132" customFormat="1">
      <c r="A1265" s="11"/>
      <c r="B1265" s="219"/>
      <c r="C1265" s="322"/>
      <c r="D1265" s="113"/>
      <c r="E1265" s="327"/>
      <c r="F1265" s="11"/>
      <c r="G1265" s="11"/>
      <c r="H1265" s="11"/>
      <c r="I1265" s="11"/>
      <c r="J1265" s="11"/>
      <c r="K1265" s="11"/>
    </row>
    <row r="1266" spans="1:11" s="132" customFormat="1">
      <c r="A1266" s="11"/>
      <c r="B1266" s="219"/>
      <c r="C1266" s="322"/>
      <c r="D1266" s="113"/>
      <c r="E1266" s="327"/>
      <c r="F1266" s="11"/>
      <c r="G1266" s="11"/>
      <c r="H1266" s="11"/>
      <c r="I1266" s="11"/>
      <c r="J1266" s="11"/>
      <c r="K1266" s="11"/>
    </row>
    <row r="1267" spans="1:11" s="132" customFormat="1">
      <c r="A1267" s="11"/>
      <c r="B1267" s="219"/>
      <c r="C1267" s="322"/>
      <c r="D1267" s="113"/>
      <c r="E1267" s="327"/>
      <c r="F1267" s="11"/>
      <c r="G1267" s="11"/>
      <c r="H1267" s="11"/>
      <c r="I1267" s="11"/>
      <c r="J1267" s="11"/>
      <c r="K1267" s="11"/>
    </row>
    <row r="1268" spans="1:11" s="132" customFormat="1">
      <c r="A1268" s="11"/>
      <c r="B1268" s="219"/>
      <c r="C1268" s="322"/>
      <c r="D1268" s="113"/>
      <c r="E1268" s="327"/>
      <c r="F1268" s="11"/>
      <c r="G1268" s="11"/>
      <c r="H1268" s="11"/>
      <c r="I1268" s="11"/>
      <c r="J1268" s="11"/>
      <c r="K1268" s="11"/>
    </row>
    <row r="1269" spans="1:11" s="132" customFormat="1">
      <c r="A1269" s="11"/>
      <c r="B1269" s="219"/>
      <c r="C1269" s="322"/>
      <c r="D1269" s="113"/>
      <c r="E1269" s="327"/>
      <c r="F1269" s="11"/>
      <c r="G1269" s="11"/>
      <c r="H1269" s="11"/>
      <c r="I1269" s="11"/>
      <c r="J1269" s="11"/>
      <c r="K1269" s="11"/>
    </row>
    <row r="1270" spans="1:11" s="132" customFormat="1">
      <c r="A1270" s="11"/>
      <c r="B1270" s="219"/>
      <c r="C1270" s="322"/>
      <c r="D1270" s="113"/>
      <c r="E1270" s="327"/>
      <c r="F1270" s="11"/>
      <c r="G1270" s="11"/>
      <c r="H1270" s="11"/>
      <c r="I1270" s="11"/>
      <c r="J1270" s="11"/>
      <c r="K1270" s="11"/>
    </row>
    <row r="1271" spans="1:11" s="132" customFormat="1">
      <c r="A1271" s="11"/>
      <c r="B1271" s="219"/>
      <c r="C1271" s="322"/>
      <c r="D1271" s="113"/>
      <c r="E1271" s="327"/>
      <c r="F1271" s="11"/>
      <c r="G1271" s="11"/>
      <c r="H1271" s="11"/>
      <c r="I1271" s="11"/>
      <c r="J1271" s="11"/>
      <c r="K1271" s="11"/>
    </row>
    <row r="1272" spans="1:11" s="132" customFormat="1">
      <c r="A1272" s="11"/>
      <c r="B1272" s="219"/>
      <c r="C1272" s="322"/>
      <c r="D1272" s="113"/>
      <c r="E1272" s="327"/>
      <c r="F1272" s="11"/>
      <c r="G1272" s="11"/>
      <c r="H1272" s="11"/>
      <c r="I1272" s="11"/>
      <c r="J1272" s="11"/>
      <c r="K1272" s="11"/>
    </row>
    <row r="1273" spans="1:11" s="132" customFormat="1">
      <c r="A1273" s="11"/>
      <c r="B1273" s="219"/>
      <c r="C1273" s="322"/>
      <c r="D1273" s="113"/>
      <c r="E1273" s="327"/>
      <c r="F1273" s="11"/>
      <c r="G1273" s="11"/>
      <c r="H1273" s="11"/>
      <c r="I1273" s="11"/>
      <c r="J1273" s="11"/>
      <c r="K1273" s="11"/>
    </row>
    <row r="1274" spans="1:11" s="132" customFormat="1">
      <c r="A1274" s="11"/>
      <c r="B1274" s="219"/>
      <c r="C1274" s="322"/>
      <c r="D1274" s="113"/>
      <c r="E1274" s="327"/>
      <c r="F1274" s="11"/>
      <c r="G1274" s="11"/>
      <c r="H1274" s="11"/>
      <c r="I1274" s="11"/>
      <c r="J1274" s="11"/>
      <c r="K1274" s="11"/>
    </row>
    <row r="1275" spans="1:11" s="132" customFormat="1">
      <c r="A1275" s="11"/>
      <c r="B1275" s="219"/>
      <c r="C1275" s="322"/>
      <c r="D1275" s="113"/>
      <c r="E1275" s="327"/>
      <c r="F1275" s="11"/>
      <c r="G1275" s="11"/>
      <c r="H1275" s="11"/>
      <c r="I1275" s="11"/>
      <c r="J1275" s="11"/>
      <c r="K1275" s="11"/>
    </row>
    <row r="1276" spans="1:11" s="132" customFormat="1">
      <c r="A1276" s="11"/>
      <c r="B1276" s="219"/>
      <c r="C1276" s="322"/>
      <c r="D1276" s="113"/>
      <c r="E1276" s="327"/>
      <c r="F1276" s="11"/>
      <c r="G1276" s="11"/>
      <c r="H1276" s="11"/>
      <c r="I1276" s="11"/>
      <c r="J1276" s="11"/>
      <c r="K1276" s="11"/>
    </row>
    <row r="1277" spans="1:11" s="132" customFormat="1">
      <c r="A1277" s="11"/>
      <c r="B1277" s="219"/>
      <c r="C1277" s="322"/>
      <c r="D1277" s="113"/>
      <c r="E1277" s="327"/>
      <c r="F1277" s="11"/>
      <c r="G1277" s="11"/>
      <c r="H1277" s="11"/>
      <c r="I1277" s="11"/>
      <c r="J1277" s="11"/>
      <c r="K1277" s="11"/>
    </row>
    <row r="1278" spans="1:11" s="132" customFormat="1">
      <c r="A1278" s="11"/>
      <c r="B1278" s="219"/>
      <c r="C1278" s="322"/>
      <c r="D1278" s="113"/>
      <c r="E1278" s="327"/>
      <c r="F1278" s="11"/>
      <c r="G1278" s="11"/>
      <c r="H1278" s="11"/>
      <c r="I1278" s="11"/>
      <c r="J1278" s="11"/>
      <c r="K1278" s="11"/>
    </row>
    <row r="1279" spans="1:11" s="132" customFormat="1">
      <c r="A1279" s="11"/>
      <c r="B1279" s="219"/>
      <c r="C1279" s="322"/>
      <c r="D1279" s="113"/>
      <c r="E1279" s="327"/>
      <c r="F1279" s="11"/>
      <c r="G1279" s="11"/>
      <c r="H1279" s="11"/>
      <c r="I1279" s="11"/>
      <c r="J1279" s="11"/>
      <c r="K1279" s="11"/>
    </row>
    <row r="1280" spans="1:11" s="132" customFormat="1">
      <c r="A1280" s="11"/>
      <c r="B1280" s="219"/>
      <c r="C1280" s="322"/>
      <c r="D1280" s="113"/>
      <c r="E1280" s="327"/>
      <c r="F1280" s="11"/>
      <c r="G1280" s="11"/>
      <c r="H1280" s="11"/>
      <c r="I1280" s="11"/>
      <c r="J1280" s="11"/>
      <c r="K1280" s="11"/>
    </row>
    <row r="1281" spans="1:11" s="132" customFormat="1">
      <c r="A1281" s="11"/>
      <c r="B1281" s="219"/>
      <c r="C1281" s="322"/>
      <c r="D1281" s="113"/>
      <c r="E1281" s="327"/>
      <c r="F1281" s="11"/>
      <c r="G1281" s="11"/>
      <c r="H1281" s="11"/>
      <c r="I1281" s="11"/>
      <c r="J1281" s="11"/>
      <c r="K1281" s="11"/>
    </row>
    <row r="1282" spans="1:11" s="132" customFormat="1">
      <c r="A1282" s="11"/>
      <c r="B1282" s="219"/>
      <c r="C1282" s="322"/>
      <c r="D1282" s="113"/>
      <c r="E1282" s="327"/>
      <c r="F1282" s="11"/>
      <c r="G1282" s="11"/>
      <c r="H1282" s="11"/>
      <c r="I1282" s="11"/>
      <c r="J1282" s="11"/>
      <c r="K1282" s="11"/>
    </row>
    <row r="1283" spans="1:11" s="132" customFormat="1">
      <c r="A1283" s="11"/>
      <c r="B1283" s="219"/>
      <c r="C1283" s="322"/>
      <c r="D1283" s="113"/>
      <c r="E1283" s="327"/>
      <c r="F1283" s="11"/>
      <c r="G1283" s="11"/>
      <c r="H1283" s="11"/>
      <c r="I1283" s="11"/>
      <c r="J1283" s="11"/>
      <c r="K1283" s="11"/>
    </row>
    <row r="1284" spans="1:11" s="132" customFormat="1">
      <c r="A1284" s="11"/>
      <c r="B1284" s="219"/>
      <c r="C1284" s="322"/>
      <c r="D1284" s="113"/>
      <c r="E1284" s="327"/>
      <c r="F1284" s="11"/>
      <c r="G1284" s="11"/>
      <c r="H1284" s="11"/>
      <c r="I1284" s="11"/>
      <c r="J1284" s="11"/>
      <c r="K1284" s="11"/>
    </row>
    <row r="1285" spans="1:11" s="132" customFormat="1">
      <c r="A1285" s="11"/>
      <c r="B1285" s="219"/>
      <c r="C1285" s="322"/>
      <c r="D1285" s="113"/>
      <c r="E1285" s="327"/>
      <c r="F1285" s="11"/>
      <c r="G1285" s="11"/>
      <c r="H1285" s="11"/>
      <c r="I1285" s="11"/>
      <c r="J1285" s="11"/>
      <c r="K1285" s="11"/>
    </row>
    <row r="1286" spans="1:11" s="132" customFormat="1">
      <c r="A1286" s="11"/>
      <c r="B1286" s="219"/>
      <c r="C1286" s="322"/>
      <c r="D1286" s="113"/>
      <c r="E1286" s="327"/>
      <c r="F1286" s="11"/>
      <c r="G1286" s="11"/>
      <c r="H1286" s="11"/>
      <c r="I1286" s="11"/>
      <c r="J1286" s="11"/>
      <c r="K1286" s="11"/>
    </row>
    <row r="1287" spans="1:11" s="132" customFormat="1">
      <c r="A1287" s="11"/>
      <c r="B1287" s="219"/>
      <c r="C1287" s="322"/>
      <c r="D1287" s="113"/>
      <c r="E1287" s="327"/>
      <c r="F1287" s="11"/>
      <c r="G1287" s="11"/>
      <c r="H1287" s="11"/>
      <c r="I1287" s="11"/>
      <c r="J1287" s="11"/>
      <c r="K1287" s="11"/>
    </row>
    <row r="1288" spans="1:11" s="132" customFormat="1">
      <c r="A1288" s="11"/>
      <c r="B1288" s="219"/>
      <c r="C1288" s="322"/>
      <c r="D1288" s="113"/>
      <c r="E1288" s="327"/>
      <c r="F1288" s="11"/>
      <c r="G1288" s="11"/>
      <c r="H1288" s="11"/>
      <c r="I1288" s="11"/>
      <c r="J1288" s="11"/>
      <c r="K1288" s="11"/>
    </row>
    <row r="1289" spans="1:11" s="132" customFormat="1">
      <c r="A1289" s="11"/>
      <c r="B1289" s="219"/>
      <c r="C1289" s="322"/>
      <c r="D1289" s="113"/>
      <c r="E1289" s="327"/>
      <c r="F1289" s="11"/>
      <c r="G1289" s="11"/>
      <c r="H1289" s="11"/>
      <c r="I1289" s="11"/>
      <c r="J1289" s="11"/>
      <c r="K1289" s="11"/>
    </row>
    <row r="1290" spans="1:11" s="132" customFormat="1">
      <c r="A1290" s="11"/>
      <c r="B1290" s="219"/>
      <c r="C1290" s="322"/>
      <c r="D1290" s="113"/>
      <c r="E1290" s="327"/>
      <c r="F1290" s="11"/>
      <c r="G1290" s="11"/>
      <c r="H1290" s="11"/>
      <c r="I1290" s="11"/>
      <c r="J1290" s="11"/>
      <c r="K1290" s="11"/>
    </row>
    <row r="1291" spans="1:11" s="132" customFormat="1">
      <c r="A1291" s="11"/>
      <c r="B1291" s="219"/>
      <c r="C1291" s="322"/>
      <c r="D1291" s="113"/>
      <c r="E1291" s="327"/>
      <c r="F1291" s="11"/>
      <c r="G1291" s="11"/>
      <c r="H1291" s="11"/>
      <c r="I1291" s="11"/>
      <c r="J1291" s="11"/>
      <c r="K1291" s="11"/>
    </row>
    <row r="1292" spans="1:11" s="132" customFormat="1">
      <c r="A1292" s="11"/>
      <c r="B1292" s="219"/>
      <c r="C1292" s="322"/>
      <c r="D1292" s="113"/>
      <c r="E1292" s="327"/>
      <c r="F1292" s="11"/>
      <c r="G1292" s="11"/>
      <c r="H1292" s="11"/>
      <c r="I1292" s="11"/>
      <c r="J1292" s="11"/>
      <c r="K1292" s="11"/>
    </row>
    <row r="1293" spans="1:11" s="132" customFormat="1">
      <c r="A1293" s="11"/>
      <c r="B1293" s="219"/>
      <c r="C1293" s="322"/>
      <c r="D1293" s="113"/>
      <c r="E1293" s="327"/>
      <c r="F1293" s="11"/>
      <c r="G1293" s="11"/>
      <c r="H1293" s="11"/>
      <c r="I1293" s="11"/>
      <c r="J1293" s="11"/>
      <c r="K1293" s="11"/>
    </row>
    <row r="1294" spans="1:11" s="132" customFormat="1">
      <c r="A1294" s="11"/>
      <c r="B1294" s="219"/>
      <c r="C1294" s="322"/>
      <c r="D1294" s="113"/>
      <c r="E1294" s="327"/>
      <c r="F1294" s="11"/>
      <c r="G1294" s="11"/>
      <c r="H1294" s="11"/>
      <c r="I1294" s="11"/>
      <c r="J1294" s="11"/>
      <c r="K1294" s="11"/>
    </row>
    <row r="1295" spans="1:11" s="132" customFormat="1">
      <c r="A1295" s="11"/>
      <c r="B1295" s="219"/>
      <c r="C1295" s="322"/>
      <c r="D1295" s="113"/>
      <c r="E1295" s="327"/>
      <c r="F1295" s="11"/>
      <c r="G1295" s="11"/>
      <c r="H1295" s="11"/>
      <c r="I1295" s="11"/>
      <c r="J1295" s="11"/>
      <c r="K1295" s="11"/>
    </row>
    <row r="1296" spans="1:11" s="132" customFormat="1">
      <c r="A1296" s="11"/>
      <c r="B1296" s="219"/>
      <c r="C1296" s="322"/>
      <c r="D1296" s="113"/>
      <c r="E1296" s="327"/>
      <c r="F1296" s="11"/>
      <c r="G1296" s="11"/>
      <c r="H1296" s="11"/>
      <c r="I1296" s="11"/>
      <c r="J1296" s="11"/>
      <c r="K1296" s="11"/>
    </row>
    <row r="1297" spans="1:11" s="132" customFormat="1">
      <c r="A1297" s="11"/>
      <c r="B1297" s="219"/>
      <c r="C1297" s="322"/>
      <c r="D1297" s="113"/>
      <c r="E1297" s="327"/>
      <c r="F1297" s="11"/>
      <c r="G1297" s="11"/>
      <c r="H1297" s="11"/>
      <c r="I1297" s="11"/>
      <c r="J1297" s="11"/>
      <c r="K1297" s="11"/>
    </row>
    <row r="1298" spans="1:11" s="132" customFormat="1">
      <c r="A1298" s="11"/>
      <c r="B1298" s="219"/>
      <c r="C1298" s="322"/>
      <c r="D1298" s="113"/>
      <c r="E1298" s="327"/>
      <c r="F1298" s="11"/>
      <c r="G1298" s="11"/>
      <c r="H1298" s="11"/>
      <c r="I1298" s="11"/>
      <c r="J1298" s="11"/>
      <c r="K1298" s="11"/>
    </row>
    <row r="1299" spans="1:11" s="132" customFormat="1">
      <c r="A1299" s="11"/>
      <c r="B1299" s="219"/>
      <c r="C1299" s="322"/>
      <c r="D1299" s="113"/>
      <c r="E1299" s="327"/>
      <c r="F1299" s="11"/>
      <c r="G1299" s="11"/>
      <c r="H1299" s="11"/>
      <c r="I1299" s="11"/>
      <c r="J1299" s="11"/>
      <c r="K1299" s="11"/>
    </row>
    <row r="1300" spans="1:11" s="132" customFormat="1">
      <c r="A1300" s="11"/>
      <c r="B1300" s="219"/>
      <c r="C1300" s="322"/>
      <c r="D1300" s="113"/>
      <c r="E1300" s="327"/>
      <c r="F1300" s="11"/>
      <c r="G1300" s="11"/>
      <c r="H1300" s="11"/>
      <c r="I1300" s="11"/>
      <c r="J1300" s="11"/>
      <c r="K1300" s="11"/>
    </row>
    <row r="1301" spans="1:11" s="132" customFormat="1">
      <c r="A1301" s="11"/>
      <c r="B1301" s="219"/>
      <c r="C1301" s="322"/>
      <c r="D1301" s="113"/>
      <c r="E1301" s="327"/>
      <c r="F1301" s="11"/>
      <c r="G1301" s="11"/>
      <c r="H1301" s="11"/>
      <c r="I1301" s="11"/>
      <c r="J1301" s="11"/>
      <c r="K1301" s="11"/>
    </row>
    <row r="1302" spans="1:11" s="132" customFormat="1">
      <c r="A1302" s="11"/>
      <c r="B1302" s="219"/>
      <c r="C1302" s="322"/>
      <c r="D1302" s="113"/>
      <c r="E1302" s="327"/>
      <c r="F1302" s="11"/>
      <c r="G1302" s="11"/>
      <c r="H1302" s="11"/>
      <c r="I1302" s="11"/>
      <c r="J1302" s="11"/>
      <c r="K1302" s="11"/>
    </row>
    <row r="1303" spans="1:11" s="132" customFormat="1">
      <c r="A1303" s="11"/>
      <c r="B1303" s="219"/>
      <c r="C1303" s="322"/>
      <c r="D1303" s="113"/>
      <c r="E1303" s="327"/>
      <c r="F1303" s="11"/>
      <c r="G1303" s="11"/>
      <c r="H1303" s="11"/>
      <c r="I1303" s="11"/>
      <c r="J1303" s="11"/>
      <c r="K1303" s="11"/>
    </row>
    <row r="1304" spans="1:11" s="132" customFormat="1">
      <c r="A1304" s="11"/>
      <c r="B1304" s="219"/>
      <c r="C1304" s="322"/>
      <c r="D1304" s="113"/>
      <c r="E1304" s="327"/>
      <c r="F1304" s="11"/>
      <c r="G1304" s="11"/>
      <c r="H1304" s="11"/>
      <c r="I1304" s="11"/>
      <c r="J1304" s="11"/>
      <c r="K1304" s="11"/>
    </row>
    <row r="1305" spans="1:11" s="132" customFormat="1">
      <c r="A1305" s="11"/>
      <c r="B1305" s="219"/>
      <c r="C1305" s="322"/>
      <c r="D1305" s="113"/>
      <c r="E1305" s="327"/>
      <c r="F1305" s="11"/>
      <c r="G1305" s="11"/>
      <c r="H1305" s="11"/>
      <c r="I1305" s="11"/>
      <c r="J1305" s="11"/>
      <c r="K1305" s="11"/>
    </row>
    <row r="1306" spans="1:11" s="132" customFormat="1">
      <c r="A1306" s="11"/>
      <c r="B1306" s="219"/>
      <c r="C1306" s="322"/>
      <c r="D1306" s="113"/>
      <c r="E1306" s="327"/>
      <c r="F1306" s="11"/>
      <c r="G1306" s="11"/>
      <c r="H1306" s="11"/>
      <c r="I1306" s="11"/>
      <c r="J1306" s="11"/>
      <c r="K1306" s="11"/>
    </row>
    <row r="1307" spans="1:11" s="132" customFormat="1">
      <c r="A1307" s="11"/>
      <c r="B1307" s="219"/>
      <c r="C1307" s="322"/>
      <c r="D1307" s="113"/>
      <c r="E1307" s="327"/>
      <c r="F1307" s="11"/>
      <c r="G1307" s="11"/>
      <c r="H1307" s="11"/>
      <c r="I1307" s="11"/>
      <c r="J1307" s="11"/>
      <c r="K1307" s="11"/>
    </row>
    <row r="1308" spans="1:11" s="132" customFormat="1">
      <c r="A1308" s="11"/>
      <c r="B1308" s="219"/>
      <c r="C1308" s="322"/>
      <c r="D1308" s="113"/>
      <c r="E1308" s="327"/>
      <c r="F1308" s="11"/>
      <c r="G1308" s="11"/>
      <c r="H1308" s="11"/>
      <c r="I1308" s="11"/>
      <c r="J1308" s="11"/>
      <c r="K1308" s="11"/>
    </row>
    <row r="1309" spans="1:11" s="132" customFormat="1">
      <c r="A1309" s="11"/>
      <c r="B1309" s="219"/>
      <c r="C1309" s="322"/>
      <c r="D1309" s="113"/>
      <c r="E1309" s="327"/>
      <c r="F1309" s="11"/>
      <c r="G1309" s="11"/>
      <c r="H1309" s="11"/>
      <c r="I1309" s="11"/>
      <c r="J1309" s="11"/>
      <c r="K1309" s="11"/>
    </row>
    <row r="1310" spans="1:11" s="132" customFormat="1">
      <c r="A1310" s="11"/>
      <c r="B1310" s="219"/>
      <c r="C1310" s="322"/>
      <c r="D1310" s="113"/>
      <c r="E1310" s="327"/>
      <c r="F1310" s="11"/>
      <c r="G1310" s="11"/>
      <c r="H1310" s="11"/>
      <c r="I1310" s="11"/>
      <c r="J1310" s="11"/>
      <c r="K1310" s="11"/>
    </row>
    <row r="1311" spans="1:11" s="132" customFormat="1">
      <c r="A1311" s="11"/>
      <c r="B1311" s="219"/>
      <c r="C1311" s="322"/>
      <c r="D1311" s="113"/>
      <c r="E1311" s="327"/>
      <c r="F1311" s="11"/>
      <c r="G1311" s="11"/>
      <c r="H1311" s="11"/>
      <c r="I1311" s="11"/>
      <c r="J1311" s="11"/>
      <c r="K1311" s="11"/>
    </row>
    <row r="1312" spans="1:11" s="132" customFormat="1">
      <c r="A1312" s="11"/>
      <c r="B1312" s="219"/>
      <c r="C1312" s="322"/>
      <c r="D1312" s="113"/>
      <c r="E1312" s="327"/>
      <c r="F1312" s="11"/>
      <c r="G1312" s="11"/>
      <c r="H1312" s="11"/>
      <c r="I1312" s="11"/>
      <c r="J1312" s="11"/>
      <c r="K1312" s="11"/>
    </row>
    <row r="1313" spans="1:11" s="132" customFormat="1">
      <c r="A1313" s="11"/>
      <c r="B1313" s="219"/>
      <c r="C1313" s="322"/>
      <c r="D1313" s="113"/>
      <c r="E1313" s="327"/>
      <c r="F1313" s="11"/>
      <c r="G1313" s="11"/>
      <c r="H1313" s="11"/>
      <c r="I1313" s="11"/>
      <c r="J1313" s="11"/>
      <c r="K1313" s="11"/>
    </row>
    <row r="1314" spans="1:11" s="132" customFormat="1">
      <c r="A1314" s="11"/>
      <c r="B1314" s="219"/>
      <c r="C1314" s="322"/>
      <c r="D1314" s="113"/>
      <c r="E1314" s="327"/>
      <c r="F1314" s="11"/>
      <c r="G1314" s="11"/>
      <c r="H1314" s="11"/>
      <c r="I1314" s="11"/>
      <c r="J1314" s="11"/>
      <c r="K1314" s="11"/>
    </row>
    <row r="1315" spans="1:11" s="132" customFormat="1">
      <c r="A1315" s="11"/>
      <c r="B1315" s="219"/>
      <c r="C1315" s="322"/>
      <c r="D1315" s="113"/>
      <c r="E1315" s="327"/>
      <c r="F1315" s="11"/>
      <c r="G1315" s="11"/>
      <c r="H1315" s="11"/>
      <c r="I1315" s="11"/>
      <c r="J1315" s="11"/>
      <c r="K1315" s="11"/>
    </row>
    <row r="1316" spans="1:11" s="132" customFormat="1">
      <c r="A1316" s="11"/>
      <c r="B1316" s="219"/>
      <c r="C1316" s="322"/>
      <c r="D1316" s="113"/>
      <c r="E1316" s="327"/>
      <c r="F1316" s="11"/>
      <c r="G1316" s="11"/>
      <c r="H1316" s="11"/>
      <c r="I1316" s="11"/>
      <c r="J1316" s="11"/>
      <c r="K1316" s="11"/>
    </row>
    <row r="1317" spans="1:11" s="132" customFormat="1">
      <c r="A1317" s="11"/>
      <c r="B1317" s="219"/>
      <c r="C1317" s="322"/>
      <c r="D1317" s="113"/>
      <c r="E1317" s="327"/>
      <c r="F1317" s="11"/>
      <c r="G1317" s="11"/>
      <c r="H1317" s="11"/>
      <c r="I1317" s="11"/>
      <c r="J1317" s="11"/>
      <c r="K1317" s="11"/>
    </row>
    <row r="1318" spans="1:11" s="132" customFormat="1">
      <c r="A1318" s="11"/>
      <c r="B1318" s="219"/>
      <c r="C1318" s="322"/>
      <c r="D1318" s="113"/>
      <c r="E1318" s="327"/>
      <c r="F1318" s="11"/>
      <c r="G1318" s="11"/>
      <c r="H1318" s="11"/>
      <c r="I1318" s="11"/>
      <c r="J1318" s="11"/>
      <c r="K1318" s="11"/>
    </row>
    <row r="1319" spans="1:11" s="132" customFormat="1">
      <c r="A1319" s="11"/>
      <c r="B1319" s="219"/>
      <c r="C1319" s="322"/>
      <c r="D1319" s="113"/>
      <c r="E1319" s="327"/>
      <c r="F1319" s="11"/>
      <c r="G1319" s="11"/>
      <c r="H1319" s="11"/>
      <c r="I1319" s="11"/>
      <c r="J1319" s="11"/>
      <c r="K1319" s="11"/>
    </row>
    <row r="1320" spans="1:11" s="132" customFormat="1">
      <c r="A1320" s="11"/>
      <c r="B1320" s="219"/>
      <c r="C1320" s="322"/>
      <c r="D1320" s="113"/>
      <c r="E1320" s="327"/>
      <c r="F1320" s="11"/>
      <c r="G1320" s="11"/>
      <c r="H1320" s="11"/>
      <c r="I1320" s="11"/>
      <c r="J1320" s="11"/>
      <c r="K1320" s="11"/>
    </row>
    <row r="1321" spans="1:11" s="132" customFormat="1">
      <c r="A1321" s="11"/>
      <c r="B1321" s="219"/>
      <c r="C1321" s="322"/>
      <c r="D1321" s="113"/>
      <c r="E1321" s="327"/>
      <c r="F1321" s="11"/>
      <c r="G1321" s="11"/>
      <c r="H1321" s="11"/>
      <c r="I1321" s="11"/>
      <c r="J1321" s="11"/>
      <c r="K1321" s="11"/>
    </row>
    <row r="1322" spans="1:11" s="132" customFormat="1">
      <c r="A1322" s="11"/>
      <c r="B1322" s="219"/>
      <c r="C1322" s="322"/>
      <c r="D1322" s="113"/>
      <c r="E1322" s="327"/>
      <c r="F1322" s="11"/>
      <c r="G1322" s="11"/>
      <c r="H1322" s="11"/>
      <c r="I1322" s="11"/>
      <c r="J1322" s="11"/>
      <c r="K1322" s="11"/>
    </row>
    <row r="1323" spans="1:11" s="132" customFormat="1">
      <c r="A1323" s="11"/>
      <c r="B1323" s="219"/>
      <c r="C1323" s="322"/>
      <c r="D1323" s="113"/>
      <c r="E1323" s="327"/>
      <c r="F1323" s="11"/>
      <c r="G1323" s="11"/>
      <c r="H1323" s="11"/>
      <c r="I1323" s="11"/>
      <c r="J1323" s="11"/>
      <c r="K1323" s="11"/>
    </row>
    <row r="1324" spans="1:11" s="132" customFormat="1">
      <c r="A1324" s="11"/>
      <c r="B1324" s="219"/>
      <c r="C1324" s="322"/>
      <c r="D1324" s="113"/>
      <c r="E1324" s="327"/>
      <c r="F1324" s="11"/>
      <c r="G1324" s="11"/>
      <c r="H1324" s="11"/>
      <c r="I1324" s="11"/>
      <c r="J1324" s="11"/>
      <c r="K1324" s="11"/>
    </row>
    <row r="1325" spans="1:11" s="132" customFormat="1">
      <c r="A1325" s="11"/>
      <c r="B1325" s="219"/>
      <c r="C1325" s="322"/>
      <c r="D1325" s="113"/>
      <c r="E1325" s="327"/>
      <c r="F1325" s="11"/>
      <c r="G1325" s="11"/>
      <c r="H1325" s="11"/>
      <c r="I1325" s="11"/>
      <c r="J1325" s="11"/>
      <c r="K1325" s="11"/>
    </row>
    <row r="1326" spans="1:11" s="132" customFormat="1">
      <c r="A1326" s="11"/>
      <c r="B1326" s="219"/>
      <c r="C1326" s="322"/>
      <c r="D1326" s="113"/>
      <c r="E1326" s="327"/>
      <c r="F1326" s="11"/>
      <c r="G1326" s="11"/>
      <c r="H1326" s="11"/>
      <c r="I1326" s="11"/>
      <c r="J1326" s="11"/>
      <c r="K1326" s="11"/>
    </row>
    <row r="1327" spans="1:11" s="132" customFormat="1">
      <c r="A1327" s="11"/>
      <c r="B1327" s="219"/>
      <c r="C1327" s="322"/>
      <c r="D1327" s="113"/>
      <c r="E1327" s="327"/>
      <c r="F1327" s="11"/>
      <c r="G1327" s="11"/>
      <c r="H1327" s="11"/>
      <c r="I1327" s="11"/>
      <c r="J1327" s="11"/>
      <c r="K1327" s="11"/>
    </row>
    <row r="1328" spans="1:11" s="132" customFormat="1">
      <c r="A1328" s="11"/>
      <c r="B1328" s="219"/>
      <c r="C1328" s="322"/>
      <c r="D1328" s="113"/>
      <c r="E1328" s="327"/>
      <c r="F1328" s="11"/>
      <c r="G1328" s="11"/>
      <c r="H1328" s="11"/>
      <c r="I1328" s="11"/>
      <c r="J1328" s="11"/>
      <c r="K1328" s="11"/>
    </row>
    <row r="1329" spans="1:11" s="132" customFormat="1">
      <c r="A1329" s="11"/>
      <c r="B1329" s="219"/>
      <c r="C1329" s="322"/>
      <c r="D1329" s="113"/>
      <c r="E1329" s="327"/>
      <c r="F1329" s="11"/>
      <c r="G1329" s="11"/>
      <c r="H1329" s="11"/>
      <c r="I1329" s="11"/>
      <c r="J1329" s="11"/>
      <c r="K1329" s="11"/>
    </row>
    <row r="1330" spans="1:11" s="132" customFormat="1">
      <c r="A1330" s="11"/>
      <c r="B1330" s="219"/>
      <c r="C1330" s="322"/>
      <c r="D1330" s="113"/>
      <c r="E1330" s="327"/>
      <c r="F1330" s="11"/>
      <c r="G1330" s="11"/>
      <c r="H1330" s="11"/>
      <c r="I1330" s="11"/>
      <c r="J1330" s="11"/>
      <c r="K1330" s="11"/>
    </row>
    <row r="1331" spans="1:11" s="132" customFormat="1">
      <c r="A1331" s="11"/>
      <c r="B1331" s="219"/>
      <c r="C1331" s="322"/>
      <c r="D1331" s="113"/>
      <c r="E1331" s="327"/>
      <c r="F1331" s="11"/>
      <c r="G1331" s="11"/>
      <c r="H1331" s="11"/>
      <c r="I1331" s="11"/>
      <c r="J1331" s="11"/>
      <c r="K1331" s="11"/>
    </row>
    <row r="1332" spans="1:11" s="132" customFormat="1">
      <c r="A1332" s="11"/>
      <c r="B1332" s="219"/>
      <c r="C1332" s="322"/>
      <c r="D1332" s="113"/>
      <c r="E1332" s="327"/>
      <c r="F1332" s="11"/>
      <c r="G1332" s="11"/>
      <c r="H1332" s="11"/>
      <c r="I1332" s="11"/>
      <c r="J1332" s="11"/>
      <c r="K1332" s="11"/>
    </row>
    <row r="1333" spans="1:11" s="132" customFormat="1">
      <c r="A1333" s="11"/>
      <c r="B1333" s="219"/>
      <c r="C1333" s="322"/>
      <c r="D1333" s="113"/>
      <c r="E1333" s="327"/>
      <c r="F1333" s="11"/>
      <c r="G1333" s="11"/>
      <c r="H1333" s="11"/>
      <c r="I1333" s="11"/>
      <c r="J1333" s="11"/>
      <c r="K1333" s="11"/>
    </row>
    <row r="1334" spans="1:11" s="132" customFormat="1">
      <c r="A1334" s="11"/>
      <c r="B1334" s="219"/>
      <c r="C1334" s="322"/>
      <c r="D1334" s="113"/>
      <c r="E1334" s="327"/>
      <c r="F1334" s="11"/>
      <c r="G1334" s="11"/>
      <c r="H1334" s="11"/>
      <c r="I1334" s="11"/>
      <c r="J1334" s="11"/>
      <c r="K1334" s="11"/>
    </row>
    <row r="1335" spans="1:11" s="132" customFormat="1">
      <c r="A1335" s="11"/>
      <c r="B1335" s="219"/>
      <c r="C1335" s="322"/>
      <c r="D1335" s="113"/>
      <c r="E1335" s="327"/>
      <c r="F1335" s="11"/>
      <c r="G1335" s="11"/>
      <c r="H1335" s="11"/>
      <c r="I1335" s="11"/>
      <c r="J1335" s="11"/>
      <c r="K1335" s="11"/>
    </row>
    <row r="1336" spans="1:11" s="132" customFormat="1">
      <c r="A1336" s="11"/>
      <c r="B1336" s="219"/>
      <c r="C1336" s="322"/>
      <c r="D1336" s="113"/>
      <c r="E1336" s="327"/>
      <c r="F1336" s="11"/>
      <c r="G1336" s="11"/>
      <c r="H1336" s="11"/>
      <c r="I1336" s="11"/>
      <c r="J1336" s="11"/>
      <c r="K1336" s="11"/>
    </row>
    <row r="1337" spans="1:11" s="132" customFormat="1">
      <c r="A1337" s="11"/>
      <c r="B1337" s="219"/>
      <c r="C1337" s="322"/>
      <c r="D1337" s="113"/>
      <c r="E1337" s="327"/>
      <c r="F1337" s="11"/>
      <c r="G1337" s="11"/>
      <c r="H1337" s="11"/>
      <c r="I1337" s="11"/>
      <c r="J1337" s="11"/>
      <c r="K1337" s="11"/>
    </row>
    <row r="1338" spans="1:11" s="132" customFormat="1">
      <c r="A1338" s="11"/>
      <c r="B1338" s="219"/>
      <c r="C1338" s="322"/>
      <c r="D1338" s="113"/>
      <c r="E1338" s="327"/>
      <c r="F1338" s="11"/>
      <c r="G1338" s="11"/>
      <c r="H1338" s="11"/>
      <c r="I1338" s="11"/>
      <c r="J1338" s="11"/>
      <c r="K1338" s="11"/>
    </row>
    <row r="1339" spans="1:11" s="132" customFormat="1">
      <c r="A1339" s="11"/>
      <c r="B1339" s="219"/>
      <c r="C1339" s="322"/>
      <c r="D1339" s="113"/>
      <c r="E1339" s="327"/>
      <c r="F1339" s="11"/>
      <c r="G1339" s="11"/>
      <c r="H1339" s="11"/>
      <c r="I1339" s="11"/>
      <c r="J1339" s="11"/>
      <c r="K1339" s="11"/>
    </row>
    <row r="1340" spans="1:11" s="132" customFormat="1">
      <c r="A1340" s="11"/>
      <c r="B1340" s="219"/>
      <c r="C1340" s="322"/>
      <c r="D1340" s="113"/>
      <c r="E1340" s="327"/>
      <c r="F1340" s="11"/>
      <c r="G1340" s="11"/>
      <c r="H1340" s="11"/>
      <c r="I1340" s="11"/>
      <c r="J1340" s="11"/>
      <c r="K1340" s="11"/>
    </row>
    <row r="1341" spans="1:11" s="132" customFormat="1">
      <c r="A1341" s="11"/>
      <c r="B1341" s="219"/>
      <c r="C1341" s="322"/>
      <c r="D1341" s="113"/>
      <c r="E1341" s="327"/>
      <c r="F1341" s="11"/>
      <c r="G1341" s="11"/>
      <c r="H1341" s="11"/>
      <c r="I1341" s="11"/>
      <c r="J1341" s="11"/>
      <c r="K1341" s="11"/>
    </row>
    <row r="1342" spans="1:11" s="132" customFormat="1">
      <c r="A1342" s="11"/>
      <c r="B1342" s="219"/>
      <c r="C1342" s="322"/>
      <c r="D1342" s="113"/>
      <c r="E1342" s="327"/>
      <c r="F1342" s="11"/>
      <c r="G1342" s="11"/>
      <c r="H1342" s="11"/>
      <c r="I1342" s="11"/>
      <c r="J1342" s="11"/>
      <c r="K1342" s="11"/>
    </row>
    <row r="1343" spans="1:11" s="132" customFormat="1">
      <c r="A1343" s="11"/>
      <c r="B1343" s="219"/>
      <c r="C1343" s="322"/>
      <c r="D1343" s="113"/>
      <c r="E1343" s="327"/>
      <c r="F1343" s="11"/>
      <c r="G1343" s="11"/>
      <c r="H1343" s="11"/>
      <c r="I1343" s="11"/>
      <c r="J1343" s="11"/>
      <c r="K1343" s="11"/>
    </row>
    <row r="1344" spans="1:11" s="132" customFormat="1">
      <c r="A1344" s="11"/>
      <c r="B1344" s="219"/>
      <c r="C1344" s="322"/>
      <c r="D1344" s="113"/>
      <c r="E1344" s="327"/>
      <c r="F1344" s="11"/>
      <c r="G1344" s="11"/>
      <c r="H1344" s="11"/>
      <c r="I1344" s="11"/>
      <c r="J1344" s="11"/>
      <c r="K1344" s="11"/>
    </row>
    <row r="1345" spans="1:11" s="132" customFormat="1">
      <c r="A1345" s="11"/>
      <c r="B1345" s="219"/>
      <c r="C1345" s="322"/>
      <c r="D1345" s="113"/>
      <c r="E1345" s="327"/>
      <c r="F1345" s="11"/>
      <c r="G1345" s="11"/>
      <c r="H1345" s="11"/>
      <c r="I1345" s="11"/>
      <c r="J1345" s="11"/>
      <c r="K1345" s="11"/>
    </row>
    <row r="1346" spans="1:11" s="132" customFormat="1">
      <c r="A1346" s="11"/>
      <c r="B1346" s="219"/>
      <c r="C1346" s="322"/>
      <c r="D1346" s="113"/>
      <c r="E1346" s="327"/>
      <c r="F1346" s="11"/>
      <c r="G1346" s="11"/>
      <c r="H1346" s="11"/>
      <c r="I1346" s="11"/>
      <c r="J1346" s="11"/>
      <c r="K1346" s="11"/>
    </row>
    <row r="1347" spans="1:11" s="132" customFormat="1">
      <c r="A1347" s="11"/>
      <c r="B1347" s="219"/>
      <c r="C1347" s="322"/>
      <c r="D1347" s="113"/>
      <c r="E1347" s="327"/>
      <c r="F1347" s="11"/>
      <c r="G1347" s="11"/>
      <c r="H1347" s="11"/>
      <c r="I1347" s="11"/>
      <c r="J1347" s="11"/>
      <c r="K1347" s="11"/>
    </row>
    <row r="1348" spans="1:11" s="132" customFormat="1">
      <c r="A1348" s="11"/>
      <c r="B1348" s="219"/>
      <c r="C1348" s="322"/>
      <c r="D1348" s="113"/>
      <c r="E1348" s="327"/>
      <c r="F1348" s="11"/>
      <c r="G1348" s="11"/>
      <c r="H1348" s="11"/>
      <c r="I1348" s="11"/>
      <c r="J1348" s="11"/>
      <c r="K1348" s="11"/>
    </row>
    <row r="1349" spans="1:11" s="132" customFormat="1">
      <c r="A1349" s="11"/>
      <c r="B1349" s="219"/>
      <c r="C1349" s="322"/>
      <c r="D1349" s="113"/>
      <c r="E1349" s="327"/>
      <c r="F1349" s="11"/>
      <c r="G1349" s="11"/>
      <c r="H1349" s="11"/>
      <c r="I1349" s="11"/>
      <c r="J1349" s="11"/>
      <c r="K1349" s="11"/>
    </row>
    <row r="1350" spans="1:11" s="132" customFormat="1">
      <c r="A1350" s="11"/>
      <c r="B1350" s="219"/>
      <c r="C1350" s="322"/>
      <c r="D1350" s="113"/>
      <c r="E1350" s="327"/>
      <c r="F1350" s="11"/>
      <c r="G1350" s="11"/>
      <c r="H1350" s="11"/>
      <c r="I1350" s="11"/>
      <c r="J1350" s="11"/>
      <c r="K1350" s="11"/>
    </row>
    <row r="1351" spans="1:11" s="132" customFormat="1">
      <c r="A1351" s="11"/>
      <c r="B1351" s="219"/>
      <c r="C1351" s="322"/>
      <c r="D1351" s="113"/>
      <c r="E1351" s="327"/>
      <c r="F1351" s="11"/>
      <c r="G1351" s="11"/>
      <c r="H1351" s="11"/>
      <c r="I1351" s="11"/>
      <c r="J1351" s="11"/>
      <c r="K1351" s="11"/>
    </row>
    <row r="1352" spans="1:11" s="132" customFormat="1">
      <c r="A1352" s="11"/>
      <c r="B1352" s="219"/>
      <c r="C1352" s="322"/>
      <c r="D1352" s="113"/>
      <c r="E1352" s="327"/>
      <c r="F1352" s="11"/>
      <c r="G1352" s="11"/>
      <c r="H1352" s="11"/>
      <c r="I1352" s="11"/>
      <c r="J1352" s="11"/>
      <c r="K1352" s="11"/>
    </row>
    <row r="1353" spans="1:11" s="132" customFormat="1">
      <c r="A1353" s="11"/>
      <c r="B1353" s="219"/>
      <c r="C1353" s="322"/>
      <c r="D1353" s="113"/>
      <c r="E1353" s="327"/>
      <c r="F1353" s="11"/>
      <c r="G1353" s="11"/>
      <c r="H1353" s="11"/>
      <c r="I1353" s="11"/>
      <c r="J1353" s="11"/>
      <c r="K1353" s="11"/>
    </row>
    <row r="1354" spans="1:11" s="132" customFormat="1">
      <c r="A1354" s="11"/>
      <c r="B1354" s="219"/>
      <c r="C1354" s="322"/>
      <c r="D1354" s="113"/>
      <c r="E1354" s="327"/>
      <c r="F1354" s="11"/>
      <c r="G1354" s="11"/>
      <c r="H1354" s="11"/>
      <c r="I1354" s="11"/>
      <c r="J1354" s="11"/>
      <c r="K1354" s="11"/>
    </row>
    <row r="1355" spans="1:11" s="132" customFormat="1">
      <c r="A1355" s="11"/>
      <c r="B1355" s="219"/>
      <c r="C1355" s="322"/>
      <c r="D1355" s="113"/>
      <c r="E1355" s="327"/>
      <c r="F1355" s="11"/>
      <c r="G1355" s="11"/>
      <c r="H1355" s="11"/>
      <c r="I1355" s="11"/>
      <c r="J1355" s="11"/>
      <c r="K1355" s="11"/>
    </row>
    <row r="1356" spans="1:11" s="132" customFormat="1">
      <c r="A1356" s="11"/>
      <c r="B1356" s="219"/>
      <c r="C1356" s="322"/>
      <c r="D1356" s="113"/>
      <c r="E1356" s="327"/>
      <c r="F1356" s="11"/>
      <c r="G1356" s="11"/>
      <c r="H1356" s="11"/>
      <c r="I1356" s="11"/>
      <c r="J1356" s="11"/>
      <c r="K1356" s="11"/>
    </row>
    <row r="1357" spans="1:11" s="132" customFormat="1">
      <c r="A1357" s="11"/>
      <c r="B1357" s="219"/>
      <c r="C1357" s="322"/>
      <c r="D1357" s="113"/>
      <c r="E1357" s="327"/>
      <c r="F1357" s="11"/>
      <c r="G1357" s="11"/>
      <c r="H1357" s="11"/>
      <c r="I1357" s="11"/>
      <c r="J1357" s="11"/>
      <c r="K1357" s="11"/>
    </row>
    <row r="1358" spans="1:11" s="132" customFormat="1">
      <c r="A1358" s="11"/>
      <c r="B1358" s="219"/>
      <c r="C1358" s="322"/>
      <c r="D1358" s="113"/>
      <c r="E1358" s="327"/>
      <c r="F1358" s="11"/>
      <c r="G1358" s="11"/>
      <c r="H1358" s="11"/>
      <c r="I1358" s="11"/>
      <c r="J1358" s="11"/>
      <c r="K1358" s="11"/>
    </row>
    <row r="1359" spans="1:11" s="132" customFormat="1">
      <c r="A1359" s="11"/>
      <c r="B1359" s="219"/>
      <c r="C1359" s="322"/>
      <c r="D1359" s="113"/>
      <c r="E1359" s="327"/>
      <c r="F1359" s="11"/>
      <c r="G1359" s="11"/>
      <c r="H1359" s="11"/>
      <c r="I1359" s="11"/>
      <c r="J1359" s="11"/>
      <c r="K1359" s="11"/>
    </row>
    <row r="1360" spans="1:11" s="132" customFormat="1">
      <c r="A1360" s="11"/>
      <c r="B1360" s="219"/>
      <c r="C1360" s="322"/>
      <c r="D1360" s="113"/>
      <c r="E1360" s="327"/>
      <c r="F1360" s="11"/>
      <c r="G1360" s="11"/>
      <c r="H1360" s="11"/>
      <c r="I1360" s="11"/>
      <c r="J1360" s="11"/>
      <c r="K1360" s="11"/>
    </row>
    <row r="1361" spans="1:11" s="132" customFormat="1">
      <c r="A1361" s="11"/>
      <c r="B1361" s="219"/>
      <c r="C1361" s="322"/>
      <c r="D1361" s="113"/>
      <c r="E1361" s="327"/>
      <c r="F1361" s="11"/>
      <c r="G1361" s="11"/>
      <c r="H1361" s="11"/>
      <c r="I1361" s="11"/>
      <c r="J1361" s="11"/>
      <c r="K1361" s="11"/>
    </row>
    <row r="1362" spans="1:11" s="132" customFormat="1">
      <c r="A1362" s="11"/>
      <c r="B1362" s="219"/>
      <c r="C1362" s="322"/>
      <c r="D1362" s="113"/>
      <c r="E1362" s="327"/>
      <c r="F1362" s="11"/>
      <c r="G1362" s="11"/>
      <c r="H1362" s="11"/>
      <c r="I1362" s="11"/>
      <c r="J1362" s="11"/>
      <c r="K1362" s="11"/>
    </row>
    <row r="1363" spans="1:11" s="132" customFormat="1">
      <c r="A1363" s="11"/>
      <c r="B1363" s="219"/>
      <c r="C1363" s="322"/>
      <c r="D1363" s="113"/>
      <c r="E1363" s="327"/>
      <c r="F1363" s="11"/>
      <c r="G1363" s="11"/>
      <c r="H1363" s="11"/>
      <c r="I1363" s="11"/>
      <c r="J1363" s="11"/>
      <c r="K1363" s="11"/>
    </row>
    <row r="1364" spans="1:11" s="132" customFormat="1">
      <c r="A1364" s="11"/>
      <c r="B1364" s="219"/>
      <c r="C1364" s="322"/>
      <c r="D1364" s="113"/>
      <c r="E1364" s="327"/>
      <c r="F1364" s="11"/>
      <c r="G1364" s="11"/>
      <c r="H1364" s="11"/>
      <c r="I1364" s="11"/>
      <c r="J1364" s="11"/>
      <c r="K1364" s="11"/>
    </row>
    <row r="1365" spans="1:11" s="132" customFormat="1">
      <c r="A1365" s="11"/>
      <c r="B1365" s="219"/>
      <c r="C1365" s="322"/>
      <c r="D1365" s="113"/>
      <c r="E1365" s="327"/>
      <c r="F1365" s="11"/>
      <c r="G1365" s="11"/>
      <c r="H1365" s="11"/>
      <c r="I1365" s="11"/>
      <c r="J1365" s="11"/>
      <c r="K1365" s="11"/>
    </row>
    <row r="1366" spans="1:11" s="132" customFormat="1">
      <c r="A1366" s="11"/>
      <c r="B1366" s="219"/>
      <c r="C1366" s="322"/>
      <c r="D1366" s="113"/>
      <c r="E1366" s="327"/>
      <c r="F1366" s="11"/>
      <c r="G1366" s="11"/>
      <c r="H1366" s="11"/>
      <c r="I1366" s="11"/>
      <c r="J1366" s="11"/>
      <c r="K1366" s="11"/>
    </row>
    <row r="1367" spans="1:11" s="132" customFormat="1">
      <c r="A1367" s="11"/>
      <c r="B1367" s="219"/>
      <c r="C1367" s="322"/>
      <c r="D1367" s="113"/>
      <c r="E1367" s="327"/>
      <c r="F1367" s="11"/>
      <c r="G1367" s="11"/>
      <c r="H1367" s="11"/>
      <c r="I1367" s="11"/>
      <c r="J1367" s="11"/>
      <c r="K1367" s="11"/>
    </row>
    <row r="1368" spans="1:11" s="132" customFormat="1">
      <c r="A1368" s="11"/>
      <c r="B1368" s="219"/>
      <c r="C1368" s="322"/>
      <c r="D1368" s="113"/>
      <c r="E1368" s="327"/>
      <c r="F1368" s="11"/>
      <c r="G1368" s="11"/>
      <c r="H1368" s="11"/>
      <c r="I1368" s="11"/>
      <c r="J1368" s="11"/>
      <c r="K1368" s="11"/>
    </row>
    <row r="1369" spans="1:11" s="132" customFormat="1">
      <c r="A1369" s="11"/>
      <c r="B1369" s="219"/>
      <c r="C1369" s="322"/>
      <c r="D1369" s="113"/>
      <c r="E1369" s="327"/>
      <c r="F1369" s="11"/>
      <c r="G1369" s="11"/>
      <c r="H1369" s="11"/>
      <c r="I1369" s="11"/>
      <c r="J1369" s="11"/>
      <c r="K1369" s="11"/>
    </row>
    <row r="1370" spans="1:11" s="132" customFormat="1">
      <c r="A1370" s="11"/>
      <c r="B1370" s="219"/>
      <c r="C1370" s="322"/>
      <c r="D1370" s="113"/>
      <c r="E1370" s="327"/>
      <c r="F1370" s="11"/>
      <c r="G1370" s="11"/>
      <c r="H1370" s="11"/>
      <c r="I1370" s="11"/>
      <c r="J1370" s="11"/>
      <c r="K1370" s="11"/>
    </row>
    <row r="1371" spans="1:11" s="132" customFormat="1">
      <c r="A1371" s="11"/>
      <c r="B1371" s="219"/>
      <c r="C1371" s="322"/>
      <c r="D1371" s="113"/>
      <c r="E1371" s="327"/>
      <c r="F1371" s="11"/>
      <c r="G1371" s="11"/>
      <c r="H1371" s="11"/>
      <c r="I1371" s="11"/>
      <c r="J1371" s="11"/>
      <c r="K1371" s="11"/>
    </row>
    <row r="1372" spans="1:11" s="132" customFormat="1">
      <c r="A1372" s="11"/>
      <c r="B1372" s="219"/>
      <c r="C1372" s="322"/>
      <c r="D1372" s="113"/>
      <c r="E1372" s="327"/>
      <c r="F1372" s="11"/>
      <c r="G1372" s="11"/>
      <c r="H1372" s="11"/>
      <c r="I1372" s="11"/>
      <c r="J1372" s="11"/>
      <c r="K1372" s="11"/>
    </row>
    <row r="1373" spans="1:11" s="132" customFormat="1">
      <c r="A1373" s="11"/>
      <c r="B1373" s="219"/>
      <c r="C1373" s="322"/>
      <c r="D1373" s="113"/>
      <c r="E1373" s="327"/>
      <c r="F1373" s="11"/>
      <c r="G1373" s="11"/>
      <c r="H1373" s="11"/>
      <c r="I1373" s="11"/>
      <c r="J1373" s="11"/>
      <c r="K1373" s="11"/>
    </row>
    <row r="1374" spans="1:11" s="132" customFormat="1">
      <c r="A1374" s="11"/>
      <c r="B1374" s="219"/>
      <c r="C1374" s="322"/>
      <c r="D1374" s="113"/>
      <c r="E1374" s="327"/>
      <c r="F1374" s="11"/>
      <c r="G1374" s="11"/>
      <c r="H1374" s="11"/>
      <c r="I1374" s="11"/>
      <c r="J1374" s="11"/>
      <c r="K1374" s="11"/>
    </row>
    <row r="1375" spans="1:11" s="132" customFormat="1">
      <c r="A1375" s="11"/>
      <c r="B1375" s="219"/>
      <c r="C1375" s="322"/>
      <c r="D1375" s="113"/>
      <c r="E1375" s="327"/>
      <c r="F1375" s="11"/>
      <c r="G1375" s="11"/>
      <c r="H1375" s="11"/>
      <c r="I1375" s="11"/>
      <c r="J1375" s="11"/>
      <c r="K1375" s="11"/>
    </row>
    <row r="1376" spans="1:11" s="132" customFormat="1">
      <c r="A1376" s="11"/>
      <c r="B1376" s="219"/>
      <c r="C1376" s="322"/>
      <c r="D1376" s="113"/>
      <c r="E1376" s="327"/>
      <c r="F1376" s="11"/>
      <c r="G1376" s="11"/>
      <c r="H1376" s="11"/>
      <c r="I1376" s="11"/>
      <c r="J1376" s="11"/>
      <c r="K1376" s="11"/>
    </row>
    <row r="1377" spans="1:11" s="132" customFormat="1">
      <c r="A1377" s="11"/>
      <c r="B1377" s="219"/>
      <c r="C1377" s="322"/>
      <c r="D1377" s="113"/>
      <c r="E1377" s="327"/>
      <c r="F1377" s="11"/>
      <c r="G1377" s="11"/>
      <c r="H1377" s="11"/>
      <c r="I1377" s="11"/>
      <c r="J1377" s="11"/>
      <c r="K1377" s="11"/>
    </row>
    <row r="1378" spans="1:11" s="132" customFormat="1">
      <c r="A1378" s="11"/>
      <c r="B1378" s="219"/>
      <c r="C1378" s="322"/>
      <c r="D1378" s="113"/>
      <c r="E1378" s="327"/>
      <c r="F1378" s="11"/>
      <c r="G1378" s="11"/>
      <c r="H1378" s="11"/>
      <c r="I1378" s="11"/>
      <c r="J1378" s="11"/>
      <c r="K1378" s="11"/>
    </row>
    <row r="1379" spans="1:11" s="132" customFormat="1">
      <c r="A1379" s="11"/>
      <c r="B1379" s="219"/>
      <c r="C1379" s="322"/>
      <c r="D1379" s="113"/>
      <c r="E1379" s="327"/>
      <c r="F1379" s="11"/>
      <c r="G1379" s="11"/>
      <c r="H1379" s="11"/>
      <c r="I1379" s="11"/>
      <c r="J1379" s="11"/>
      <c r="K1379" s="11"/>
    </row>
    <row r="1380" spans="1:11" s="132" customFormat="1">
      <c r="A1380" s="11"/>
      <c r="B1380" s="219"/>
      <c r="C1380" s="322"/>
      <c r="D1380" s="113"/>
      <c r="E1380" s="327"/>
      <c r="F1380" s="11"/>
      <c r="G1380" s="11"/>
      <c r="H1380" s="11"/>
      <c r="I1380" s="11"/>
      <c r="J1380" s="11"/>
      <c r="K1380" s="11"/>
    </row>
    <row r="1381" spans="1:11" s="132" customFormat="1">
      <c r="A1381" s="11"/>
      <c r="B1381" s="219"/>
      <c r="C1381" s="322"/>
      <c r="D1381" s="113"/>
      <c r="E1381" s="327"/>
      <c r="F1381" s="11"/>
      <c r="G1381" s="11"/>
      <c r="H1381" s="11"/>
      <c r="I1381" s="11"/>
      <c r="J1381" s="11"/>
      <c r="K1381" s="11"/>
    </row>
    <row r="1382" spans="1:11" s="132" customFormat="1">
      <c r="A1382" s="11"/>
      <c r="B1382" s="219"/>
      <c r="C1382" s="322"/>
      <c r="D1382" s="113"/>
      <c r="E1382" s="327"/>
      <c r="F1382" s="11"/>
      <c r="G1382" s="11"/>
      <c r="H1382" s="11"/>
      <c r="I1382" s="11"/>
      <c r="J1382" s="11"/>
      <c r="K1382" s="11"/>
    </row>
    <row r="1383" spans="1:11" s="132" customFormat="1">
      <c r="A1383" s="11"/>
      <c r="B1383" s="219"/>
      <c r="C1383" s="322"/>
      <c r="D1383" s="113"/>
      <c r="E1383" s="327"/>
      <c r="F1383" s="11"/>
      <c r="G1383" s="11"/>
      <c r="H1383" s="11"/>
      <c r="I1383" s="11"/>
      <c r="J1383" s="11"/>
      <c r="K1383" s="11"/>
    </row>
    <row r="1384" spans="1:11" s="132" customFormat="1">
      <c r="A1384" s="11"/>
      <c r="B1384" s="219"/>
      <c r="C1384" s="322"/>
      <c r="D1384" s="113"/>
      <c r="E1384" s="327"/>
      <c r="F1384" s="11"/>
      <c r="G1384" s="11"/>
      <c r="H1384" s="11"/>
      <c r="I1384" s="11"/>
      <c r="J1384" s="11"/>
      <c r="K1384" s="11"/>
    </row>
    <row r="1385" spans="1:11" s="132" customFormat="1">
      <c r="A1385" s="11"/>
      <c r="B1385" s="219"/>
      <c r="C1385" s="322"/>
      <c r="D1385" s="113"/>
      <c r="E1385" s="327"/>
      <c r="F1385" s="11"/>
      <c r="G1385" s="11"/>
      <c r="H1385" s="11"/>
      <c r="I1385" s="11"/>
      <c r="J1385" s="11"/>
      <c r="K1385" s="11"/>
    </row>
    <row r="1386" spans="1:11" s="132" customFormat="1">
      <c r="A1386" s="11"/>
      <c r="B1386" s="219"/>
      <c r="C1386" s="322"/>
      <c r="D1386" s="113"/>
      <c r="E1386" s="327"/>
      <c r="F1386" s="11"/>
      <c r="G1386" s="11"/>
      <c r="H1386" s="11"/>
      <c r="I1386" s="11"/>
      <c r="J1386" s="11"/>
      <c r="K1386" s="11"/>
    </row>
    <row r="1387" spans="1:11" s="132" customFormat="1">
      <c r="A1387" s="11"/>
      <c r="B1387" s="219"/>
      <c r="C1387" s="322"/>
      <c r="D1387" s="113"/>
      <c r="E1387" s="327"/>
      <c r="F1387" s="11"/>
      <c r="G1387" s="11"/>
      <c r="H1387" s="11"/>
      <c r="I1387" s="11"/>
      <c r="J1387" s="11"/>
      <c r="K1387" s="11"/>
    </row>
    <row r="1388" spans="1:11" s="132" customFormat="1">
      <c r="A1388" s="11"/>
      <c r="B1388" s="219"/>
      <c r="C1388" s="322"/>
      <c r="D1388" s="113"/>
      <c r="E1388" s="327"/>
      <c r="F1388" s="11"/>
      <c r="G1388" s="11"/>
      <c r="H1388" s="11"/>
      <c r="I1388" s="11"/>
      <c r="J1388" s="11"/>
      <c r="K1388" s="11"/>
    </row>
    <row r="1389" spans="1:11" s="132" customFormat="1">
      <c r="A1389" s="11"/>
      <c r="B1389" s="219"/>
      <c r="C1389" s="322"/>
      <c r="D1389" s="113"/>
      <c r="E1389" s="327"/>
      <c r="F1389" s="11"/>
      <c r="G1389" s="11"/>
      <c r="H1389" s="11"/>
      <c r="I1389" s="11"/>
      <c r="J1389" s="11"/>
      <c r="K1389" s="11"/>
    </row>
    <row r="1390" spans="1:11" s="132" customFormat="1">
      <c r="A1390" s="11"/>
      <c r="B1390" s="219"/>
      <c r="C1390" s="322"/>
      <c r="D1390" s="113"/>
      <c r="E1390" s="327"/>
      <c r="F1390" s="11"/>
      <c r="G1390" s="11"/>
      <c r="H1390" s="11"/>
      <c r="I1390" s="11"/>
      <c r="J1390" s="11"/>
      <c r="K1390" s="11"/>
    </row>
    <row r="1391" spans="1:11" s="132" customFormat="1">
      <c r="A1391" s="11"/>
      <c r="B1391" s="219"/>
      <c r="C1391" s="322"/>
      <c r="D1391" s="113"/>
      <c r="E1391" s="327"/>
      <c r="F1391" s="11"/>
      <c r="G1391" s="11"/>
      <c r="H1391" s="11"/>
      <c r="I1391" s="11"/>
      <c r="J1391" s="11"/>
      <c r="K1391" s="11"/>
    </row>
    <row r="1392" spans="1:11" s="132" customFormat="1">
      <c r="A1392" s="11"/>
      <c r="B1392" s="219"/>
      <c r="C1392" s="322"/>
      <c r="D1392" s="113"/>
      <c r="E1392" s="327"/>
      <c r="F1392" s="11"/>
      <c r="G1392" s="11"/>
      <c r="H1392" s="11"/>
      <c r="I1392" s="11"/>
      <c r="J1392" s="11"/>
      <c r="K1392" s="11"/>
    </row>
    <row r="1393" spans="1:11" s="132" customFormat="1">
      <c r="A1393" s="11"/>
      <c r="B1393" s="219"/>
      <c r="C1393" s="322"/>
      <c r="D1393" s="113"/>
      <c r="E1393" s="327"/>
      <c r="F1393" s="11"/>
      <c r="G1393" s="11"/>
      <c r="H1393" s="11"/>
      <c r="I1393" s="11"/>
      <c r="J1393" s="11"/>
      <c r="K1393" s="11"/>
    </row>
    <row r="1394" spans="1:11" s="132" customFormat="1">
      <c r="A1394" s="11"/>
      <c r="B1394" s="219"/>
      <c r="C1394" s="322"/>
      <c r="D1394" s="113"/>
      <c r="E1394" s="327"/>
      <c r="F1394" s="11"/>
      <c r="G1394" s="11"/>
      <c r="H1394" s="11"/>
      <c r="I1394" s="11"/>
      <c r="J1394" s="11"/>
      <c r="K1394" s="11"/>
    </row>
    <row r="1395" spans="1:11" s="132" customFormat="1">
      <c r="A1395" s="11"/>
      <c r="B1395" s="219"/>
      <c r="C1395" s="322"/>
      <c r="D1395" s="113"/>
      <c r="E1395" s="327"/>
      <c r="F1395" s="11"/>
      <c r="G1395" s="11"/>
      <c r="H1395" s="11"/>
      <c r="I1395" s="11"/>
      <c r="J1395" s="11"/>
      <c r="K1395" s="11"/>
    </row>
    <row r="1396" spans="1:11" s="132" customFormat="1">
      <c r="A1396" s="11"/>
      <c r="B1396" s="219"/>
      <c r="C1396" s="322"/>
      <c r="D1396" s="113"/>
      <c r="E1396" s="327"/>
      <c r="F1396" s="11"/>
      <c r="G1396" s="11"/>
      <c r="H1396" s="11"/>
      <c r="I1396" s="11"/>
      <c r="J1396" s="11"/>
      <c r="K1396" s="11"/>
    </row>
    <row r="1397" spans="1:11" s="132" customFormat="1">
      <c r="A1397" s="11"/>
      <c r="B1397" s="219"/>
      <c r="C1397" s="322"/>
      <c r="D1397" s="113"/>
      <c r="E1397" s="327"/>
      <c r="F1397" s="11"/>
      <c r="G1397" s="11"/>
      <c r="H1397" s="11"/>
      <c r="I1397" s="11"/>
      <c r="J1397" s="11"/>
      <c r="K1397" s="11"/>
    </row>
    <row r="1398" spans="1:11" s="132" customFormat="1">
      <c r="A1398" s="11"/>
      <c r="B1398" s="219"/>
      <c r="C1398" s="322"/>
      <c r="D1398" s="113"/>
      <c r="E1398" s="327"/>
      <c r="F1398" s="11"/>
      <c r="G1398" s="11"/>
      <c r="H1398" s="11"/>
      <c r="I1398" s="11"/>
      <c r="J1398" s="11"/>
      <c r="K1398" s="11"/>
    </row>
    <row r="1399" spans="1:11" s="132" customFormat="1">
      <c r="A1399" s="11"/>
      <c r="B1399" s="219"/>
      <c r="C1399" s="322"/>
      <c r="D1399" s="113"/>
      <c r="E1399" s="327"/>
      <c r="F1399" s="11"/>
      <c r="G1399" s="11"/>
      <c r="H1399" s="11"/>
      <c r="I1399" s="11"/>
      <c r="J1399" s="11"/>
      <c r="K1399" s="11"/>
    </row>
    <row r="1400" spans="1:11" s="132" customFormat="1">
      <c r="A1400" s="11"/>
      <c r="B1400" s="219"/>
      <c r="C1400" s="322"/>
      <c r="D1400" s="113"/>
      <c r="E1400" s="327"/>
      <c r="F1400" s="11"/>
      <c r="G1400" s="11"/>
      <c r="H1400" s="11"/>
      <c r="I1400" s="11"/>
      <c r="J1400" s="11"/>
      <c r="K1400" s="11"/>
    </row>
    <row r="1401" spans="1:11" s="132" customFormat="1">
      <c r="A1401" s="11"/>
      <c r="B1401" s="219"/>
      <c r="C1401" s="322"/>
      <c r="D1401" s="113"/>
      <c r="E1401" s="327"/>
      <c r="F1401" s="11"/>
      <c r="G1401" s="11"/>
      <c r="H1401" s="11"/>
      <c r="I1401" s="11"/>
      <c r="J1401" s="11"/>
      <c r="K1401" s="11"/>
    </row>
    <row r="1402" spans="1:11" s="132" customFormat="1">
      <c r="A1402" s="11"/>
      <c r="B1402" s="219"/>
      <c r="C1402" s="322"/>
      <c r="D1402" s="113"/>
      <c r="E1402" s="327"/>
      <c r="F1402" s="11"/>
      <c r="G1402" s="11"/>
      <c r="H1402" s="11"/>
      <c r="I1402" s="11"/>
      <c r="J1402" s="11"/>
      <c r="K1402" s="11"/>
    </row>
    <row r="1403" spans="1:11" s="132" customFormat="1">
      <c r="A1403" s="11"/>
      <c r="B1403" s="219"/>
      <c r="C1403" s="322"/>
      <c r="D1403" s="113"/>
      <c r="E1403" s="327"/>
      <c r="F1403" s="11"/>
      <c r="G1403" s="11"/>
      <c r="H1403" s="11"/>
      <c r="I1403" s="11"/>
      <c r="J1403" s="11"/>
      <c r="K1403" s="11"/>
    </row>
    <row r="1404" spans="1:11" s="132" customFormat="1">
      <c r="A1404" s="11"/>
      <c r="B1404" s="219"/>
      <c r="C1404" s="322"/>
      <c r="D1404" s="113"/>
      <c r="E1404" s="327"/>
      <c r="F1404" s="11"/>
      <c r="G1404" s="11"/>
      <c r="H1404" s="11"/>
      <c r="I1404" s="11"/>
      <c r="J1404" s="11"/>
      <c r="K1404" s="11"/>
    </row>
    <row r="1405" spans="1:11" s="132" customFormat="1">
      <c r="A1405" s="11"/>
      <c r="B1405" s="219"/>
      <c r="C1405" s="322"/>
      <c r="D1405" s="113"/>
      <c r="E1405" s="327"/>
      <c r="F1405" s="11"/>
      <c r="G1405" s="11"/>
      <c r="H1405" s="11"/>
      <c r="I1405" s="11"/>
      <c r="J1405" s="11"/>
      <c r="K1405" s="11"/>
    </row>
    <row r="1406" spans="1:11" s="132" customFormat="1">
      <c r="A1406" s="11"/>
      <c r="B1406" s="219"/>
      <c r="C1406" s="322"/>
      <c r="D1406" s="113"/>
      <c r="E1406" s="327"/>
      <c r="F1406" s="11"/>
      <c r="G1406" s="11"/>
      <c r="H1406" s="11"/>
      <c r="I1406" s="11"/>
      <c r="J1406" s="11"/>
      <c r="K1406" s="11"/>
    </row>
    <row r="1407" spans="1:11" s="132" customFormat="1">
      <c r="A1407" s="11"/>
      <c r="B1407" s="219"/>
      <c r="C1407" s="322"/>
      <c r="D1407" s="113"/>
      <c r="E1407" s="327"/>
      <c r="F1407" s="11"/>
      <c r="G1407" s="11"/>
      <c r="H1407" s="11"/>
      <c r="I1407" s="11"/>
      <c r="J1407" s="11"/>
      <c r="K1407" s="11"/>
    </row>
    <row r="1408" spans="1:11" s="132" customFormat="1">
      <c r="A1408" s="11"/>
      <c r="B1408" s="219"/>
      <c r="C1408" s="322"/>
      <c r="D1408" s="113"/>
      <c r="E1408" s="327"/>
      <c r="F1408" s="11"/>
      <c r="G1408" s="11"/>
      <c r="H1408" s="11"/>
      <c r="I1408" s="11"/>
      <c r="J1408" s="11"/>
      <c r="K1408" s="11"/>
    </row>
    <row r="1409" spans="1:11" s="132" customFormat="1">
      <c r="A1409" s="11"/>
      <c r="B1409" s="219"/>
      <c r="C1409" s="322"/>
      <c r="D1409" s="113"/>
      <c r="E1409" s="327"/>
      <c r="F1409" s="11"/>
      <c r="G1409" s="11"/>
      <c r="H1409" s="11"/>
      <c r="I1409" s="11"/>
      <c r="J1409" s="11"/>
      <c r="K1409" s="11"/>
    </row>
    <row r="1410" spans="1:11" s="132" customFormat="1">
      <c r="A1410" s="11"/>
      <c r="B1410" s="219"/>
      <c r="C1410" s="322"/>
      <c r="D1410" s="113"/>
      <c r="E1410" s="327"/>
      <c r="F1410" s="11"/>
      <c r="G1410" s="11"/>
      <c r="H1410" s="11"/>
      <c r="I1410" s="11"/>
      <c r="J1410" s="11"/>
      <c r="K1410" s="11"/>
    </row>
    <row r="1411" spans="1:11" s="132" customFormat="1">
      <c r="A1411" s="11"/>
      <c r="B1411" s="219"/>
      <c r="C1411" s="322"/>
      <c r="D1411" s="113"/>
      <c r="E1411" s="327"/>
      <c r="F1411" s="11"/>
      <c r="G1411" s="11"/>
      <c r="H1411" s="11"/>
      <c r="I1411" s="11"/>
      <c r="J1411" s="11"/>
      <c r="K1411" s="11"/>
    </row>
    <row r="1412" spans="1:11" s="132" customFormat="1">
      <c r="A1412" s="11"/>
      <c r="B1412" s="219"/>
      <c r="C1412" s="322"/>
      <c r="D1412" s="113"/>
      <c r="E1412" s="327"/>
      <c r="F1412" s="11"/>
      <c r="G1412" s="11"/>
      <c r="H1412" s="11"/>
      <c r="I1412" s="11"/>
      <c r="J1412" s="11"/>
      <c r="K1412" s="11"/>
    </row>
    <row r="1413" spans="1:11" s="132" customFormat="1">
      <c r="A1413" s="11"/>
      <c r="B1413" s="219"/>
      <c r="C1413" s="322"/>
      <c r="D1413" s="113"/>
      <c r="E1413" s="327"/>
      <c r="F1413" s="11"/>
      <c r="G1413" s="11"/>
      <c r="H1413" s="11"/>
      <c r="I1413" s="11"/>
      <c r="J1413" s="11"/>
      <c r="K1413" s="11"/>
    </row>
    <row r="1414" spans="1:11" s="132" customFormat="1">
      <c r="A1414" s="11"/>
      <c r="B1414" s="219"/>
      <c r="C1414" s="322"/>
      <c r="D1414" s="113"/>
      <c r="E1414" s="327"/>
      <c r="F1414" s="11"/>
      <c r="G1414" s="11"/>
      <c r="H1414" s="11"/>
      <c r="I1414" s="11"/>
      <c r="J1414" s="11"/>
      <c r="K1414" s="11"/>
    </row>
    <row r="1415" spans="1:11" s="132" customFormat="1">
      <c r="A1415" s="11"/>
      <c r="B1415" s="219"/>
      <c r="C1415" s="322"/>
      <c r="D1415" s="113"/>
      <c r="E1415" s="327"/>
      <c r="F1415" s="11"/>
      <c r="G1415" s="11"/>
      <c r="H1415" s="11"/>
      <c r="I1415" s="11"/>
      <c r="J1415" s="11"/>
      <c r="K1415" s="11"/>
    </row>
    <row r="1416" spans="1:11" s="132" customFormat="1">
      <c r="A1416" s="11"/>
      <c r="B1416" s="219"/>
      <c r="C1416" s="322"/>
      <c r="D1416" s="113"/>
      <c r="E1416" s="327"/>
      <c r="F1416" s="11"/>
      <c r="G1416" s="11"/>
      <c r="H1416" s="11"/>
      <c r="I1416" s="11"/>
      <c r="J1416" s="11"/>
      <c r="K1416" s="11"/>
    </row>
    <row r="1417" spans="1:11" s="132" customFormat="1">
      <c r="A1417" s="11"/>
      <c r="B1417" s="219"/>
      <c r="C1417" s="322"/>
      <c r="D1417" s="113"/>
      <c r="E1417" s="327"/>
      <c r="F1417" s="11"/>
      <c r="G1417" s="11"/>
      <c r="H1417" s="11"/>
      <c r="I1417" s="11"/>
      <c r="J1417" s="11"/>
      <c r="K1417" s="11"/>
    </row>
    <row r="1418" spans="1:11" s="132" customFormat="1">
      <c r="A1418" s="11"/>
      <c r="B1418" s="219"/>
      <c r="C1418" s="322"/>
      <c r="D1418" s="113"/>
      <c r="E1418" s="327"/>
      <c r="F1418" s="11"/>
      <c r="G1418" s="11"/>
      <c r="H1418" s="11"/>
      <c r="I1418" s="11"/>
      <c r="J1418" s="11"/>
      <c r="K1418" s="11"/>
    </row>
    <row r="1419" spans="1:11" s="132" customFormat="1">
      <c r="A1419" s="11"/>
      <c r="B1419" s="219"/>
      <c r="C1419" s="322"/>
      <c r="D1419" s="113"/>
      <c r="E1419" s="327"/>
      <c r="F1419" s="11"/>
      <c r="G1419" s="11"/>
      <c r="H1419" s="11"/>
      <c r="I1419" s="11"/>
      <c r="J1419" s="11"/>
      <c r="K1419" s="11"/>
    </row>
    <row r="1420" spans="1:11" s="132" customFormat="1">
      <c r="A1420" s="11"/>
      <c r="B1420" s="219"/>
      <c r="C1420" s="322"/>
      <c r="D1420" s="113"/>
      <c r="E1420" s="327"/>
      <c r="F1420" s="11"/>
      <c r="G1420" s="11"/>
      <c r="H1420" s="11"/>
      <c r="I1420" s="11"/>
      <c r="J1420" s="11"/>
      <c r="K1420" s="11"/>
    </row>
    <row r="1421" spans="1:11" s="132" customFormat="1">
      <c r="A1421" s="11"/>
      <c r="B1421" s="219"/>
      <c r="C1421" s="322"/>
      <c r="D1421" s="113"/>
      <c r="E1421" s="327"/>
      <c r="F1421" s="11"/>
      <c r="G1421" s="11"/>
      <c r="H1421" s="11"/>
      <c r="I1421" s="11"/>
      <c r="J1421" s="11"/>
      <c r="K1421" s="11"/>
    </row>
    <row r="1422" spans="1:11" s="132" customFormat="1">
      <c r="A1422" s="11"/>
      <c r="B1422" s="219"/>
      <c r="C1422" s="322"/>
      <c r="D1422" s="113"/>
      <c r="E1422" s="327"/>
      <c r="F1422" s="11"/>
      <c r="G1422" s="11"/>
      <c r="H1422" s="11"/>
      <c r="I1422" s="11"/>
      <c r="J1422" s="11"/>
      <c r="K1422" s="11"/>
    </row>
    <row r="1423" spans="1:11" s="132" customFormat="1">
      <c r="A1423" s="11"/>
      <c r="B1423" s="219"/>
      <c r="C1423" s="322"/>
      <c r="D1423" s="113"/>
      <c r="E1423" s="327"/>
      <c r="F1423" s="11"/>
      <c r="G1423" s="11"/>
      <c r="H1423" s="11"/>
      <c r="I1423" s="11"/>
      <c r="J1423" s="11"/>
      <c r="K1423" s="11"/>
    </row>
    <row r="1424" spans="1:11" s="132" customFormat="1">
      <c r="A1424" s="11"/>
      <c r="B1424" s="219"/>
      <c r="C1424" s="322"/>
      <c r="D1424" s="113"/>
      <c r="E1424" s="327"/>
      <c r="F1424" s="11"/>
      <c r="G1424" s="11"/>
      <c r="H1424" s="11"/>
      <c r="I1424" s="11"/>
      <c r="J1424" s="11"/>
      <c r="K1424" s="11"/>
    </row>
    <row r="1425" spans="1:11" s="132" customFormat="1">
      <c r="A1425" s="11"/>
      <c r="B1425" s="219"/>
      <c r="C1425" s="322"/>
      <c r="D1425" s="113"/>
      <c r="E1425" s="327"/>
      <c r="F1425" s="11"/>
      <c r="G1425" s="11"/>
      <c r="H1425" s="11"/>
      <c r="I1425" s="11"/>
      <c r="J1425" s="11"/>
      <c r="K1425" s="11"/>
    </row>
    <row r="1426" spans="1:11" s="132" customFormat="1">
      <c r="A1426" s="11"/>
      <c r="B1426" s="219"/>
      <c r="C1426" s="322"/>
      <c r="D1426" s="113"/>
      <c r="E1426" s="327"/>
      <c r="F1426" s="11"/>
      <c r="G1426" s="11"/>
      <c r="H1426" s="11"/>
      <c r="I1426" s="11"/>
      <c r="J1426" s="11"/>
      <c r="K1426" s="11"/>
    </row>
    <row r="1427" spans="1:11" s="132" customFormat="1">
      <c r="A1427" s="11"/>
      <c r="B1427" s="219"/>
      <c r="C1427" s="322"/>
      <c r="D1427" s="113"/>
      <c r="E1427" s="327"/>
      <c r="F1427" s="11"/>
      <c r="G1427" s="11"/>
      <c r="H1427" s="11"/>
      <c r="I1427" s="11"/>
      <c r="J1427" s="11"/>
      <c r="K1427" s="11"/>
    </row>
    <row r="1428" spans="1:11" s="132" customFormat="1">
      <c r="A1428" s="11"/>
      <c r="B1428" s="219"/>
      <c r="C1428" s="322"/>
      <c r="D1428" s="113"/>
      <c r="E1428" s="327"/>
      <c r="F1428" s="11"/>
      <c r="G1428" s="11"/>
      <c r="H1428" s="11"/>
      <c r="I1428" s="11"/>
      <c r="J1428" s="11"/>
      <c r="K1428" s="11"/>
    </row>
    <row r="1429" spans="1:11" s="132" customFormat="1">
      <c r="A1429" s="11"/>
      <c r="B1429" s="219"/>
      <c r="C1429" s="322"/>
      <c r="D1429" s="113"/>
      <c r="E1429" s="327"/>
      <c r="F1429" s="11"/>
      <c r="G1429" s="11"/>
      <c r="H1429" s="11"/>
      <c r="I1429" s="11"/>
      <c r="J1429" s="11"/>
      <c r="K1429" s="11"/>
    </row>
    <row r="1430" spans="1:11" s="132" customFormat="1">
      <c r="A1430" s="11"/>
      <c r="B1430" s="219"/>
      <c r="C1430" s="322"/>
      <c r="D1430" s="113"/>
      <c r="E1430" s="327"/>
      <c r="F1430" s="11"/>
      <c r="G1430" s="11"/>
      <c r="H1430" s="11"/>
      <c r="I1430" s="11"/>
      <c r="J1430" s="11"/>
      <c r="K1430" s="11"/>
    </row>
    <row r="1431" spans="1:11" s="132" customFormat="1">
      <c r="A1431" s="11"/>
      <c r="B1431" s="219"/>
      <c r="C1431" s="322"/>
      <c r="D1431" s="113"/>
      <c r="E1431" s="327"/>
      <c r="F1431" s="11"/>
      <c r="G1431" s="11"/>
      <c r="H1431" s="11"/>
      <c r="I1431" s="11"/>
      <c r="J1431" s="11"/>
      <c r="K1431" s="11"/>
    </row>
    <row r="1432" spans="1:11" s="132" customFormat="1">
      <c r="A1432" s="11"/>
      <c r="B1432" s="219"/>
      <c r="C1432" s="322"/>
      <c r="D1432" s="113"/>
      <c r="E1432" s="327"/>
      <c r="F1432" s="11"/>
      <c r="G1432" s="11"/>
      <c r="H1432" s="11"/>
      <c r="I1432" s="11"/>
      <c r="J1432" s="11"/>
      <c r="K1432" s="11"/>
    </row>
    <row r="1433" spans="1:11" s="132" customFormat="1">
      <c r="A1433" s="11"/>
      <c r="B1433" s="219"/>
      <c r="C1433" s="322"/>
      <c r="D1433" s="113"/>
      <c r="E1433" s="327"/>
      <c r="F1433" s="11"/>
      <c r="G1433" s="11"/>
      <c r="H1433" s="11"/>
      <c r="I1433" s="11"/>
      <c r="J1433" s="11"/>
      <c r="K1433" s="11"/>
    </row>
    <row r="1434" spans="1:11" s="132" customFormat="1">
      <c r="A1434" s="11"/>
      <c r="B1434" s="219"/>
      <c r="C1434" s="322"/>
      <c r="D1434" s="113"/>
      <c r="E1434" s="327"/>
      <c r="F1434" s="11"/>
      <c r="G1434" s="11"/>
      <c r="H1434" s="11"/>
      <c r="I1434" s="11"/>
      <c r="J1434" s="11"/>
      <c r="K1434" s="11"/>
    </row>
    <row r="1435" spans="1:11" s="132" customFormat="1">
      <c r="A1435" s="11"/>
      <c r="B1435" s="219"/>
      <c r="C1435" s="322"/>
      <c r="D1435" s="113"/>
      <c r="E1435" s="327"/>
      <c r="F1435" s="11"/>
      <c r="G1435" s="11"/>
      <c r="H1435" s="11"/>
      <c r="I1435" s="11"/>
      <c r="J1435" s="11"/>
      <c r="K1435" s="11"/>
    </row>
    <row r="1436" spans="1:11" s="132" customFormat="1">
      <c r="A1436" s="11"/>
      <c r="B1436" s="219"/>
      <c r="C1436" s="322"/>
      <c r="D1436" s="113"/>
      <c r="E1436" s="327"/>
      <c r="F1436" s="11"/>
      <c r="G1436" s="11"/>
      <c r="H1436" s="11"/>
      <c r="I1436" s="11"/>
      <c r="J1436" s="11"/>
      <c r="K1436" s="11"/>
    </row>
    <row r="1437" spans="1:11" s="132" customFormat="1">
      <c r="A1437" s="11"/>
      <c r="B1437" s="219"/>
      <c r="C1437" s="322"/>
      <c r="D1437" s="113"/>
      <c r="E1437" s="327"/>
      <c r="F1437" s="11"/>
      <c r="G1437" s="11"/>
      <c r="H1437" s="11"/>
      <c r="I1437" s="11"/>
      <c r="J1437" s="11"/>
      <c r="K1437" s="11"/>
    </row>
    <row r="1438" spans="1:11" s="132" customFormat="1">
      <c r="A1438" s="11"/>
      <c r="B1438" s="219"/>
      <c r="C1438" s="322"/>
      <c r="D1438" s="113"/>
      <c r="E1438" s="327"/>
      <c r="F1438" s="11"/>
      <c r="G1438" s="11"/>
      <c r="H1438" s="11"/>
      <c r="I1438" s="11"/>
      <c r="J1438" s="11"/>
      <c r="K1438" s="11"/>
    </row>
    <row r="1439" spans="1:11" s="132" customFormat="1">
      <c r="A1439" s="11"/>
      <c r="B1439" s="219"/>
      <c r="C1439" s="322"/>
      <c r="D1439" s="113"/>
      <c r="E1439" s="327"/>
      <c r="F1439" s="11"/>
      <c r="G1439" s="11"/>
      <c r="H1439" s="11"/>
      <c r="I1439" s="11"/>
      <c r="J1439" s="11"/>
      <c r="K1439" s="11"/>
    </row>
    <row r="1440" spans="1:11" s="132" customFormat="1">
      <c r="A1440" s="11"/>
      <c r="B1440" s="219"/>
      <c r="C1440" s="322"/>
      <c r="D1440" s="113"/>
      <c r="E1440" s="327"/>
      <c r="F1440" s="11"/>
      <c r="G1440" s="11"/>
      <c r="H1440" s="11"/>
      <c r="I1440" s="11"/>
      <c r="J1440" s="11"/>
      <c r="K1440" s="11"/>
    </row>
    <row r="1441" spans="1:11" s="132" customFormat="1">
      <c r="A1441" s="11"/>
      <c r="B1441" s="219"/>
      <c r="C1441" s="322"/>
      <c r="D1441" s="113"/>
      <c r="E1441" s="327"/>
      <c r="F1441" s="11"/>
      <c r="G1441" s="11"/>
      <c r="H1441" s="11"/>
      <c r="I1441" s="11"/>
      <c r="J1441" s="11"/>
      <c r="K1441" s="11"/>
    </row>
    <row r="1442" spans="1:11" s="132" customFormat="1">
      <c r="A1442" s="11"/>
      <c r="B1442" s="219"/>
      <c r="C1442" s="322"/>
      <c r="D1442" s="113"/>
      <c r="E1442" s="327"/>
      <c r="F1442" s="11"/>
      <c r="G1442" s="11"/>
      <c r="H1442" s="11"/>
      <c r="I1442" s="11"/>
      <c r="J1442" s="11"/>
      <c r="K1442" s="11"/>
    </row>
    <row r="1443" spans="1:11" s="132" customFormat="1">
      <c r="A1443" s="11"/>
      <c r="B1443" s="219"/>
      <c r="C1443" s="322"/>
      <c r="D1443" s="113"/>
      <c r="E1443" s="327"/>
      <c r="F1443" s="11"/>
      <c r="G1443" s="11"/>
      <c r="H1443" s="11"/>
      <c r="I1443" s="11"/>
      <c r="J1443" s="11"/>
      <c r="K1443" s="11"/>
    </row>
    <row r="1444" spans="1:11" s="132" customFormat="1">
      <c r="A1444" s="11"/>
      <c r="B1444" s="219"/>
      <c r="C1444" s="322"/>
      <c r="D1444" s="113"/>
      <c r="E1444" s="327"/>
      <c r="F1444" s="11"/>
      <c r="G1444" s="11"/>
      <c r="H1444" s="11"/>
      <c r="I1444" s="11"/>
      <c r="J1444" s="11"/>
      <c r="K1444" s="11"/>
    </row>
    <row r="1445" spans="1:11" s="132" customFormat="1">
      <c r="A1445" s="11"/>
      <c r="B1445" s="219"/>
      <c r="C1445" s="322"/>
      <c r="D1445" s="113"/>
      <c r="E1445" s="327"/>
      <c r="F1445" s="11"/>
      <c r="G1445" s="11"/>
      <c r="H1445" s="11"/>
      <c r="I1445" s="11"/>
      <c r="J1445" s="11"/>
      <c r="K1445" s="11"/>
    </row>
    <row r="1446" spans="1:11" s="132" customFormat="1">
      <c r="A1446" s="11"/>
      <c r="B1446" s="219"/>
      <c r="C1446" s="322"/>
      <c r="D1446" s="113"/>
      <c r="E1446" s="327"/>
      <c r="F1446" s="11"/>
      <c r="G1446" s="11"/>
      <c r="H1446" s="11"/>
      <c r="I1446" s="11"/>
      <c r="J1446" s="11"/>
      <c r="K1446" s="11"/>
    </row>
    <row r="1447" spans="1:11" s="132" customFormat="1">
      <c r="A1447" s="11"/>
      <c r="B1447" s="219"/>
      <c r="C1447" s="322"/>
      <c r="D1447" s="113"/>
      <c r="E1447" s="327"/>
      <c r="F1447" s="11"/>
      <c r="G1447" s="11"/>
      <c r="H1447" s="11"/>
      <c r="I1447" s="11"/>
      <c r="J1447" s="11"/>
      <c r="K1447" s="11"/>
    </row>
    <row r="1448" spans="1:11" s="132" customFormat="1">
      <c r="A1448" s="11"/>
      <c r="B1448" s="219"/>
      <c r="C1448" s="322"/>
      <c r="D1448" s="113"/>
      <c r="E1448" s="327"/>
      <c r="F1448" s="11"/>
      <c r="G1448" s="11"/>
      <c r="H1448" s="11"/>
      <c r="I1448" s="11"/>
      <c r="J1448" s="11"/>
      <c r="K1448" s="11"/>
    </row>
    <row r="1449" spans="1:11" s="132" customFormat="1">
      <c r="A1449" s="11"/>
      <c r="B1449" s="219"/>
      <c r="C1449" s="322"/>
      <c r="D1449" s="113"/>
      <c r="E1449" s="327"/>
      <c r="F1449" s="11"/>
      <c r="G1449" s="11"/>
      <c r="H1449" s="11"/>
      <c r="I1449" s="11"/>
      <c r="J1449" s="11"/>
      <c r="K1449" s="11"/>
    </row>
    <row r="1450" spans="1:11" s="132" customFormat="1">
      <c r="A1450" s="11"/>
      <c r="B1450" s="219"/>
      <c r="C1450" s="322"/>
      <c r="D1450" s="113"/>
      <c r="E1450" s="327"/>
      <c r="F1450" s="11"/>
      <c r="G1450" s="11"/>
      <c r="H1450" s="11"/>
      <c r="I1450" s="11"/>
      <c r="J1450" s="11"/>
      <c r="K1450" s="11"/>
    </row>
    <row r="1451" spans="1:11" s="132" customFormat="1">
      <c r="A1451" s="11"/>
      <c r="B1451" s="219"/>
      <c r="C1451" s="322"/>
      <c r="D1451" s="113"/>
      <c r="E1451" s="327"/>
      <c r="F1451" s="11"/>
      <c r="G1451" s="11"/>
      <c r="H1451" s="11"/>
      <c r="I1451" s="11"/>
      <c r="J1451" s="11"/>
      <c r="K1451" s="11"/>
    </row>
    <row r="1452" spans="1:11" s="132" customFormat="1">
      <c r="A1452" s="11"/>
      <c r="B1452" s="219"/>
      <c r="C1452" s="322"/>
      <c r="D1452" s="113"/>
      <c r="E1452" s="327"/>
      <c r="F1452" s="11"/>
      <c r="G1452" s="11"/>
      <c r="H1452" s="11"/>
      <c r="I1452" s="11"/>
      <c r="J1452" s="11"/>
      <c r="K1452" s="11"/>
    </row>
    <row r="1453" spans="1:11" s="132" customFormat="1">
      <c r="A1453" s="11"/>
      <c r="B1453" s="219"/>
      <c r="C1453" s="322"/>
      <c r="D1453" s="113"/>
      <c r="E1453" s="327"/>
      <c r="F1453" s="11"/>
      <c r="G1453" s="11"/>
      <c r="H1453" s="11"/>
      <c r="I1453" s="11"/>
      <c r="J1453" s="11"/>
      <c r="K1453" s="11"/>
    </row>
    <row r="1454" spans="1:11" s="132" customFormat="1">
      <c r="A1454" s="11"/>
      <c r="B1454" s="219"/>
      <c r="C1454" s="322"/>
      <c r="D1454" s="113"/>
      <c r="E1454" s="327"/>
      <c r="F1454" s="11"/>
      <c r="G1454" s="11"/>
      <c r="H1454" s="11"/>
      <c r="I1454" s="11"/>
      <c r="J1454" s="11"/>
      <c r="K1454" s="11"/>
    </row>
    <row r="1455" spans="1:11" s="132" customFormat="1">
      <c r="A1455" s="11"/>
      <c r="B1455" s="219"/>
      <c r="C1455" s="322"/>
      <c r="D1455" s="113"/>
      <c r="E1455" s="327"/>
      <c r="F1455" s="11"/>
      <c r="G1455" s="11"/>
      <c r="H1455" s="11"/>
      <c r="I1455" s="11"/>
      <c r="J1455" s="11"/>
      <c r="K1455" s="11"/>
    </row>
    <row r="1456" spans="1:11" s="132" customFormat="1">
      <c r="A1456" s="11"/>
      <c r="B1456" s="219"/>
      <c r="C1456" s="322"/>
      <c r="D1456" s="113"/>
      <c r="E1456" s="327"/>
      <c r="F1456" s="11"/>
      <c r="G1456" s="11"/>
      <c r="H1456" s="11"/>
      <c r="I1456" s="11"/>
      <c r="J1456" s="11"/>
      <c r="K1456" s="11"/>
    </row>
    <row r="1457" spans="1:11" s="132" customFormat="1">
      <c r="A1457" s="11"/>
      <c r="B1457" s="219"/>
      <c r="C1457" s="322"/>
      <c r="D1457" s="113"/>
      <c r="E1457" s="327"/>
      <c r="F1457" s="11"/>
      <c r="G1457" s="11"/>
      <c r="H1457" s="11"/>
      <c r="I1457" s="11"/>
      <c r="J1457" s="11"/>
      <c r="K1457" s="11"/>
    </row>
    <row r="1458" spans="1:11" s="132" customFormat="1">
      <c r="A1458" s="11"/>
      <c r="B1458" s="219"/>
      <c r="C1458" s="322"/>
      <c r="D1458" s="113"/>
      <c r="E1458" s="327"/>
      <c r="F1458" s="11"/>
      <c r="G1458" s="11"/>
      <c r="H1458" s="11"/>
      <c r="I1458" s="11"/>
      <c r="J1458" s="11"/>
      <c r="K1458" s="11"/>
    </row>
    <row r="1459" spans="1:11" s="132" customFormat="1">
      <c r="A1459" s="11"/>
      <c r="B1459" s="219"/>
      <c r="C1459" s="322"/>
      <c r="D1459" s="113"/>
      <c r="E1459" s="327"/>
      <c r="F1459" s="11"/>
      <c r="G1459" s="11"/>
      <c r="H1459" s="11"/>
      <c r="I1459" s="11"/>
      <c r="J1459" s="11"/>
      <c r="K1459" s="11"/>
    </row>
    <row r="1460" spans="1:11" s="132" customFormat="1">
      <c r="A1460" s="11"/>
      <c r="B1460" s="219"/>
      <c r="C1460" s="322"/>
      <c r="D1460" s="113"/>
      <c r="E1460" s="327"/>
      <c r="F1460" s="11"/>
      <c r="G1460" s="11"/>
      <c r="H1460" s="11"/>
      <c r="I1460" s="11"/>
      <c r="J1460" s="11"/>
      <c r="K1460" s="11"/>
    </row>
    <row r="1461" spans="1:11" s="132" customFormat="1">
      <c r="A1461" s="11"/>
      <c r="B1461" s="219"/>
      <c r="C1461" s="322"/>
      <c r="D1461" s="113"/>
      <c r="E1461" s="327"/>
      <c r="F1461" s="11"/>
      <c r="G1461" s="11"/>
      <c r="H1461" s="11"/>
      <c r="I1461" s="11"/>
      <c r="J1461" s="11"/>
      <c r="K1461" s="11"/>
    </row>
    <row r="1462" spans="1:11" s="132" customFormat="1">
      <c r="A1462" s="11"/>
      <c r="B1462" s="219"/>
      <c r="C1462" s="322"/>
      <c r="D1462" s="113"/>
      <c r="E1462" s="327"/>
      <c r="F1462" s="11"/>
      <c r="G1462" s="11"/>
      <c r="H1462" s="11"/>
      <c r="I1462" s="11"/>
      <c r="J1462" s="11"/>
      <c r="K1462" s="11"/>
    </row>
    <row r="1463" spans="1:11" s="132" customFormat="1">
      <c r="A1463" s="11"/>
      <c r="B1463" s="219"/>
      <c r="C1463" s="322"/>
      <c r="D1463" s="113"/>
      <c r="E1463" s="327"/>
      <c r="F1463" s="11"/>
      <c r="G1463" s="11"/>
      <c r="H1463" s="11"/>
      <c r="I1463" s="11"/>
      <c r="J1463" s="11"/>
      <c r="K1463" s="11"/>
    </row>
    <row r="1464" spans="1:11" s="132" customFormat="1">
      <c r="A1464" s="11"/>
      <c r="B1464" s="219"/>
      <c r="C1464" s="322"/>
      <c r="D1464" s="113"/>
      <c r="E1464" s="327"/>
      <c r="F1464" s="11"/>
      <c r="G1464" s="11"/>
      <c r="H1464" s="11"/>
      <c r="I1464" s="11"/>
      <c r="J1464" s="11"/>
      <c r="K1464" s="11"/>
    </row>
    <row r="1465" spans="1:11" s="132" customFormat="1">
      <c r="A1465" s="11"/>
      <c r="B1465" s="219"/>
      <c r="C1465" s="322"/>
      <c r="D1465" s="113"/>
      <c r="E1465" s="327"/>
      <c r="F1465" s="11"/>
      <c r="G1465" s="11"/>
      <c r="H1465" s="11"/>
      <c r="I1465" s="11"/>
      <c r="J1465" s="11"/>
      <c r="K1465" s="11"/>
    </row>
    <row r="1466" spans="1:11" s="132" customFormat="1">
      <c r="A1466" s="11"/>
      <c r="B1466" s="219"/>
      <c r="C1466" s="322"/>
      <c r="D1466" s="113"/>
      <c r="E1466" s="327"/>
      <c r="F1466" s="11"/>
      <c r="G1466" s="11"/>
      <c r="H1466" s="11"/>
      <c r="I1466" s="11"/>
      <c r="J1466" s="11"/>
      <c r="K1466" s="11"/>
    </row>
    <row r="1467" spans="1:11" s="132" customFormat="1">
      <c r="A1467" s="11"/>
      <c r="B1467" s="219"/>
      <c r="C1467" s="322"/>
      <c r="D1467" s="113"/>
      <c r="E1467" s="327"/>
      <c r="F1467" s="11"/>
      <c r="G1467" s="11"/>
      <c r="H1467" s="11"/>
      <c r="I1467" s="11"/>
      <c r="J1467" s="11"/>
      <c r="K1467" s="11"/>
    </row>
    <row r="1468" spans="1:11" s="132" customFormat="1">
      <c r="A1468" s="11"/>
      <c r="B1468" s="219"/>
      <c r="C1468" s="322"/>
      <c r="D1468" s="113"/>
      <c r="E1468" s="327"/>
      <c r="F1468" s="11"/>
      <c r="G1468" s="11"/>
      <c r="H1468" s="11"/>
      <c r="I1468" s="11"/>
      <c r="J1468" s="11"/>
      <c r="K1468" s="11"/>
    </row>
    <row r="1469" spans="1:11" s="132" customFormat="1">
      <c r="A1469" s="11"/>
      <c r="B1469" s="219"/>
      <c r="C1469" s="322"/>
      <c r="D1469" s="113"/>
      <c r="E1469" s="327"/>
      <c r="F1469" s="11"/>
      <c r="G1469" s="11"/>
      <c r="H1469" s="11"/>
      <c r="I1469" s="11"/>
      <c r="J1469" s="11"/>
      <c r="K1469" s="11"/>
    </row>
    <row r="1470" spans="1:11" s="132" customFormat="1">
      <c r="A1470" s="11"/>
      <c r="B1470" s="219"/>
      <c r="C1470" s="322"/>
      <c r="D1470" s="113"/>
      <c r="E1470" s="327"/>
      <c r="F1470" s="11"/>
      <c r="G1470" s="11"/>
      <c r="H1470" s="11"/>
      <c r="I1470" s="11"/>
      <c r="J1470" s="11"/>
      <c r="K1470" s="11"/>
    </row>
    <row r="1471" spans="1:11" s="132" customFormat="1">
      <c r="A1471" s="11"/>
      <c r="B1471" s="219"/>
      <c r="C1471" s="322"/>
      <c r="D1471" s="113"/>
      <c r="E1471" s="327"/>
      <c r="F1471" s="11"/>
      <c r="G1471" s="11"/>
      <c r="H1471" s="11"/>
      <c r="I1471" s="11"/>
      <c r="J1471" s="11"/>
      <c r="K1471" s="11"/>
    </row>
    <row r="1472" spans="1:11" s="132" customFormat="1">
      <c r="A1472" s="11"/>
      <c r="B1472" s="219"/>
      <c r="C1472" s="322"/>
      <c r="D1472" s="113"/>
      <c r="E1472" s="327"/>
      <c r="F1472" s="11"/>
      <c r="G1472" s="11"/>
      <c r="H1472" s="11"/>
      <c r="I1472" s="11"/>
      <c r="J1472" s="11"/>
      <c r="K1472" s="11"/>
    </row>
    <row r="1473" spans="1:11" s="132" customFormat="1">
      <c r="A1473" s="11"/>
      <c r="B1473" s="219"/>
      <c r="C1473" s="322"/>
      <c r="D1473" s="113"/>
      <c r="E1473" s="327"/>
      <c r="F1473" s="11"/>
      <c r="G1473" s="11"/>
      <c r="H1473" s="11"/>
      <c r="I1473" s="11"/>
      <c r="J1473" s="11"/>
      <c r="K1473" s="11"/>
    </row>
    <row r="1474" spans="1:11" s="132" customFormat="1">
      <c r="A1474" s="11"/>
      <c r="B1474" s="219"/>
      <c r="C1474" s="322"/>
      <c r="D1474" s="113"/>
      <c r="E1474" s="327"/>
      <c r="F1474" s="11"/>
      <c r="G1474" s="11"/>
      <c r="H1474" s="11"/>
      <c r="I1474" s="11"/>
      <c r="J1474" s="11"/>
      <c r="K1474" s="11"/>
    </row>
    <row r="1475" spans="1:11" s="132" customFormat="1">
      <c r="A1475" s="11"/>
      <c r="B1475" s="219"/>
      <c r="C1475" s="322"/>
      <c r="D1475" s="113"/>
      <c r="E1475" s="327"/>
      <c r="F1475" s="11"/>
      <c r="G1475" s="11"/>
      <c r="H1475" s="11"/>
      <c r="I1475" s="11"/>
      <c r="J1475" s="11"/>
      <c r="K1475" s="11"/>
    </row>
    <row r="1476" spans="1:11" s="132" customFormat="1">
      <c r="A1476" s="11"/>
      <c r="B1476" s="219"/>
      <c r="C1476" s="322"/>
      <c r="D1476" s="113"/>
      <c r="E1476" s="327"/>
      <c r="F1476" s="11"/>
      <c r="G1476" s="11"/>
      <c r="H1476" s="11"/>
      <c r="I1476" s="11"/>
      <c r="J1476" s="11"/>
      <c r="K1476" s="11"/>
    </row>
    <row r="1477" spans="1:11" s="132" customFormat="1">
      <c r="A1477" s="11"/>
      <c r="B1477" s="219"/>
      <c r="C1477" s="322"/>
      <c r="D1477" s="113"/>
      <c r="E1477" s="327"/>
      <c r="F1477" s="11"/>
      <c r="G1477" s="11"/>
      <c r="H1477" s="11"/>
      <c r="I1477" s="11"/>
      <c r="J1477" s="11"/>
      <c r="K1477" s="11"/>
    </row>
    <row r="1478" spans="1:11" s="132" customFormat="1">
      <c r="A1478" s="11"/>
      <c r="B1478" s="219"/>
      <c r="C1478" s="322"/>
      <c r="D1478" s="113"/>
      <c r="E1478" s="327"/>
      <c r="F1478" s="11"/>
      <c r="G1478" s="11"/>
      <c r="H1478" s="11"/>
      <c r="I1478" s="11"/>
      <c r="J1478" s="11"/>
      <c r="K1478" s="11"/>
    </row>
    <row r="1479" spans="1:11" s="132" customFormat="1">
      <c r="A1479" s="11"/>
      <c r="B1479" s="219"/>
      <c r="C1479" s="322"/>
      <c r="D1479" s="113"/>
      <c r="E1479" s="327"/>
      <c r="F1479" s="11"/>
      <c r="G1479" s="11"/>
      <c r="H1479" s="11"/>
      <c r="I1479" s="11"/>
      <c r="J1479" s="11"/>
      <c r="K1479" s="11"/>
    </row>
    <row r="1480" spans="1:11" s="132" customFormat="1">
      <c r="A1480" s="11"/>
      <c r="B1480" s="219"/>
      <c r="C1480" s="322"/>
      <c r="D1480" s="113"/>
      <c r="E1480" s="327"/>
      <c r="F1480" s="11"/>
      <c r="G1480" s="11"/>
      <c r="H1480" s="11"/>
      <c r="I1480" s="11"/>
      <c r="J1480" s="11"/>
      <c r="K1480" s="11"/>
    </row>
    <row r="1481" spans="1:11" s="132" customFormat="1">
      <c r="A1481" s="11"/>
      <c r="B1481" s="219"/>
      <c r="C1481" s="322"/>
      <c r="D1481" s="113"/>
      <c r="E1481" s="327"/>
      <c r="F1481" s="11"/>
      <c r="G1481" s="11"/>
      <c r="H1481" s="11"/>
      <c r="I1481" s="11"/>
      <c r="J1481" s="11"/>
      <c r="K1481" s="11"/>
    </row>
    <row r="1482" spans="1:11" s="132" customFormat="1">
      <c r="A1482" s="11"/>
      <c r="B1482" s="219"/>
      <c r="C1482" s="322"/>
      <c r="D1482" s="113"/>
      <c r="E1482" s="327"/>
      <c r="F1482" s="11"/>
      <c r="G1482" s="11"/>
      <c r="H1482" s="11"/>
      <c r="I1482" s="11"/>
      <c r="J1482" s="11"/>
      <c r="K1482" s="11"/>
    </row>
    <row r="1483" spans="1:11" s="132" customFormat="1">
      <c r="A1483" s="11"/>
      <c r="B1483" s="219"/>
      <c r="C1483" s="322"/>
      <c r="D1483" s="113"/>
      <c r="E1483" s="327"/>
      <c r="F1483" s="11"/>
      <c r="G1483" s="11"/>
      <c r="H1483" s="11"/>
      <c r="I1483" s="11"/>
      <c r="J1483" s="11"/>
      <c r="K1483" s="11"/>
    </row>
    <row r="1484" spans="1:11" s="132" customFormat="1">
      <c r="A1484" s="11"/>
      <c r="B1484" s="219"/>
      <c r="C1484" s="322"/>
      <c r="D1484" s="113"/>
      <c r="E1484" s="327"/>
      <c r="F1484" s="11"/>
      <c r="G1484" s="11"/>
      <c r="H1484" s="11"/>
      <c r="I1484" s="11"/>
      <c r="J1484" s="11"/>
      <c r="K1484" s="11"/>
    </row>
    <row r="1485" spans="1:11" s="132" customFormat="1">
      <c r="A1485" s="11"/>
      <c r="B1485" s="219"/>
      <c r="C1485" s="322"/>
      <c r="D1485" s="113"/>
      <c r="E1485" s="327"/>
      <c r="F1485" s="11"/>
      <c r="G1485" s="11"/>
      <c r="H1485" s="11"/>
      <c r="I1485" s="11"/>
      <c r="J1485" s="11"/>
      <c r="K1485" s="11"/>
    </row>
    <row r="1486" spans="1:11" s="132" customFormat="1">
      <c r="A1486" s="11"/>
      <c r="B1486" s="219"/>
      <c r="C1486" s="322"/>
      <c r="D1486" s="113"/>
      <c r="E1486" s="327"/>
      <c r="F1486" s="11"/>
      <c r="G1486" s="11"/>
      <c r="H1486" s="11"/>
      <c r="I1486" s="11"/>
      <c r="J1486" s="11"/>
      <c r="K1486" s="11"/>
    </row>
    <row r="1487" spans="1:11" s="132" customFormat="1">
      <c r="A1487" s="11"/>
      <c r="B1487" s="219"/>
      <c r="C1487" s="322"/>
      <c r="D1487" s="113"/>
      <c r="E1487" s="327"/>
      <c r="F1487" s="11"/>
      <c r="G1487" s="11"/>
      <c r="H1487" s="11"/>
      <c r="I1487" s="11"/>
      <c r="J1487" s="11"/>
      <c r="K1487" s="11"/>
    </row>
    <row r="1488" spans="1:11" s="132" customFormat="1">
      <c r="A1488" s="11"/>
      <c r="B1488" s="219"/>
      <c r="C1488" s="322"/>
      <c r="D1488" s="113"/>
      <c r="E1488" s="327"/>
      <c r="F1488" s="11"/>
      <c r="G1488" s="11"/>
      <c r="H1488" s="11"/>
      <c r="I1488" s="11"/>
      <c r="J1488" s="11"/>
      <c r="K1488" s="11"/>
    </row>
    <row r="1489" spans="1:11" s="132" customFormat="1">
      <c r="A1489" s="11"/>
      <c r="B1489" s="219"/>
      <c r="C1489" s="322"/>
      <c r="D1489" s="113"/>
      <c r="E1489" s="327"/>
      <c r="F1489" s="11"/>
      <c r="G1489" s="11"/>
      <c r="H1489" s="11"/>
      <c r="I1489" s="11"/>
      <c r="J1489" s="11"/>
      <c r="K1489" s="11"/>
    </row>
    <row r="1490" spans="1:11" s="132" customFormat="1">
      <c r="A1490" s="11"/>
      <c r="B1490" s="219"/>
      <c r="C1490" s="322"/>
      <c r="D1490" s="113"/>
      <c r="E1490" s="327"/>
      <c r="F1490" s="11"/>
      <c r="G1490" s="11"/>
      <c r="H1490" s="11"/>
      <c r="I1490" s="11"/>
      <c r="J1490" s="11"/>
      <c r="K1490" s="11"/>
    </row>
    <row r="1491" spans="1:11" s="132" customFormat="1">
      <c r="A1491" s="11"/>
      <c r="B1491" s="219"/>
      <c r="C1491" s="322"/>
      <c r="D1491" s="113"/>
      <c r="E1491" s="327"/>
      <c r="F1491" s="11"/>
      <c r="G1491" s="11"/>
      <c r="H1491" s="11"/>
      <c r="I1491" s="11"/>
      <c r="J1491" s="11"/>
      <c r="K1491" s="11"/>
    </row>
    <row r="1492" spans="1:11" s="132" customFormat="1">
      <c r="A1492" s="11"/>
      <c r="B1492" s="219"/>
      <c r="C1492" s="322"/>
      <c r="D1492" s="113"/>
      <c r="E1492" s="327"/>
      <c r="F1492" s="11"/>
      <c r="G1492" s="11"/>
      <c r="H1492" s="11"/>
      <c r="I1492" s="11"/>
      <c r="J1492" s="11"/>
      <c r="K1492" s="11"/>
    </row>
    <row r="1493" spans="1:11" s="132" customFormat="1">
      <c r="A1493" s="11"/>
      <c r="B1493" s="219"/>
      <c r="C1493" s="322"/>
      <c r="D1493" s="113"/>
      <c r="E1493" s="327"/>
      <c r="F1493" s="11"/>
      <c r="G1493" s="11"/>
      <c r="H1493" s="11"/>
      <c r="I1493" s="11"/>
      <c r="J1493" s="11"/>
      <c r="K1493" s="11"/>
    </row>
    <row r="1494" spans="1:11" s="132" customFormat="1">
      <c r="A1494" s="11"/>
      <c r="B1494" s="219"/>
      <c r="C1494" s="322"/>
      <c r="D1494" s="113"/>
      <c r="E1494" s="327"/>
      <c r="F1494" s="11"/>
      <c r="G1494" s="11"/>
      <c r="H1494" s="11"/>
      <c r="I1494" s="11"/>
      <c r="J1494" s="11"/>
      <c r="K1494" s="11"/>
    </row>
    <row r="1495" spans="1:11" s="132" customFormat="1">
      <c r="A1495" s="11"/>
      <c r="B1495" s="219"/>
      <c r="C1495" s="322"/>
      <c r="D1495" s="113"/>
      <c r="E1495" s="327"/>
      <c r="F1495" s="11"/>
      <c r="G1495" s="11"/>
      <c r="H1495" s="11"/>
      <c r="I1495" s="11"/>
      <c r="J1495" s="11"/>
      <c r="K1495" s="11"/>
    </row>
    <row r="1496" spans="1:11" s="132" customFormat="1">
      <c r="A1496" s="11"/>
      <c r="B1496" s="219"/>
      <c r="C1496" s="322"/>
      <c r="D1496" s="113"/>
      <c r="E1496" s="327"/>
      <c r="F1496" s="11"/>
      <c r="G1496" s="11"/>
      <c r="H1496" s="11"/>
      <c r="I1496" s="11"/>
      <c r="J1496" s="11"/>
      <c r="K1496" s="11"/>
    </row>
    <row r="1497" spans="1:11" s="132" customFormat="1">
      <c r="A1497" s="11"/>
      <c r="B1497" s="219"/>
      <c r="C1497" s="322"/>
      <c r="D1497" s="113"/>
      <c r="E1497" s="327"/>
      <c r="F1497" s="11"/>
      <c r="G1497" s="11"/>
      <c r="H1497" s="11"/>
      <c r="I1497" s="11"/>
      <c r="J1497" s="11"/>
      <c r="K1497" s="11"/>
    </row>
    <row r="1498" spans="1:11" s="132" customFormat="1">
      <c r="A1498" s="11"/>
      <c r="B1498" s="219"/>
      <c r="C1498" s="322"/>
      <c r="D1498" s="113"/>
      <c r="E1498" s="327"/>
      <c r="F1498" s="11"/>
      <c r="G1498" s="11"/>
      <c r="H1498" s="11"/>
      <c r="I1498" s="11"/>
      <c r="J1498" s="11"/>
      <c r="K1498" s="11"/>
    </row>
    <row r="1499" spans="1:11" s="132" customFormat="1">
      <c r="A1499" s="11"/>
      <c r="B1499" s="219"/>
      <c r="C1499" s="322"/>
      <c r="D1499" s="113"/>
      <c r="E1499" s="327"/>
      <c r="F1499" s="11"/>
      <c r="G1499" s="11"/>
      <c r="H1499" s="11"/>
      <c r="I1499" s="11"/>
      <c r="J1499" s="11"/>
      <c r="K1499" s="11"/>
    </row>
    <row r="1500" spans="1:11" s="132" customFormat="1">
      <c r="A1500" s="11"/>
      <c r="B1500" s="219"/>
      <c r="C1500" s="322"/>
      <c r="D1500" s="113"/>
      <c r="E1500" s="327"/>
      <c r="F1500" s="11"/>
      <c r="G1500" s="11"/>
      <c r="H1500" s="11"/>
      <c r="I1500" s="11"/>
      <c r="J1500" s="11"/>
      <c r="K1500" s="11"/>
    </row>
    <row r="1501" spans="1:11" s="132" customFormat="1">
      <c r="A1501" s="11"/>
      <c r="B1501" s="219"/>
      <c r="C1501" s="322"/>
      <c r="D1501" s="113"/>
      <c r="E1501" s="327"/>
      <c r="F1501" s="11"/>
      <c r="G1501" s="11"/>
      <c r="H1501" s="11"/>
      <c r="I1501" s="11"/>
      <c r="J1501" s="11"/>
      <c r="K1501" s="11"/>
    </row>
    <row r="1502" spans="1:11" s="132" customFormat="1">
      <c r="A1502" s="11"/>
      <c r="B1502" s="219"/>
      <c r="C1502" s="322"/>
      <c r="D1502" s="113"/>
      <c r="E1502" s="327"/>
      <c r="F1502" s="11"/>
      <c r="G1502" s="11"/>
      <c r="H1502" s="11"/>
      <c r="I1502" s="11"/>
      <c r="J1502" s="11"/>
      <c r="K1502" s="11"/>
    </row>
    <row r="1503" spans="1:11" s="132" customFormat="1">
      <c r="A1503" s="11"/>
      <c r="B1503" s="219"/>
      <c r="C1503" s="322"/>
      <c r="D1503" s="113"/>
      <c r="E1503" s="327"/>
      <c r="F1503" s="11"/>
      <c r="G1503" s="11"/>
      <c r="H1503" s="11"/>
      <c r="I1503" s="11"/>
      <c r="J1503" s="11"/>
      <c r="K1503" s="11"/>
    </row>
    <row r="1504" spans="1:11" s="132" customFormat="1">
      <c r="A1504" s="11"/>
      <c r="B1504" s="219"/>
      <c r="C1504" s="322"/>
      <c r="D1504" s="113"/>
      <c r="E1504" s="327"/>
      <c r="F1504" s="11"/>
      <c r="G1504" s="11"/>
      <c r="H1504" s="11"/>
      <c r="I1504" s="11"/>
      <c r="J1504" s="11"/>
      <c r="K1504" s="11"/>
    </row>
    <row r="1505" spans="1:11" s="132" customFormat="1">
      <c r="A1505" s="11"/>
      <c r="B1505" s="219"/>
      <c r="C1505" s="322"/>
      <c r="D1505" s="113"/>
      <c r="E1505" s="327"/>
      <c r="F1505" s="11"/>
      <c r="G1505" s="11"/>
      <c r="H1505" s="11"/>
      <c r="I1505" s="11"/>
      <c r="J1505" s="11"/>
      <c r="K1505" s="11"/>
    </row>
    <row r="1506" spans="1:11" s="132" customFormat="1">
      <c r="A1506" s="11"/>
      <c r="B1506" s="219"/>
      <c r="C1506" s="322"/>
      <c r="D1506" s="113"/>
      <c r="E1506" s="327"/>
      <c r="F1506" s="11"/>
      <c r="G1506" s="11"/>
      <c r="H1506" s="11"/>
      <c r="I1506" s="11"/>
      <c r="J1506" s="11"/>
      <c r="K1506" s="11"/>
    </row>
    <row r="1507" spans="1:11" s="132" customFormat="1">
      <c r="A1507" s="11"/>
      <c r="B1507" s="219"/>
      <c r="C1507" s="322"/>
      <c r="D1507" s="113"/>
      <c r="E1507" s="327"/>
      <c r="F1507" s="11"/>
      <c r="G1507" s="11"/>
      <c r="H1507" s="11"/>
      <c r="I1507" s="11"/>
      <c r="J1507" s="11"/>
      <c r="K1507" s="11"/>
    </row>
    <row r="1508" spans="1:11" s="132" customFormat="1">
      <c r="A1508" s="11"/>
      <c r="B1508" s="219"/>
      <c r="C1508" s="322"/>
      <c r="D1508" s="113"/>
      <c r="E1508" s="327"/>
      <c r="F1508" s="11"/>
      <c r="G1508" s="11"/>
      <c r="H1508" s="11"/>
      <c r="I1508" s="11"/>
      <c r="J1508" s="11"/>
      <c r="K1508" s="11"/>
    </row>
    <row r="1509" spans="1:11" s="132" customFormat="1">
      <c r="A1509" s="11"/>
      <c r="B1509" s="219"/>
      <c r="C1509" s="322"/>
      <c r="D1509" s="113"/>
      <c r="E1509" s="327"/>
      <c r="F1509" s="11"/>
      <c r="G1509" s="11"/>
      <c r="H1509" s="11"/>
      <c r="I1509" s="11"/>
      <c r="J1509" s="11"/>
      <c r="K1509" s="11"/>
    </row>
    <row r="1510" spans="1:11" s="132" customFormat="1">
      <c r="A1510" s="11"/>
      <c r="B1510" s="219"/>
      <c r="C1510" s="322"/>
      <c r="D1510" s="113"/>
      <c r="E1510" s="327"/>
      <c r="F1510" s="11"/>
      <c r="G1510" s="11"/>
      <c r="H1510" s="11"/>
      <c r="I1510" s="11"/>
      <c r="J1510" s="11"/>
      <c r="K1510" s="11"/>
    </row>
    <row r="1511" spans="1:11" s="132" customFormat="1">
      <c r="A1511" s="11"/>
      <c r="B1511" s="219"/>
      <c r="C1511" s="322"/>
      <c r="D1511" s="113"/>
      <c r="E1511" s="327"/>
      <c r="F1511" s="11"/>
      <c r="G1511" s="11"/>
      <c r="H1511" s="11"/>
      <c r="I1511" s="11"/>
      <c r="J1511" s="11"/>
      <c r="K1511" s="11"/>
    </row>
    <row r="1512" spans="1:11" s="132" customFormat="1">
      <c r="A1512" s="11"/>
      <c r="B1512" s="219"/>
      <c r="C1512" s="322"/>
      <c r="D1512" s="113"/>
      <c r="E1512" s="327"/>
      <c r="F1512" s="11"/>
      <c r="G1512" s="11"/>
      <c r="H1512" s="11"/>
      <c r="I1512" s="11"/>
      <c r="J1512" s="11"/>
      <c r="K1512" s="11"/>
    </row>
    <row r="1513" spans="1:11" s="132" customFormat="1">
      <c r="A1513" s="11"/>
      <c r="B1513" s="219"/>
      <c r="C1513" s="322"/>
      <c r="D1513" s="113"/>
      <c r="E1513" s="327"/>
      <c r="F1513" s="11"/>
      <c r="G1513" s="11"/>
      <c r="H1513" s="11"/>
      <c r="I1513" s="11"/>
      <c r="J1513" s="11"/>
      <c r="K1513" s="11"/>
    </row>
    <row r="1514" spans="1:11" s="132" customFormat="1">
      <c r="A1514" s="11"/>
      <c r="B1514" s="219"/>
      <c r="C1514" s="322"/>
      <c r="D1514" s="113"/>
      <c r="E1514" s="327"/>
      <c r="F1514" s="11"/>
      <c r="G1514" s="11"/>
      <c r="H1514" s="11"/>
      <c r="I1514" s="11"/>
      <c r="J1514" s="11"/>
      <c r="K1514" s="11"/>
    </row>
    <row r="1515" spans="1:11" s="132" customFormat="1">
      <c r="A1515" s="11"/>
      <c r="B1515" s="219"/>
      <c r="C1515" s="322"/>
      <c r="D1515" s="113"/>
      <c r="E1515" s="327"/>
      <c r="F1515" s="11"/>
      <c r="G1515" s="11"/>
      <c r="H1515" s="11"/>
      <c r="I1515" s="11"/>
      <c r="J1515" s="11"/>
      <c r="K1515" s="11"/>
    </row>
    <row r="1516" spans="1:11" s="132" customFormat="1">
      <c r="A1516" s="11"/>
      <c r="B1516" s="219"/>
      <c r="C1516" s="322"/>
      <c r="D1516" s="113"/>
      <c r="E1516" s="327"/>
      <c r="F1516" s="11"/>
      <c r="G1516" s="11"/>
      <c r="H1516" s="11"/>
      <c r="I1516" s="11"/>
      <c r="J1516" s="11"/>
      <c r="K1516" s="11"/>
    </row>
    <row r="1517" spans="1:11" s="132" customFormat="1">
      <c r="A1517" s="11"/>
      <c r="B1517" s="219"/>
      <c r="C1517" s="322"/>
      <c r="D1517" s="113"/>
      <c r="E1517" s="327"/>
      <c r="F1517" s="11"/>
      <c r="G1517" s="11"/>
      <c r="H1517" s="11"/>
      <c r="I1517" s="11"/>
      <c r="J1517" s="11"/>
      <c r="K1517" s="11"/>
    </row>
    <row r="1518" spans="1:11" s="132" customFormat="1">
      <c r="A1518" s="11"/>
      <c r="B1518" s="219"/>
      <c r="C1518" s="322"/>
      <c r="D1518" s="113"/>
      <c r="E1518" s="327"/>
      <c r="F1518" s="11"/>
      <c r="G1518" s="11"/>
      <c r="H1518" s="11"/>
      <c r="I1518" s="11"/>
      <c r="J1518" s="11"/>
      <c r="K1518" s="11"/>
    </row>
    <row r="1519" spans="1:11" s="132" customFormat="1">
      <c r="A1519" s="11"/>
      <c r="B1519" s="219"/>
      <c r="C1519" s="322"/>
      <c r="D1519" s="113"/>
      <c r="E1519" s="327"/>
      <c r="F1519" s="11"/>
      <c r="G1519" s="11"/>
      <c r="H1519" s="11"/>
      <c r="I1519" s="11"/>
      <c r="J1519" s="11"/>
      <c r="K1519" s="11"/>
    </row>
    <row r="1520" spans="1:11" s="132" customFormat="1">
      <c r="A1520" s="11"/>
      <c r="B1520" s="219"/>
      <c r="C1520" s="322"/>
      <c r="D1520" s="113"/>
      <c r="E1520" s="327"/>
      <c r="F1520" s="11"/>
      <c r="G1520" s="11"/>
      <c r="H1520" s="11"/>
      <c r="I1520" s="11"/>
      <c r="J1520" s="11"/>
      <c r="K1520" s="11"/>
    </row>
    <row r="1521" spans="1:11" s="132" customFormat="1">
      <c r="A1521" s="11"/>
      <c r="B1521" s="219"/>
      <c r="C1521" s="322"/>
      <c r="D1521" s="113"/>
      <c r="E1521" s="327"/>
      <c r="F1521" s="11"/>
      <c r="G1521" s="11"/>
      <c r="H1521" s="11"/>
      <c r="I1521" s="11"/>
      <c r="J1521" s="11"/>
      <c r="K1521" s="11"/>
    </row>
    <row r="1522" spans="1:11" s="132" customFormat="1">
      <c r="A1522" s="11"/>
      <c r="B1522" s="219"/>
      <c r="C1522" s="322"/>
      <c r="D1522" s="113"/>
      <c r="E1522" s="327"/>
      <c r="F1522" s="11"/>
      <c r="G1522" s="11"/>
      <c r="H1522" s="11"/>
      <c r="I1522" s="11"/>
      <c r="J1522" s="11"/>
      <c r="K1522" s="11"/>
    </row>
    <row r="1523" spans="1:11" s="132" customFormat="1">
      <c r="A1523" s="11"/>
      <c r="B1523" s="219"/>
      <c r="C1523" s="322"/>
      <c r="D1523" s="113"/>
      <c r="E1523" s="327"/>
      <c r="F1523" s="11"/>
      <c r="G1523" s="11"/>
      <c r="H1523" s="11"/>
      <c r="I1523" s="11"/>
      <c r="J1523" s="11"/>
      <c r="K1523" s="11"/>
    </row>
    <row r="1524" spans="1:11" s="132" customFormat="1">
      <c r="A1524" s="11"/>
      <c r="B1524" s="219"/>
      <c r="C1524" s="322"/>
      <c r="D1524" s="113"/>
      <c r="E1524" s="327"/>
      <c r="F1524" s="11"/>
      <c r="G1524" s="11"/>
      <c r="H1524" s="11"/>
      <c r="I1524" s="11"/>
      <c r="J1524" s="11"/>
      <c r="K1524" s="11"/>
    </row>
    <row r="1525" spans="1:11" s="132" customFormat="1">
      <c r="A1525" s="11"/>
      <c r="B1525" s="219"/>
      <c r="C1525" s="322"/>
      <c r="D1525" s="113"/>
      <c r="E1525" s="327"/>
      <c r="F1525" s="11"/>
      <c r="G1525" s="11"/>
      <c r="H1525" s="11"/>
      <c r="I1525" s="11"/>
      <c r="J1525" s="11"/>
      <c r="K1525" s="11"/>
    </row>
    <row r="1526" spans="1:11" s="132" customFormat="1">
      <c r="A1526" s="11"/>
      <c r="B1526" s="219"/>
      <c r="C1526" s="322"/>
      <c r="D1526" s="113"/>
      <c r="E1526" s="327"/>
      <c r="F1526" s="11"/>
      <c r="G1526" s="11"/>
      <c r="H1526" s="11"/>
      <c r="I1526" s="11"/>
      <c r="J1526" s="11"/>
      <c r="K1526" s="11"/>
    </row>
    <row r="1527" spans="1:11" s="132" customFormat="1">
      <c r="A1527" s="11"/>
      <c r="B1527" s="11"/>
      <c r="C1527" s="322"/>
      <c r="D1527" s="328"/>
      <c r="E1527" s="327"/>
      <c r="F1527" s="11"/>
      <c r="G1527" s="11"/>
      <c r="H1527" s="11"/>
      <c r="I1527" s="11"/>
      <c r="J1527" s="11"/>
      <c r="K1527" s="11"/>
    </row>
    <row r="1528" spans="1:11" s="132" customFormat="1">
      <c r="A1528" s="11"/>
      <c r="B1528" s="11"/>
      <c r="C1528" s="322"/>
      <c r="D1528" s="328"/>
      <c r="E1528" s="327"/>
      <c r="F1528" s="11"/>
      <c r="G1528" s="11"/>
      <c r="H1528" s="11"/>
      <c r="I1528" s="11"/>
      <c r="J1528" s="11"/>
      <c r="K1528" s="11"/>
    </row>
    <row r="1529" spans="1:11" s="132" customFormat="1">
      <c r="A1529" s="11"/>
      <c r="B1529" s="11"/>
      <c r="C1529" s="322"/>
      <c r="D1529" s="328"/>
      <c r="E1529" s="327"/>
      <c r="F1529" s="11"/>
      <c r="G1529" s="11"/>
      <c r="H1529" s="11"/>
      <c r="I1529" s="11"/>
      <c r="J1529" s="11"/>
      <c r="K1529" s="11"/>
    </row>
    <row r="1530" spans="1:11" s="132" customFormat="1">
      <c r="A1530" s="11"/>
      <c r="B1530" s="11"/>
      <c r="C1530" s="322"/>
      <c r="D1530" s="328"/>
      <c r="E1530" s="327"/>
      <c r="F1530" s="11"/>
      <c r="G1530" s="11"/>
      <c r="H1530" s="11"/>
      <c r="I1530" s="11"/>
      <c r="J1530" s="11"/>
      <c r="K1530" s="11"/>
    </row>
    <row r="1531" spans="1:11" s="132" customFormat="1">
      <c r="A1531" s="11"/>
      <c r="B1531" s="11"/>
      <c r="C1531" s="322"/>
      <c r="D1531" s="328"/>
      <c r="E1531" s="327"/>
      <c r="F1531" s="11"/>
      <c r="G1531" s="11"/>
      <c r="H1531" s="11"/>
      <c r="I1531" s="11"/>
      <c r="J1531" s="11"/>
      <c r="K1531" s="11"/>
    </row>
    <row r="1532" spans="1:11" s="132" customFormat="1">
      <c r="A1532" s="11"/>
      <c r="B1532" s="11"/>
      <c r="C1532" s="322"/>
      <c r="D1532" s="328"/>
      <c r="E1532" s="327"/>
      <c r="F1532" s="11"/>
      <c r="G1532" s="11"/>
      <c r="H1532" s="11"/>
      <c r="I1532" s="11"/>
      <c r="J1532" s="11"/>
      <c r="K1532" s="11"/>
    </row>
    <row r="1533" spans="1:11" s="132" customFormat="1">
      <c r="A1533" s="11"/>
      <c r="B1533" s="11"/>
      <c r="C1533" s="322"/>
      <c r="D1533" s="328"/>
      <c r="E1533" s="327"/>
      <c r="F1533" s="11"/>
      <c r="G1533" s="11"/>
      <c r="H1533" s="11"/>
      <c r="I1533" s="11"/>
      <c r="J1533" s="11"/>
      <c r="K1533" s="11"/>
    </row>
    <row r="1534" spans="1:11" s="132" customFormat="1">
      <c r="A1534" s="11"/>
      <c r="B1534" s="11"/>
      <c r="C1534" s="322"/>
      <c r="D1534" s="328"/>
      <c r="E1534" s="327"/>
      <c r="F1534" s="11"/>
      <c r="G1534" s="11"/>
      <c r="H1534" s="11"/>
      <c r="I1534" s="11"/>
      <c r="J1534" s="11"/>
      <c r="K1534" s="11"/>
    </row>
    <row r="1535" spans="1:11" s="132" customFormat="1">
      <c r="A1535" s="11"/>
      <c r="B1535" s="11"/>
      <c r="C1535" s="322"/>
      <c r="D1535" s="328"/>
      <c r="E1535" s="327"/>
      <c r="F1535" s="11"/>
      <c r="G1535" s="11"/>
      <c r="H1535" s="11"/>
      <c r="I1535" s="11"/>
      <c r="J1535" s="11"/>
      <c r="K1535" s="11"/>
    </row>
    <row r="1536" spans="1:11" s="132" customFormat="1">
      <c r="A1536" s="11"/>
      <c r="B1536" s="11"/>
      <c r="C1536" s="322"/>
      <c r="D1536" s="328"/>
      <c r="E1536" s="327"/>
      <c r="F1536" s="11"/>
      <c r="G1536" s="11"/>
      <c r="H1536" s="11"/>
      <c r="I1536" s="11"/>
      <c r="J1536" s="11"/>
      <c r="K1536" s="11"/>
    </row>
    <row r="1537" spans="1:11" s="132" customFormat="1">
      <c r="A1537" s="11"/>
      <c r="B1537" s="11"/>
      <c r="C1537" s="322"/>
      <c r="D1537" s="328"/>
      <c r="E1537" s="327"/>
      <c r="F1537" s="11"/>
      <c r="G1537" s="11"/>
      <c r="H1537" s="11"/>
      <c r="I1537" s="11"/>
      <c r="J1537" s="11"/>
      <c r="K1537" s="11"/>
    </row>
    <row r="1538" spans="1:11" s="132" customFormat="1">
      <c r="A1538" s="11"/>
      <c r="B1538" s="11"/>
      <c r="C1538" s="322"/>
      <c r="D1538" s="328"/>
      <c r="E1538" s="327"/>
      <c r="F1538" s="11"/>
      <c r="G1538" s="11"/>
      <c r="H1538" s="11"/>
      <c r="I1538" s="11"/>
      <c r="J1538" s="11"/>
      <c r="K1538" s="11"/>
    </row>
    <row r="1539" spans="1:11" s="132" customFormat="1">
      <c r="A1539" s="11"/>
      <c r="B1539" s="11"/>
      <c r="C1539" s="322"/>
      <c r="D1539" s="328"/>
      <c r="E1539" s="327"/>
      <c r="F1539" s="11"/>
      <c r="G1539" s="11"/>
      <c r="H1539" s="11"/>
      <c r="I1539" s="11"/>
      <c r="J1539" s="11"/>
      <c r="K1539" s="11"/>
    </row>
    <row r="1540" spans="1:11" s="132" customFormat="1">
      <c r="A1540" s="11"/>
      <c r="B1540" s="11"/>
      <c r="C1540" s="322"/>
      <c r="D1540" s="328"/>
      <c r="E1540" s="327"/>
      <c r="F1540" s="11"/>
      <c r="G1540" s="11"/>
      <c r="H1540" s="11"/>
      <c r="I1540" s="11"/>
      <c r="J1540" s="11"/>
      <c r="K1540" s="11"/>
    </row>
    <row r="1541" spans="1:11" s="132" customFormat="1">
      <c r="A1541" s="11"/>
      <c r="B1541" s="11"/>
      <c r="C1541" s="322"/>
      <c r="D1541" s="328"/>
      <c r="E1541" s="327"/>
      <c r="F1541" s="11"/>
      <c r="G1541" s="11"/>
      <c r="H1541" s="11"/>
      <c r="I1541" s="11"/>
      <c r="J1541" s="11"/>
      <c r="K1541" s="11"/>
    </row>
    <row r="1542" spans="1:11" s="132" customFormat="1">
      <c r="A1542" s="11"/>
      <c r="B1542" s="11"/>
      <c r="C1542" s="322"/>
      <c r="D1542" s="328"/>
      <c r="E1542" s="327"/>
      <c r="F1542" s="11"/>
      <c r="G1542" s="11"/>
      <c r="H1542" s="11"/>
      <c r="I1542" s="11"/>
      <c r="J1542" s="11"/>
      <c r="K1542" s="11"/>
    </row>
    <row r="1543" spans="1:11" s="132" customFormat="1">
      <c r="A1543" s="11"/>
      <c r="B1543" s="11"/>
      <c r="C1543" s="322"/>
      <c r="D1543" s="328"/>
      <c r="E1543" s="327"/>
      <c r="F1543" s="11"/>
      <c r="G1543" s="11"/>
      <c r="H1543" s="11"/>
      <c r="I1543" s="11"/>
      <c r="J1543" s="11"/>
      <c r="K1543" s="11"/>
    </row>
    <row r="1544" spans="1:11" s="132" customFormat="1">
      <c r="A1544" s="11"/>
      <c r="B1544" s="11"/>
      <c r="C1544" s="322"/>
      <c r="D1544" s="328"/>
      <c r="E1544" s="327"/>
      <c r="F1544" s="11"/>
      <c r="G1544" s="11"/>
      <c r="H1544" s="11"/>
      <c r="I1544" s="11"/>
      <c r="J1544" s="11"/>
      <c r="K1544" s="11"/>
    </row>
    <row r="1545" spans="1:11" s="132" customFormat="1">
      <c r="A1545" s="11"/>
      <c r="B1545" s="11"/>
      <c r="C1545" s="322"/>
      <c r="D1545" s="328"/>
      <c r="E1545" s="327"/>
      <c r="F1545" s="11"/>
      <c r="G1545" s="11"/>
      <c r="H1545" s="11"/>
      <c r="I1545" s="11"/>
      <c r="J1545" s="11"/>
      <c r="K1545" s="11"/>
    </row>
    <row r="1546" spans="1:11" s="132" customFormat="1">
      <c r="A1546" s="11"/>
      <c r="B1546" s="11"/>
      <c r="C1546" s="322"/>
      <c r="D1546" s="328"/>
      <c r="E1546" s="327"/>
      <c r="F1546" s="11"/>
      <c r="G1546" s="11"/>
      <c r="H1546" s="11"/>
      <c r="I1546" s="11"/>
      <c r="J1546" s="11"/>
      <c r="K1546" s="11"/>
    </row>
    <row r="1547" spans="1:11" s="132" customFormat="1">
      <c r="A1547" s="11"/>
      <c r="B1547" s="11"/>
      <c r="C1547" s="322"/>
      <c r="D1547" s="328"/>
      <c r="E1547" s="327"/>
      <c r="F1547" s="11"/>
      <c r="G1547" s="11"/>
      <c r="H1547" s="11"/>
      <c r="I1547" s="11"/>
      <c r="J1547" s="11"/>
      <c r="K1547" s="11"/>
    </row>
    <row r="1548" spans="1:11" s="132" customFormat="1">
      <c r="A1548" s="11"/>
      <c r="B1548" s="11"/>
      <c r="C1548" s="322"/>
      <c r="D1548" s="328"/>
      <c r="E1548" s="327"/>
      <c r="F1548" s="11"/>
      <c r="G1548" s="11"/>
      <c r="H1548" s="11"/>
      <c r="I1548" s="11"/>
      <c r="J1548" s="11"/>
      <c r="K1548" s="11"/>
    </row>
    <row r="1549" spans="1:11" s="132" customFormat="1">
      <c r="A1549" s="11"/>
      <c r="B1549" s="11"/>
      <c r="C1549" s="322"/>
      <c r="D1549" s="328"/>
      <c r="E1549" s="327"/>
      <c r="F1549" s="11"/>
      <c r="G1549" s="11"/>
      <c r="H1549" s="11"/>
      <c r="I1549" s="11"/>
      <c r="J1549" s="11"/>
      <c r="K1549" s="11"/>
    </row>
    <row r="1550" spans="1:11" s="132" customFormat="1">
      <c r="A1550" s="11"/>
      <c r="B1550" s="11"/>
      <c r="C1550" s="322"/>
      <c r="D1550" s="328"/>
      <c r="E1550" s="327"/>
      <c r="F1550" s="11"/>
      <c r="G1550" s="11"/>
      <c r="H1550" s="11"/>
      <c r="I1550" s="11"/>
      <c r="J1550" s="11"/>
      <c r="K1550" s="11"/>
    </row>
    <row r="1551" spans="1:11" s="132" customFormat="1">
      <c r="A1551" s="11"/>
      <c r="B1551" s="11"/>
      <c r="C1551" s="322"/>
      <c r="D1551" s="328"/>
      <c r="E1551" s="327"/>
      <c r="F1551" s="11"/>
      <c r="G1551" s="11"/>
      <c r="H1551" s="11"/>
      <c r="I1551" s="11"/>
      <c r="J1551" s="11"/>
      <c r="K1551" s="11"/>
    </row>
    <row r="1552" spans="1:11" s="132" customFormat="1">
      <c r="A1552" s="11"/>
      <c r="B1552" s="11"/>
      <c r="C1552" s="322"/>
      <c r="D1552" s="328"/>
      <c r="E1552" s="327"/>
      <c r="F1552" s="11"/>
      <c r="G1552" s="11"/>
      <c r="H1552" s="11"/>
      <c r="I1552" s="11"/>
      <c r="J1552" s="11"/>
      <c r="K1552" s="11"/>
    </row>
    <row r="1553" spans="1:11" s="132" customFormat="1">
      <c r="A1553" s="11"/>
      <c r="B1553" s="11"/>
      <c r="C1553" s="322"/>
      <c r="D1553" s="328"/>
      <c r="E1553" s="327"/>
      <c r="F1553" s="11"/>
      <c r="G1553" s="11"/>
      <c r="H1553" s="11"/>
      <c r="I1553" s="11"/>
      <c r="J1553" s="11"/>
      <c r="K1553" s="11"/>
    </row>
    <row r="1554" spans="1:11" s="132" customFormat="1">
      <c r="A1554" s="11"/>
      <c r="B1554" s="11"/>
      <c r="C1554" s="322"/>
      <c r="D1554" s="328"/>
      <c r="E1554" s="327"/>
      <c r="F1554" s="11"/>
      <c r="G1554" s="11"/>
      <c r="H1554" s="11"/>
      <c r="I1554" s="11"/>
      <c r="J1554" s="11"/>
      <c r="K1554" s="11"/>
    </row>
    <row r="1555" spans="1:11" s="132" customFormat="1">
      <c r="A1555" s="11"/>
      <c r="B1555" s="11"/>
      <c r="C1555" s="322"/>
      <c r="D1555" s="328"/>
      <c r="E1555" s="327"/>
      <c r="F1555" s="11"/>
      <c r="G1555" s="11"/>
      <c r="H1555" s="11"/>
      <c r="I1555" s="11"/>
      <c r="J1555" s="11"/>
      <c r="K1555" s="11"/>
    </row>
    <row r="1556" spans="1:11" s="132" customFormat="1">
      <c r="A1556" s="11"/>
      <c r="B1556" s="11"/>
      <c r="C1556" s="322"/>
      <c r="D1556" s="328"/>
      <c r="E1556" s="327"/>
      <c r="F1556" s="11"/>
      <c r="G1556" s="11"/>
      <c r="H1556" s="11"/>
      <c r="I1556" s="11"/>
      <c r="J1556" s="11"/>
      <c r="K1556" s="11"/>
    </row>
    <row r="1557" spans="1:11" s="132" customFormat="1">
      <c r="A1557" s="11"/>
      <c r="B1557" s="11"/>
      <c r="C1557" s="322"/>
      <c r="D1557" s="328"/>
      <c r="E1557" s="327"/>
      <c r="F1557" s="11"/>
      <c r="G1557" s="11"/>
      <c r="H1557" s="11"/>
      <c r="I1557" s="11"/>
      <c r="J1557" s="11"/>
      <c r="K1557" s="11"/>
    </row>
    <row r="1558" spans="1:11" s="132" customFormat="1">
      <c r="A1558" s="11"/>
      <c r="B1558" s="11"/>
      <c r="C1558" s="322"/>
      <c r="D1558" s="328"/>
      <c r="E1558" s="327"/>
      <c r="F1558" s="11"/>
      <c r="G1558" s="11"/>
      <c r="H1558" s="11"/>
      <c r="I1558" s="11"/>
      <c r="J1558" s="11"/>
      <c r="K1558" s="11"/>
    </row>
    <row r="1559" spans="1:11" s="132" customFormat="1">
      <c r="A1559" s="11"/>
      <c r="B1559" s="11"/>
      <c r="C1559" s="322"/>
      <c r="D1559" s="328"/>
      <c r="E1559" s="327"/>
      <c r="F1559" s="11"/>
      <c r="G1559" s="11"/>
      <c r="H1559" s="11"/>
      <c r="I1559" s="11"/>
      <c r="J1559" s="11"/>
      <c r="K1559" s="11"/>
    </row>
    <row r="1560" spans="1:11" s="132" customFormat="1">
      <c r="A1560" s="11"/>
      <c r="B1560" s="11"/>
      <c r="C1560" s="322"/>
      <c r="D1560" s="328"/>
      <c r="E1560" s="327"/>
      <c r="F1560" s="11"/>
      <c r="G1560" s="11"/>
      <c r="H1560" s="11"/>
      <c r="I1560" s="11"/>
      <c r="J1560" s="11"/>
      <c r="K1560" s="11"/>
    </row>
    <row r="1561" spans="1:11" s="132" customFormat="1">
      <c r="A1561" s="11"/>
      <c r="B1561" s="11"/>
      <c r="C1561" s="322"/>
      <c r="D1561" s="328"/>
      <c r="E1561" s="327"/>
      <c r="F1561" s="11"/>
      <c r="G1561" s="11"/>
      <c r="H1561" s="11"/>
      <c r="I1561" s="11"/>
      <c r="J1561" s="11"/>
      <c r="K1561" s="11"/>
    </row>
    <row r="1562" spans="1:11" s="132" customFormat="1">
      <c r="A1562" s="11"/>
      <c r="B1562" s="11"/>
      <c r="C1562" s="322"/>
      <c r="D1562" s="328"/>
      <c r="E1562" s="327"/>
      <c r="F1562" s="11"/>
      <c r="G1562" s="11"/>
      <c r="H1562" s="11"/>
      <c r="I1562" s="11"/>
      <c r="J1562" s="11"/>
      <c r="K1562" s="11"/>
    </row>
    <row r="1563" spans="1:11" s="132" customFormat="1">
      <c r="A1563" s="11"/>
      <c r="B1563" s="11"/>
      <c r="C1563" s="322"/>
      <c r="D1563" s="328"/>
      <c r="E1563" s="327"/>
      <c r="F1563" s="11"/>
      <c r="G1563" s="11"/>
      <c r="H1563" s="11"/>
      <c r="I1563" s="11"/>
      <c r="J1563" s="11"/>
      <c r="K1563" s="11"/>
    </row>
    <row r="1564" spans="1:11" s="132" customFormat="1">
      <c r="A1564" s="11"/>
      <c r="B1564" s="11"/>
      <c r="C1564" s="322"/>
      <c r="D1564" s="328"/>
      <c r="E1564" s="327"/>
      <c r="F1564" s="11"/>
      <c r="G1564" s="11"/>
      <c r="H1564" s="11"/>
      <c r="I1564" s="11"/>
      <c r="J1564" s="11"/>
      <c r="K1564" s="11"/>
    </row>
    <row r="1565" spans="1:11" s="132" customFormat="1">
      <c r="A1565" s="11"/>
      <c r="B1565" s="11"/>
      <c r="C1565" s="322"/>
      <c r="D1565" s="328"/>
      <c r="E1565" s="327"/>
      <c r="F1565" s="11"/>
      <c r="G1565" s="11"/>
      <c r="H1565" s="11"/>
      <c r="I1565" s="11"/>
      <c r="J1565" s="11"/>
      <c r="K1565" s="11"/>
    </row>
    <row r="1566" spans="1:11" s="132" customFormat="1">
      <c r="A1566" s="11"/>
      <c r="B1566" s="11"/>
      <c r="C1566" s="322"/>
      <c r="D1566" s="328"/>
      <c r="E1566" s="327"/>
      <c r="F1566" s="11"/>
      <c r="G1566" s="11"/>
      <c r="H1566" s="11"/>
      <c r="I1566" s="11"/>
      <c r="J1566" s="11"/>
      <c r="K1566" s="11"/>
    </row>
    <row r="1567" spans="1:11" s="132" customFormat="1">
      <c r="A1567" s="11"/>
      <c r="B1567" s="11"/>
      <c r="C1567" s="322"/>
      <c r="D1567" s="328"/>
      <c r="E1567" s="327"/>
      <c r="F1567" s="11"/>
      <c r="G1567" s="11"/>
      <c r="H1567" s="11"/>
      <c r="I1567" s="11"/>
      <c r="J1567" s="11"/>
      <c r="K1567" s="11"/>
    </row>
    <row r="1568" spans="1:11" s="132" customFormat="1">
      <c r="A1568" s="11"/>
      <c r="B1568" s="11"/>
      <c r="C1568" s="322"/>
      <c r="D1568" s="328"/>
      <c r="E1568" s="327"/>
      <c r="F1568" s="11"/>
      <c r="G1568" s="11"/>
      <c r="H1568" s="11"/>
      <c r="I1568" s="11"/>
      <c r="J1568" s="11"/>
      <c r="K1568" s="11"/>
    </row>
    <row r="1569" spans="1:11" s="132" customFormat="1">
      <c r="A1569" s="11"/>
      <c r="B1569" s="11"/>
      <c r="C1569" s="322"/>
      <c r="D1569" s="328"/>
      <c r="E1569" s="327"/>
      <c r="F1569" s="11"/>
      <c r="G1569" s="11"/>
      <c r="H1569" s="11"/>
      <c r="I1569" s="11"/>
      <c r="J1569" s="11"/>
      <c r="K1569" s="11"/>
    </row>
    <row r="1570" spans="1:11" s="132" customFormat="1">
      <c r="A1570" s="11"/>
      <c r="B1570" s="11"/>
      <c r="C1570" s="322"/>
      <c r="D1570" s="328"/>
      <c r="E1570" s="327"/>
      <c r="F1570" s="11"/>
      <c r="G1570" s="11"/>
      <c r="H1570" s="11"/>
      <c r="I1570" s="11"/>
      <c r="J1570" s="11"/>
      <c r="K1570" s="11"/>
    </row>
    <row r="1571" spans="1:11" s="132" customFormat="1">
      <c r="A1571" s="11"/>
      <c r="B1571" s="11"/>
      <c r="C1571" s="322"/>
      <c r="D1571" s="328"/>
      <c r="E1571" s="327"/>
      <c r="F1571" s="11"/>
      <c r="G1571" s="11"/>
      <c r="H1571" s="11"/>
      <c r="I1571" s="11"/>
      <c r="J1571" s="11"/>
      <c r="K1571" s="11"/>
    </row>
    <row r="1572" spans="1:11" s="132" customFormat="1">
      <c r="A1572" s="11"/>
      <c r="B1572" s="11"/>
      <c r="C1572" s="322"/>
      <c r="D1572" s="328"/>
      <c r="E1572" s="327"/>
      <c r="F1572" s="11"/>
      <c r="G1572" s="11"/>
      <c r="H1572" s="11"/>
      <c r="I1572" s="11"/>
      <c r="J1572" s="11"/>
      <c r="K1572" s="11"/>
    </row>
    <row r="1573" spans="1:11" s="132" customFormat="1">
      <c r="A1573" s="11"/>
      <c r="B1573" s="11"/>
      <c r="C1573" s="322"/>
      <c r="D1573" s="328"/>
      <c r="E1573" s="327"/>
      <c r="F1573" s="11"/>
      <c r="G1573" s="11"/>
      <c r="H1573" s="11"/>
      <c r="I1573" s="11"/>
      <c r="J1573" s="11"/>
      <c r="K1573" s="11"/>
    </row>
    <row r="1574" spans="1:11" s="132" customFormat="1">
      <c r="A1574" s="11"/>
      <c r="B1574" s="11"/>
      <c r="C1574" s="322"/>
      <c r="D1574" s="328"/>
      <c r="E1574" s="327"/>
      <c r="F1574" s="11"/>
      <c r="G1574" s="11"/>
      <c r="H1574" s="11"/>
      <c r="I1574" s="11"/>
      <c r="J1574" s="11"/>
      <c r="K1574" s="11"/>
    </row>
    <row r="1575" spans="1:11" s="132" customFormat="1">
      <c r="A1575" s="11"/>
      <c r="B1575" s="11"/>
      <c r="C1575" s="322"/>
      <c r="D1575" s="328"/>
      <c r="E1575" s="327"/>
      <c r="F1575" s="11"/>
      <c r="G1575" s="11"/>
      <c r="H1575" s="11"/>
      <c r="I1575" s="11"/>
      <c r="J1575" s="11"/>
      <c r="K1575" s="11"/>
    </row>
    <row r="1576" spans="1:11" s="132" customFormat="1">
      <c r="A1576" s="11"/>
      <c r="B1576" s="11"/>
      <c r="C1576" s="322"/>
      <c r="D1576" s="328"/>
      <c r="E1576" s="327"/>
      <c r="F1576" s="11"/>
      <c r="G1576" s="11"/>
      <c r="H1576" s="11"/>
      <c r="I1576" s="11"/>
      <c r="J1576" s="11"/>
      <c r="K1576" s="11"/>
    </row>
    <row r="1577" spans="1:11" s="132" customFormat="1">
      <c r="A1577" s="11"/>
      <c r="B1577" s="11"/>
      <c r="C1577" s="322"/>
      <c r="D1577" s="328"/>
      <c r="E1577" s="327"/>
      <c r="F1577" s="11"/>
      <c r="G1577" s="11"/>
      <c r="H1577" s="11"/>
      <c r="I1577" s="11"/>
      <c r="J1577" s="11"/>
      <c r="K1577" s="11"/>
    </row>
    <row r="1578" spans="1:11" s="132" customFormat="1">
      <c r="A1578" s="11"/>
      <c r="B1578" s="11"/>
      <c r="C1578" s="322"/>
      <c r="D1578" s="328"/>
      <c r="E1578" s="327"/>
      <c r="F1578" s="11"/>
      <c r="G1578" s="11"/>
      <c r="H1578" s="11"/>
      <c r="I1578" s="11"/>
      <c r="J1578" s="11"/>
      <c r="K1578" s="11"/>
    </row>
    <row r="1579" spans="1:11" s="132" customFormat="1">
      <c r="A1579" s="11"/>
      <c r="B1579" s="11"/>
      <c r="C1579" s="322"/>
      <c r="D1579" s="328"/>
      <c r="E1579" s="327"/>
      <c r="F1579" s="11"/>
      <c r="G1579" s="11"/>
      <c r="H1579" s="11"/>
      <c r="I1579" s="11"/>
      <c r="J1579" s="11"/>
      <c r="K1579" s="11"/>
    </row>
    <row r="1580" spans="1:11" s="132" customFormat="1">
      <c r="A1580" s="11"/>
      <c r="B1580" s="11"/>
      <c r="C1580" s="322"/>
      <c r="D1580" s="328"/>
      <c r="E1580" s="327"/>
      <c r="F1580" s="11"/>
      <c r="G1580" s="11"/>
      <c r="H1580" s="11"/>
      <c r="I1580" s="11"/>
      <c r="J1580" s="11"/>
      <c r="K1580" s="11"/>
    </row>
    <row r="1581" spans="1:11" s="132" customFormat="1">
      <c r="A1581" s="11"/>
      <c r="B1581" s="11"/>
      <c r="C1581" s="322"/>
      <c r="D1581" s="328"/>
      <c r="E1581" s="327"/>
      <c r="F1581" s="11"/>
      <c r="G1581" s="11"/>
      <c r="H1581" s="11"/>
      <c r="I1581" s="11"/>
      <c r="J1581" s="11"/>
      <c r="K1581" s="11"/>
    </row>
    <row r="1582" spans="1:11" s="132" customFormat="1">
      <c r="A1582" s="11"/>
      <c r="B1582" s="11"/>
      <c r="C1582" s="322"/>
      <c r="D1582" s="328"/>
      <c r="E1582" s="327"/>
      <c r="F1582" s="11"/>
      <c r="G1582" s="11"/>
      <c r="H1582" s="11"/>
      <c r="I1582" s="11"/>
      <c r="J1582" s="11"/>
      <c r="K1582" s="11"/>
    </row>
    <row r="1583" spans="1:11" s="132" customFormat="1">
      <c r="A1583" s="11"/>
      <c r="B1583" s="11"/>
      <c r="C1583" s="322"/>
      <c r="D1583" s="328"/>
      <c r="E1583" s="327"/>
      <c r="F1583" s="11"/>
      <c r="G1583" s="11"/>
      <c r="H1583" s="11"/>
      <c r="I1583" s="11"/>
      <c r="J1583" s="11"/>
      <c r="K1583" s="11"/>
    </row>
    <row r="1584" spans="1:11" s="132" customFormat="1">
      <c r="A1584" s="11"/>
      <c r="B1584" s="11"/>
      <c r="C1584" s="322"/>
      <c r="D1584" s="328"/>
      <c r="E1584" s="327"/>
      <c r="F1584" s="11"/>
      <c r="G1584" s="11"/>
      <c r="H1584" s="11"/>
      <c r="I1584" s="11"/>
      <c r="J1584" s="11"/>
      <c r="K1584" s="11"/>
    </row>
    <row r="1585" spans="1:11" s="132" customFormat="1">
      <c r="A1585" s="11"/>
      <c r="B1585" s="11"/>
      <c r="C1585" s="322"/>
      <c r="D1585" s="328"/>
      <c r="E1585" s="327"/>
      <c r="F1585" s="11"/>
      <c r="G1585" s="11"/>
      <c r="H1585" s="11"/>
      <c r="I1585" s="11"/>
      <c r="J1585" s="11"/>
      <c r="K1585" s="11"/>
    </row>
    <row r="1586" spans="1:11" s="132" customFormat="1">
      <c r="A1586" s="11"/>
      <c r="B1586" s="11"/>
      <c r="C1586" s="322"/>
      <c r="D1586" s="328"/>
      <c r="E1586" s="327"/>
      <c r="F1586" s="11"/>
      <c r="G1586" s="11"/>
      <c r="H1586" s="11"/>
      <c r="I1586" s="11"/>
      <c r="J1586" s="11"/>
      <c r="K1586" s="11"/>
    </row>
    <row r="1587" spans="1:11" s="132" customFormat="1">
      <c r="A1587" s="11"/>
      <c r="B1587" s="11"/>
      <c r="C1587" s="322"/>
      <c r="D1587" s="328"/>
      <c r="E1587" s="327"/>
      <c r="F1587" s="11"/>
      <c r="G1587" s="11"/>
      <c r="H1587" s="11"/>
      <c r="I1587" s="11"/>
      <c r="J1587" s="11"/>
      <c r="K1587" s="11"/>
    </row>
    <row r="1588" spans="1:11" s="132" customFormat="1">
      <c r="A1588" s="11"/>
      <c r="B1588" s="11"/>
      <c r="C1588" s="322"/>
      <c r="D1588" s="328"/>
      <c r="E1588" s="327"/>
      <c r="F1588" s="11"/>
      <c r="G1588" s="11"/>
      <c r="H1588" s="11"/>
      <c r="I1588" s="11"/>
      <c r="J1588" s="11"/>
      <c r="K1588" s="11"/>
    </row>
    <row r="1589" spans="1:11" s="132" customFormat="1">
      <c r="A1589" s="11"/>
      <c r="B1589" s="11"/>
      <c r="C1589" s="322"/>
      <c r="D1589" s="328"/>
      <c r="E1589" s="327"/>
      <c r="F1589" s="11"/>
      <c r="G1589" s="11"/>
      <c r="H1589" s="11"/>
      <c r="I1589" s="11"/>
      <c r="J1589" s="11"/>
      <c r="K1589" s="11"/>
    </row>
    <row r="1590" spans="1:11" s="132" customFormat="1">
      <c r="A1590" s="11"/>
      <c r="B1590" s="11"/>
      <c r="C1590" s="322"/>
      <c r="D1590" s="328"/>
      <c r="E1590" s="327"/>
      <c r="F1590" s="11"/>
      <c r="G1590" s="11"/>
      <c r="H1590" s="11"/>
      <c r="I1590" s="11"/>
      <c r="J1590" s="11"/>
      <c r="K1590" s="11"/>
    </row>
    <row r="1591" spans="1:11" s="132" customFormat="1">
      <c r="A1591" s="11"/>
      <c r="B1591" s="11"/>
      <c r="C1591" s="322"/>
      <c r="D1591" s="328"/>
      <c r="E1591" s="327"/>
      <c r="F1591" s="11"/>
      <c r="G1591" s="11"/>
      <c r="H1591" s="11"/>
      <c r="I1591" s="11"/>
      <c r="J1591" s="11"/>
      <c r="K1591" s="11"/>
    </row>
    <row r="1592" spans="1:11" s="132" customFormat="1">
      <c r="A1592" s="11"/>
      <c r="B1592" s="11"/>
      <c r="C1592" s="322"/>
      <c r="D1592" s="328"/>
      <c r="E1592" s="327"/>
      <c r="F1592" s="11"/>
      <c r="G1592" s="11"/>
      <c r="H1592" s="11"/>
      <c r="I1592" s="11"/>
      <c r="J1592" s="11"/>
      <c r="K1592" s="11"/>
    </row>
    <row r="1593" spans="1:11" s="132" customFormat="1">
      <c r="A1593" s="11"/>
      <c r="B1593" s="11"/>
      <c r="C1593" s="322"/>
      <c r="D1593" s="328"/>
      <c r="E1593" s="327"/>
      <c r="F1593" s="11"/>
      <c r="G1593" s="11"/>
      <c r="H1593" s="11"/>
      <c r="I1593" s="11"/>
      <c r="J1593" s="11"/>
      <c r="K1593" s="11"/>
    </row>
    <row r="1594" spans="1:11" s="132" customFormat="1">
      <c r="A1594" s="11"/>
      <c r="B1594" s="11"/>
      <c r="C1594" s="322"/>
      <c r="D1594" s="328"/>
      <c r="E1594" s="327"/>
      <c r="F1594" s="11"/>
      <c r="G1594" s="11"/>
      <c r="H1594" s="11"/>
      <c r="I1594" s="11"/>
      <c r="J1594" s="11"/>
      <c r="K1594" s="11"/>
    </row>
    <row r="1595" spans="1:11" s="132" customFormat="1">
      <c r="A1595" s="11"/>
      <c r="B1595" s="11"/>
      <c r="C1595" s="322"/>
      <c r="D1595" s="328"/>
      <c r="E1595" s="327"/>
      <c r="F1595" s="11"/>
      <c r="G1595" s="11"/>
      <c r="H1595" s="11"/>
      <c r="I1595" s="11"/>
      <c r="J1595" s="11"/>
      <c r="K1595" s="11"/>
    </row>
    <row r="1596" spans="1:11" s="132" customFormat="1">
      <c r="A1596" s="11"/>
      <c r="B1596" s="11"/>
      <c r="C1596" s="322"/>
      <c r="D1596" s="328"/>
      <c r="E1596" s="327"/>
      <c r="F1596" s="11"/>
      <c r="G1596" s="11"/>
      <c r="H1596" s="11"/>
      <c r="I1596" s="11"/>
      <c r="J1596" s="11"/>
      <c r="K1596" s="11"/>
    </row>
    <row r="1597" spans="1:11" s="132" customFormat="1">
      <c r="A1597" s="11"/>
      <c r="B1597" s="11"/>
      <c r="C1597" s="322"/>
      <c r="D1597" s="328"/>
      <c r="E1597" s="327"/>
      <c r="F1597" s="11"/>
      <c r="G1597" s="11"/>
      <c r="H1597" s="11"/>
      <c r="I1597" s="11"/>
      <c r="J1597" s="11"/>
      <c r="K1597" s="11"/>
    </row>
    <row r="1598" spans="1:11" s="132" customFormat="1">
      <c r="A1598" s="11"/>
      <c r="B1598" s="11"/>
      <c r="C1598" s="322"/>
      <c r="D1598" s="328"/>
      <c r="E1598" s="327"/>
      <c r="F1598" s="11"/>
      <c r="G1598" s="11"/>
      <c r="H1598" s="11"/>
      <c r="I1598" s="11"/>
      <c r="J1598" s="11"/>
      <c r="K1598" s="11"/>
    </row>
    <row r="1599" spans="1:11" s="132" customFormat="1">
      <c r="A1599" s="11"/>
      <c r="B1599" s="11"/>
      <c r="C1599" s="322"/>
      <c r="D1599" s="328"/>
      <c r="E1599" s="327"/>
      <c r="F1599" s="11"/>
      <c r="G1599" s="11"/>
      <c r="H1599" s="11"/>
      <c r="I1599" s="11"/>
      <c r="J1599" s="11"/>
      <c r="K1599" s="11"/>
    </row>
    <row r="1600" spans="1:11" s="132" customFormat="1">
      <c r="A1600" s="11"/>
      <c r="B1600" s="11"/>
      <c r="C1600" s="322"/>
      <c r="D1600" s="328"/>
      <c r="E1600" s="327"/>
      <c r="F1600" s="11"/>
      <c r="G1600" s="11"/>
      <c r="H1600" s="11"/>
      <c r="I1600" s="11"/>
      <c r="J1600" s="11"/>
      <c r="K1600" s="11"/>
    </row>
    <row r="1601" spans="1:11" s="132" customFormat="1">
      <c r="A1601" s="11"/>
      <c r="B1601" s="11"/>
      <c r="C1601" s="322"/>
      <c r="D1601" s="328"/>
      <c r="E1601" s="327"/>
      <c r="F1601" s="11"/>
      <c r="G1601" s="11"/>
      <c r="H1601" s="11"/>
      <c r="I1601" s="11"/>
      <c r="J1601" s="11"/>
      <c r="K1601" s="11"/>
    </row>
    <row r="1602" spans="1:11" s="132" customFormat="1">
      <c r="A1602" s="11"/>
      <c r="B1602" s="11"/>
      <c r="C1602" s="322"/>
      <c r="D1602" s="328"/>
      <c r="E1602" s="327"/>
      <c r="F1602" s="11"/>
      <c r="G1602" s="11"/>
      <c r="H1602" s="11"/>
      <c r="I1602" s="11"/>
      <c r="J1602" s="11"/>
      <c r="K1602" s="11"/>
    </row>
    <row r="1603" spans="1:11" s="132" customFormat="1">
      <c r="A1603" s="11"/>
      <c r="B1603" s="11"/>
      <c r="C1603" s="322"/>
      <c r="D1603" s="328"/>
      <c r="E1603" s="327"/>
      <c r="F1603" s="11"/>
      <c r="G1603" s="11"/>
      <c r="H1603" s="11"/>
      <c r="I1603" s="11"/>
      <c r="J1603" s="11"/>
      <c r="K1603" s="11"/>
    </row>
    <row r="1604" spans="1:11" s="132" customFormat="1">
      <c r="A1604" s="11"/>
      <c r="B1604" s="11"/>
      <c r="C1604" s="322"/>
      <c r="D1604" s="328"/>
      <c r="E1604" s="327"/>
      <c r="F1604" s="11"/>
      <c r="G1604" s="11"/>
      <c r="H1604" s="11"/>
      <c r="I1604" s="11"/>
      <c r="J1604" s="11"/>
      <c r="K1604" s="11"/>
    </row>
    <row r="1605" spans="1:11" s="132" customFormat="1">
      <c r="A1605" s="11"/>
      <c r="B1605" s="11"/>
      <c r="C1605" s="322"/>
      <c r="D1605" s="328"/>
      <c r="E1605" s="327"/>
      <c r="F1605" s="11"/>
      <c r="G1605" s="11"/>
      <c r="H1605" s="11"/>
      <c r="I1605" s="11"/>
      <c r="J1605" s="11"/>
      <c r="K1605" s="11"/>
    </row>
    <row r="1606" spans="1:11" s="132" customFormat="1">
      <c r="A1606" s="11"/>
      <c r="B1606" s="11"/>
      <c r="C1606" s="322"/>
      <c r="D1606" s="328"/>
      <c r="E1606" s="327"/>
      <c r="F1606" s="11"/>
      <c r="G1606" s="11"/>
      <c r="H1606" s="11"/>
      <c r="I1606" s="11"/>
      <c r="J1606" s="11"/>
      <c r="K1606" s="11"/>
    </row>
    <row r="1607" spans="1:11" s="132" customFormat="1">
      <c r="A1607" s="11"/>
      <c r="B1607" s="11"/>
      <c r="C1607" s="322"/>
      <c r="D1607" s="328"/>
      <c r="E1607" s="327"/>
      <c r="F1607" s="11"/>
      <c r="G1607" s="11"/>
      <c r="H1607" s="11"/>
      <c r="I1607" s="11"/>
      <c r="J1607" s="11"/>
      <c r="K1607" s="11"/>
    </row>
    <row r="1608" spans="1:11" s="132" customFormat="1">
      <c r="A1608" s="11"/>
      <c r="B1608" s="11"/>
      <c r="C1608" s="322"/>
      <c r="D1608" s="328"/>
      <c r="E1608" s="327"/>
      <c r="F1608" s="11"/>
      <c r="G1608" s="11"/>
      <c r="H1608" s="11"/>
      <c r="I1608" s="11"/>
      <c r="J1608" s="11"/>
      <c r="K1608" s="11"/>
    </row>
    <row r="1609" spans="1:11" s="132" customFormat="1">
      <c r="A1609" s="11"/>
      <c r="B1609" s="11"/>
      <c r="C1609" s="322"/>
      <c r="D1609" s="328"/>
      <c r="E1609" s="327"/>
      <c r="F1609" s="11"/>
      <c r="G1609" s="11"/>
      <c r="H1609" s="11"/>
      <c r="I1609" s="11"/>
      <c r="J1609" s="11"/>
      <c r="K1609" s="11"/>
    </row>
    <row r="1610" spans="1:11" s="132" customFormat="1">
      <c r="A1610" s="11"/>
      <c r="B1610" s="11"/>
      <c r="C1610" s="322"/>
      <c r="D1610" s="328"/>
      <c r="E1610" s="327"/>
      <c r="F1610" s="11"/>
      <c r="G1610" s="11"/>
      <c r="H1610" s="11"/>
      <c r="I1610" s="11"/>
      <c r="J1610" s="11"/>
      <c r="K1610" s="11"/>
    </row>
    <row r="1611" spans="1:11" s="132" customFormat="1">
      <c r="A1611" s="11"/>
      <c r="B1611" s="11"/>
      <c r="C1611" s="322"/>
      <c r="D1611" s="328"/>
      <c r="E1611" s="327"/>
      <c r="F1611" s="11"/>
      <c r="G1611" s="11"/>
      <c r="H1611" s="11"/>
      <c r="I1611" s="11"/>
      <c r="J1611" s="11"/>
      <c r="K1611" s="11"/>
    </row>
    <row r="1612" spans="1:11" s="132" customFormat="1">
      <c r="A1612" s="11"/>
      <c r="B1612" s="11"/>
      <c r="C1612" s="322"/>
      <c r="D1612" s="328"/>
      <c r="E1612" s="327"/>
      <c r="F1612" s="11"/>
      <c r="G1612" s="11"/>
      <c r="H1612" s="11"/>
      <c r="I1612" s="11"/>
      <c r="J1612" s="11"/>
      <c r="K1612" s="11"/>
    </row>
    <row r="1613" spans="1:11" s="132" customFormat="1">
      <c r="A1613" s="11"/>
      <c r="B1613" s="11"/>
      <c r="C1613" s="322"/>
      <c r="D1613" s="328"/>
      <c r="E1613" s="327"/>
      <c r="F1613" s="11"/>
      <c r="G1613" s="11"/>
      <c r="H1613" s="11"/>
      <c r="I1613" s="11"/>
      <c r="J1613" s="11"/>
      <c r="K1613" s="11"/>
    </row>
    <row r="1614" spans="1:11" s="132" customFormat="1">
      <c r="A1614" s="11"/>
      <c r="B1614" s="11"/>
      <c r="C1614" s="322"/>
      <c r="D1614" s="328"/>
      <c r="E1614" s="327"/>
      <c r="F1614" s="11"/>
      <c r="G1614" s="11"/>
      <c r="H1614" s="11"/>
      <c r="I1614" s="11"/>
      <c r="J1614" s="11"/>
      <c r="K1614" s="11"/>
    </row>
    <row r="1615" spans="1:11" s="132" customFormat="1">
      <c r="A1615" s="11"/>
      <c r="B1615" s="11"/>
      <c r="C1615" s="322"/>
      <c r="D1615" s="328"/>
      <c r="E1615" s="327"/>
      <c r="F1615" s="11"/>
      <c r="G1615" s="11"/>
      <c r="H1615" s="11"/>
      <c r="I1615" s="11"/>
      <c r="J1615" s="11"/>
      <c r="K1615" s="11"/>
    </row>
    <row r="1616" spans="1:11" s="132" customFormat="1">
      <c r="A1616" s="11"/>
      <c r="B1616" s="11"/>
      <c r="C1616" s="322"/>
      <c r="D1616" s="328"/>
      <c r="E1616" s="327"/>
      <c r="F1616" s="11"/>
      <c r="G1616" s="11"/>
      <c r="H1616" s="11"/>
      <c r="I1616" s="11"/>
      <c r="J1616" s="11"/>
      <c r="K1616" s="11"/>
    </row>
    <row r="1617" spans="1:11" s="132" customFormat="1">
      <c r="A1617" s="11"/>
      <c r="B1617" s="11"/>
      <c r="C1617" s="322"/>
      <c r="D1617" s="328"/>
      <c r="E1617" s="327"/>
      <c r="F1617" s="11"/>
      <c r="G1617" s="11"/>
      <c r="H1617" s="11"/>
      <c r="I1617" s="11"/>
      <c r="J1617" s="11"/>
      <c r="K1617" s="11"/>
    </row>
    <row r="1618" spans="1:11" s="132" customFormat="1">
      <c r="A1618" s="11"/>
      <c r="B1618" s="11"/>
      <c r="C1618" s="322"/>
      <c r="D1618" s="328"/>
      <c r="E1618" s="327"/>
      <c r="F1618" s="11"/>
      <c r="G1618" s="11"/>
      <c r="H1618" s="11"/>
      <c r="I1618" s="11"/>
      <c r="J1618" s="11"/>
      <c r="K1618" s="11"/>
    </row>
    <row r="1619" spans="1:11" s="132" customFormat="1">
      <c r="A1619" s="11"/>
      <c r="B1619" s="11"/>
      <c r="C1619" s="322"/>
      <c r="D1619" s="328"/>
      <c r="E1619" s="327"/>
      <c r="F1619" s="11"/>
      <c r="G1619" s="11"/>
      <c r="H1619" s="11"/>
      <c r="I1619" s="11"/>
      <c r="J1619" s="11"/>
      <c r="K1619" s="11"/>
    </row>
    <row r="1620" spans="1:11" s="132" customFormat="1">
      <c r="A1620" s="11"/>
      <c r="B1620" s="11"/>
      <c r="C1620" s="322"/>
      <c r="D1620" s="328"/>
      <c r="E1620" s="327"/>
      <c r="F1620" s="11"/>
      <c r="G1620" s="11"/>
      <c r="H1620" s="11"/>
      <c r="I1620" s="11"/>
      <c r="J1620" s="11"/>
      <c r="K1620" s="11"/>
    </row>
    <row r="1621" spans="1:11" s="132" customFormat="1">
      <c r="A1621" s="11"/>
      <c r="B1621" s="11"/>
      <c r="C1621" s="322"/>
      <c r="D1621" s="328"/>
      <c r="E1621" s="327"/>
      <c r="F1621" s="11"/>
      <c r="G1621" s="11"/>
      <c r="H1621" s="11"/>
      <c r="I1621" s="11"/>
      <c r="J1621" s="11"/>
      <c r="K1621" s="11"/>
    </row>
    <row r="1622" spans="1:11" s="132" customFormat="1">
      <c r="A1622" s="11"/>
      <c r="B1622" s="11"/>
      <c r="C1622" s="322"/>
      <c r="D1622" s="328"/>
      <c r="E1622" s="327"/>
      <c r="F1622" s="11"/>
      <c r="G1622" s="11"/>
      <c r="H1622" s="11"/>
      <c r="I1622" s="11"/>
      <c r="J1622" s="11"/>
      <c r="K1622" s="11"/>
    </row>
    <row r="1623" spans="1:11" s="132" customFormat="1">
      <c r="A1623" s="11"/>
      <c r="B1623" s="11"/>
      <c r="C1623" s="322"/>
      <c r="D1623" s="328"/>
      <c r="E1623" s="327"/>
      <c r="F1623" s="11"/>
      <c r="G1623" s="11"/>
      <c r="H1623" s="11"/>
      <c r="I1623" s="11"/>
      <c r="J1623" s="11"/>
      <c r="K1623" s="11"/>
    </row>
    <row r="1624" spans="1:11" s="132" customFormat="1">
      <c r="A1624" s="11"/>
      <c r="B1624" s="11"/>
      <c r="C1624" s="322"/>
      <c r="D1624" s="328"/>
      <c r="E1624" s="327"/>
      <c r="F1624" s="11"/>
      <c r="G1624" s="11"/>
      <c r="H1624" s="11"/>
      <c r="I1624" s="11"/>
      <c r="J1624" s="11"/>
      <c r="K1624" s="11"/>
    </row>
    <row r="1625" spans="1:11" s="132" customFormat="1">
      <c r="A1625" s="11"/>
      <c r="B1625" s="11"/>
      <c r="C1625" s="322"/>
      <c r="D1625" s="328"/>
      <c r="E1625" s="327"/>
      <c r="F1625" s="11"/>
      <c r="G1625" s="11"/>
      <c r="H1625" s="11"/>
      <c r="I1625" s="11"/>
      <c r="J1625" s="11"/>
      <c r="K1625" s="11"/>
    </row>
    <row r="1626" spans="1:11" s="132" customFormat="1">
      <c r="A1626" s="11"/>
      <c r="B1626" s="11"/>
      <c r="C1626" s="322"/>
      <c r="D1626" s="328"/>
      <c r="E1626" s="327"/>
      <c r="F1626" s="11"/>
      <c r="G1626" s="11"/>
      <c r="H1626" s="11"/>
      <c r="I1626" s="11"/>
      <c r="J1626" s="11"/>
      <c r="K1626" s="11"/>
    </row>
    <row r="1627" spans="1:11" s="132" customFormat="1">
      <c r="A1627" s="11"/>
      <c r="B1627" s="11"/>
      <c r="C1627" s="322"/>
      <c r="D1627" s="328"/>
      <c r="E1627" s="327"/>
      <c r="F1627" s="11"/>
      <c r="G1627" s="11"/>
      <c r="H1627" s="11"/>
      <c r="I1627" s="11"/>
      <c r="J1627" s="11"/>
      <c r="K1627" s="11"/>
    </row>
    <row r="1628" spans="1:11" s="132" customFormat="1">
      <c r="A1628" s="11"/>
      <c r="B1628" s="11"/>
      <c r="C1628" s="322"/>
      <c r="D1628" s="328"/>
      <c r="E1628" s="327"/>
      <c r="F1628" s="11"/>
      <c r="G1628" s="11"/>
      <c r="H1628" s="11"/>
      <c r="I1628" s="11"/>
      <c r="J1628" s="11"/>
      <c r="K1628" s="11"/>
    </row>
    <row r="1629" spans="1:11" s="132" customFormat="1">
      <c r="A1629" s="11"/>
      <c r="B1629" s="11"/>
      <c r="C1629" s="322"/>
      <c r="D1629" s="328"/>
      <c r="E1629" s="327"/>
      <c r="F1629" s="11"/>
      <c r="G1629" s="11"/>
      <c r="H1629" s="11"/>
      <c r="I1629" s="11"/>
      <c r="J1629" s="11"/>
      <c r="K1629" s="11"/>
    </row>
    <row r="1630" spans="1:11" s="132" customFormat="1">
      <c r="A1630" s="11"/>
      <c r="B1630" s="11"/>
      <c r="C1630" s="322"/>
      <c r="D1630" s="328"/>
      <c r="E1630" s="327"/>
      <c r="F1630" s="11"/>
      <c r="G1630" s="11"/>
      <c r="H1630" s="11"/>
      <c r="I1630" s="11"/>
      <c r="J1630" s="11"/>
      <c r="K1630" s="11"/>
    </row>
    <row r="1631" spans="1:11" s="132" customFormat="1">
      <c r="A1631" s="11"/>
      <c r="B1631" s="11"/>
      <c r="C1631" s="322"/>
      <c r="D1631" s="328"/>
      <c r="E1631" s="327"/>
      <c r="F1631" s="11"/>
      <c r="G1631" s="11"/>
      <c r="H1631" s="11"/>
      <c r="I1631" s="11"/>
      <c r="J1631" s="11"/>
      <c r="K1631" s="11"/>
    </row>
    <row r="1632" spans="1:11" s="132" customFormat="1">
      <c r="A1632" s="11"/>
      <c r="B1632" s="11"/>
      <c r="C1632" s="322"/>
      <c r="D1632" s="328"/>
      <c r="E1632" s="327"/>
      <c r="F1632" s="11"/>
      <c r="G1632" s="11"/>
      <c r="H1632" s="11"/>
      <c r="I1632" s="11"/>
      <c r="J1632" s="11"/>
      <c r="K1632" s="11"/>
    </row>
    <row r="1633" spans="1:11" s="132" customFormat="1">
      <c r="A1633" s="11"/>
      <c r="B1633" s="11"/>
      <c r="C1633" s="322"/>
      <c r="D1633" s="328"/>
      <c r="E1633" s="327"/>
      <c r="F1633" s="11"/>
      <c r="G1633" s="11"/>
      <c r="H1633" s="11"/>
      <c r="I1633" s="11"/>
      <c r="J1633" s="11"/>
      <c r="K1633" s="11"/>
    </row>
    <row r="1634" spans="1:11" s="132" customFormat="1">
      <c r="A1634" s="11"/>
      <c r="B1634" s="11"/>
      <c r="C1634" s="322"/>
      <c r="D1634" s="328"/>
      <c r="E1634" s="327"/>
      <c r="F1634" s="11"/>
      <c r="G1634" s="11"/>
      <c r="H1634" s="11"/>
      <c r="I1634" s="11"/>
      <c r="J1634" s="11"/>
      <c r="K1634" s="11"/>
    </row>
    <row r="1635" spans="1:11" s="132" customFormat="1">
      <c r="A1635" s="11"/>
      <c r="B1635" s="11"/>
      <c r="C1635" s="322"/>
      <c r="D1635" s="328"/>
      <c r="E1635" s="327"/>
      <c r="F1635" s="11"/>
      <c r="G1635" s="11"/>
      <c r="H1635" s="11"/>
      <c r="I1635" s="11"/>
      <c r="J1635" s="11"/>
      <c r="K1635" s="11"/>
    </row>
    <row r="1636" spans="1:11" s="132" customFormat="1">
      <c r="A1636" s="11"/>
      <c r="B1636" s="11"/>
      <c r="C1636" s="322"/>
      <c r="D1636" s="328"/>
      <c r="E1636" s="327"/>
      <c r="F1636" s="11"/>
      <c r="G1636" s="11"/>
      <c r="H1636" s="11"/>
      <c r="I1636" s="11"/>
      <c r="J1636" s="11"/>
      <c r="K1636" s="11"/>
    </row>
    <row r="1637" spans="1:11" s="132" customFormat="1">
      <c r="A1637" s="11"/>
      <c r="B1637" s="11"/>
      <c r="C1637" s="322"/>
      <c r="D1637" s="328"/>
      <c r="E1637" s="327"/>
      <c r="F1637" s="11"/>
      <c r="G1637" s="11"/>
      <c r="H1637" s="11"/>
      <c r="I1637" s="11"/>
      <c r="J1637" s="11"/>
      <c r="K1637" s="11"/>
    </row>
    <row r="1638" spans="1:11" s="132" customFormat="1">
      <c r="A1638" s="11"/>
      <c r="B1638" s="11"/>
      <c r="C1638" s="322"/>
      <c r="D1638" s="328"/>
      <c r="E1638" s="327"/>
      <c r="F1638" s="11"/>
      <c r="G1638" s="11"/>
      <c r="H1638" s="11"/>
      <c r="I1638" s="11"/>
      <c r="J1638" s="11"/>
      <c r="K1638" s="11"/>
    </row>
    <row r="1639" spans="1:11" s="132" customFormat="1">
      <c r="A1639" s="11"/>
      <c r="B1639" s="11"/>
      <c r="C1639" s="322"/>
      <c r="D1639" s="328"/>
      <c r="E1639" s="327"/>
      <c r="F1639" s="11"/>
      <c r="G1639" s="11"/>
      <c r="H1639" s="11"/>
      <c r="I1639" s="11"/>
      <c r="J1639" s="11"/>
      <c r="K1639" s="11"/>
    </row>
    <row r="1640" spans="1:11" s="132" customFormat="1">
      <c r="A1640" s="11"/>
      <c r="B1640" s="11"/>
      <c r="C1640" s="322"/>
      <c r="D1640" s="328"/>
      <c r="E1640" s="327"/>
      <c r="F1640" s="11"/>
      <c r="G1640" s="11"/>
      <c r="H1640" s="11"/>
      <c r="I1640" s="11"/>
      <c r="J1640" s="11"/>
      <c r="K1640" s="11"/>
    </row>
    <row r="1641" spans="1:11" s="132" customFormat="1">
      <c r="A1641" s="11"/>
      <c r="B1641" s="11"/>
      <c r="C1641" s="322"/>
      <c r="D1641" s="328"/>
      <c r="E1641" s="327"/>
      <c r="F1641" s="11"/>
      <c r="G1641" s="11"/>
      <c r="H1641" s="11"/>
      <c r="I1641" s="11"/>
      <c r="J1641" s="11"/>
      <c r="K1641" s="11"/>
    </row>
    <row r="1642" spans="1:11" s="132" customFormat="1">
      <c r="A1642" s="11"/>
      <c r="B1642" s="11"/>
      <c r="C1642" s="322"/>
      <c r="D1642" s="328"/>
      <c r="E1642" s="327"/>
      <c r="F1642" s="11"/>
      <c r="G1642" s="11"/>
      <c r="H1642" s="11"/>
      <c r="I1642" s="11"/>
      <c r="J1642" s="11"/>
      <c r="K1642" s="11"/>
    </row>
    <row r="1643" spans="1:11" s="132" customFormat="1">
      <c r="A1643" s="11"/>
      <c r="B1643" s="11"/>
      <c r="C1643" s="322"/>
      <c r="D1643" s="328"/>
      <c r="E1643" s="327"/>
      <c r="F1643" s="11"/>
      <c r="G1643" s="11"/>
      <c r="H1643" s="11"/>
      <c r="I1643" s="11"/>
      <c r="J1643" s="11"/>
      <c r="K1643" s="11"/>
    </row>
    <row r="1644" spans="1:11" s="132" customFormat="1">
      <c r="A1644" s="11"/>
      <c r="B1644" s="11"/>
      <c r="C1644" s="322"/>
      <c r="D1644" s="328"/>
      <c r="E1644" s="327"/>
      <c r="F1644" s="11"/>
      <c r="G1644" s="11"/>
      <c r="H1644" s="11"/>
      <c r="I1644" s="11"/>
      <c r="J1644" s="11"/>
      <c r="K1644" s="11"/>
    </row>
    <row r="1645" spans="1:11" s="132" customFormat="1">
      <c r="A1645" s="11"/>
      <c r="B1645" s="11"/>
      <c r="C1645" s="322"/>
      <c r="D1645" s="328"/>
      <c r="E1645" s="327"/>
      <c r="F1645" s="11"/>
      <c r="G1645" s="11"/>
      <c r="H1645" s="11"/>
      <c r="I1645" s="11"/>
      <c r="J1645" s="11"/>
      <c r="K1645" s="11"/>
    </row>
    <row r="1646" spans="1:11" s="132" customFormat="1">
      <c r="A1646" s="11"/>
      <c r="B1646" s="11"/>
      <c r="C1646" s="322"/>
      <c r="D1646" s="328"/>
      <c r="E1646" s="327"/>
      <c r="F1646" s="11"/>
      <c r="G1646" s="11"/>
      <c r="H1646" s="11"/>
      <c r="I1646" s="11"/>
      <c r="J1646" s="11"/>
      <c r="K1646" s="11"/>
    </row>
    <row r="1647" spans="1:11" s="132" customFormat="1">
      <c r="A1647" s="11"/>
      <c r="B1647" s="11"/>
      <c r="C1647" s="322"/>
      <c r="D1647" s="328"/>
      <c r="E1647" s="327"/>
      <c r="F1647" s="11"/>
      <c r="G1647" s="11"/>
      <c r="H1647" s="11"/>
      <c r="I1647" s="11"/>
      <c r="J1647" s="11"/>
      <c r="K1647" s="11"/>
    </row>
    <row r="1648" spans="1:11" s="132" customFormat="1">
      <c r="A1648" s="11"/>
      <c r="B1648" s="11"/>
      <c r="C1648" s="322"/>
      <c r="D1648" s="328"/>
      <c r="E1648" s="327"/>
      <c r="F1648" s="11"/>
      <c r="G1648" s="11"/>
      <c r="H1648" s="11"/>
      <c r="I1648" s="11"/>
      <c r="J1648" s="11"/>
      <c r="K1648" s="11"/>
    </row>
    <row r="1649" spans="1:11" s="132" customFormat="1">
      <c r="A1649" s="11"/>
      <c r="B1649" s="11"/>
      <c r="C1649" s="322"/>
      <c r="D1649" s="328"/>
      <c r="E1649" s="327"/>
      <c r="F1649" s="11"/>
      <c r="G1649" s="11"/>
      <c r="H1649" s="11"/>
      <c r="I1649" s="11"/>
      <c r="J1649" s="11"/>
      <c r="K1649" s="11"/>
    </row>
    <row r="1650" spans="1:11" s="132" customFormat="1">
      <c r="A1650" s="11"/>
      <c r="B1650" s="11"/>
      <c r="C1650" s="322"/>
      <c r="D1650" s="328"/>
      <c r="E1650" s="327"/>
      <c r="F1650" s="11"/>
      <c r="G1650" s="11"/>
      <c r="H1650" s="11"/>
      <c r="I1650" s="11"/>
      <c r="J1650" s="11"/>
      <c r="K1650" s="11"/>
    </row>
    <row r="1651" spans="1:11" s="132" customFormat="1">
      <c r="A1651" s="11"/>
      <c r="B1651" s="11"/>
      <c r="C1651" s="322"/>
      <c r="D1651" s="328"/>
      <c r="E1651" s="327"/>
      <c r="F1651" s="11"/>
      <c r="G1651" s="11"/>
      <c r="H1651" s="11"/>
      <c r="I1651" s="11"/>
      <c r="J1651" s="11"/>
      <c r="K1651" s="11"/>
    </row>
    <row r="1652" spans="1:11" s="132" customFormat="1">
      <c r="A1652" s="11"/>
      <c r="B1652" s="11"/>
      <c r="C1652" s="322"/>
      <c r="D1652" s="328"/>
      <c r="E1652" s="327"/>
      <c r="F1652" s="11"/>
      <c r="G1652" s="11"/>
      <c r="H1652" s="11"/>
      <c r="I1652" s="11"/>
      <c r="J1652" s="11"/>
      <c r="K1652" s="11"/>
    </row>
    <row r="1653" spans="1:11" s="132" customFormat="1">
      <c r="A1653" s="11"/>
      <c r="B1653" s="11"/>
      <c r="C1653" s="322"/>
      <c r="D1653" s="328"/>
      <c r="E1653" s="327"/>
      <c r="F1653" s="11"/>
      <c r="G1653" s="11"/>
      <c r="H1653" s="11"/>
      <c r="I1653" s="11"/>
      <c r="J1653" s="11"/>
      <c r="K1653" s="11"/>
    </row>
    <row r="1654" spans="1:11" s="132" customFormat="1">
      <c r="A1654" s="11"/>
      <c r="B1654" s="11"/>
      <c r="C1654" s="322"/>
      <c r="D1654" s="328"/>
      <c r="E1654" s="327"/>
      <c r="F1654" s="11"/>
      <c r="G1654" s="11"/>
      <c r="H1654" s="11"/>
      <c r="I1654" s="11"/>
      <c r="J1654" s="11"/>
      <c r="K1654" s="11"/>
    </row>
    <row r="1655" spans="1:11" s="132" customFormat="1">
      <c r="A1655" s="11"/>
      <c r="B1655" s="11"/>
      <c r="C1655" s="322"/>
      <c r="D1655" s="328"/>
      <c r="E1655" s="327"/>
      <c r="F1655" s="11"/>
      <c r="G1655" s="11"/>
      <c r="H1655" s="11"/>
      <c r="I1655" s="11"/>
      <c r="J1655" s="11"/>
      <c r="K1655" s="11"/>
    </row>
    <row r="1656" spans="1:11" s="132" customFormat="1">
      <c r="A1656" s="11"/>
      <c r="B1656" s="11"/>
      <c r="C1656" s="322"/>
      <c r="D1656" s="328"/>
      <c r="E1656" s="327"/>
      <c r="F1656" s="11"/>
      <c r="G1656" s="11"/>
      <c r="H1656" s="11"/>
      <c r="I1656" s="11"/>
      <c r="J1656" s="11"/>
      <c r="K1656" s="11"/>
    </row>
    <row r="1657" spans="1:11" s="132" customFormat="1">
      <c r="A1657" s="11"/>
      <c r="B1657" s="11"/>
      <c r="C1657" s="322"/>
      <c r="D1657" s="328"/>
      <c r="E1657" s="327"/>
      <c r="F1657" s="11"/>
      <c r="G1657" s="11"/>
      <c r="H1657" s="11"/>
      <c r="I1657" s="11"/>
      <c r="J1657" s="11"/>
      <c r="K1657" s="11"/>
    </row>
    <row r="1658" spans="1:11" s="132" customFormat="1">
      <c r="A1658" s="11"/>
      <c r="B1658" s="11"/>
      <c r="C1658" s="322"/>
      <c r="D1658" s="328"/>
      <c r="E1658" s="327"/>
      <c r="F1658" s="11"/>
      <c r="G1658" s="11"/>
      <c r="H1658" s="11"/>
      <c r="I1658" s="11"/>
      <c r="J1658" s="11"/>
      <c r="K1658" s="11"/>
    </row>
    <row r="1659" spans="1:11" s="132" customFormat="1">
      <c r="A1659" s="11"/>
      <c r="B1659" s="11"/>
      <c r="C1659" s="322"/>
      <c r="D1659" s="328"/>
      <c r="E1659" s="327"/>
      <c r="F1659" s="11"/>
      <c r="G1659" s="11"/>
      <c r="H1659" s="11"/>
      <c r="I1659" s="11"/>
      <c r="J1659" s="11"/>
      <c r="K1659" s="11"/>
    </row>
    <row r="1660" spans="1:11" s="132" customFormat="1">
      <c r="A1660" s="11"/>
      <c r="B1660" s="11"/>
      <c r="C1660" s="322"/>
      <c r="D1660" s="328"/>
      <c r="E1660" s="327"/>
      <c r="F1660" s="11"/>
      <c r="G1660" s="11"/>
      <c r="H1660" s="11"/>
      <c r="I1660" s="11"/>
      <c r="J1660" s="11"/>
      <c r="K1660" s="11"/>
    </row>
    <row r="1661" spans="1:11" s="132" customFormat="1">
      <c r="A1661" s="11"/>
      <c r="B1661" s="11"/>
      <c r="C1661" s="322"/>
      <c r="D1661" s="328"/>
      <c r="E1661" s="327"/>
      <c r="F1661" s="11"/>
      <c r="G1661" s="11"/>
      <c r="H1661" s="11"/>
      <c r="I1661" s="11"/>
      <c r="J1661" s="11"/>
      <c r="K1661" s="11"/>
    </row>
    <row r="1662" spans="1:11" s="132" customFormat="1">
      <c r="A1662" s="11"/>
      <c r="B1662" s="11"/>
      <c r="C1662" s="322"/>
      <c r="D1662" s="328"/>
      <c r="E1662" s="327"/>
      <c r="F1662" s="11"/>
      <c r="G1662" s="11"/>
      <c r="H1662" s="11"/>
      <c r="I1662" s="11"/>
      <c r="J1662" s="11"/>
      <c r="K1662" s="11"/>
    </row>
    <row r="1663" spans="1:11" s="132" customFormat="1">
      <c r="A1663" s="11"/>
      <c r="B1663" s="11"/>
      <c r="C1663" s="322"/>
      <c r="D1663" s="328"/>
      <c r="E1663" s="327"/>
      <c r="F1663" s="11"/>
      <c r="G1663" s="11"/>
      <c r="H1663" s="11"/>
      <c r="I1663" s="11"/>
      <c r="J1663" s="11"/>
      <c r="K1663" s="11"/>
    </row>
    <row r="1664" spans="1:11" s="132" customFormat="1">
      <c r="A1664" s="11"/>
      <c r="B1664" s="11"/>
      <c r="C1664" s="322"/>
      <c r="D1664" s="328"/>
      <c r="E1664" s="327"/>
      <c r="F1664" s="11"/>
      <c r="G1664" s="11"/>
      <c r="H1664" s="11"/>
      <c r="I1664" s="11"/>
      <c r="J1664" s="11"/>
      <c r="K1664" s="11"/>
    </row>
    <row r="1665" spans="1:11" s="132" customFormat="1">
      <c r="A1665" s="11"/>
      <c r="B1665" s="11"/>
      <c r="C1665" s="322"/>
      <c r="D1665" s="328"/>
      <c r="E1665" s="327"/>
      <c r="F1665" s="11"/>
      <c r="G1665" s="11"/>
      <c r="H1665" s="11"/>
      <c r="I1665" s="11"/>
      <c r="J1665" s="11"/>
      <c r="K1665" s="11"/>
    </row>
    <row r="1666" spans="1:11" s="132" customFormat="1">
      <c r="A1666" s="11"/>
      <c r="B1666" s="11"/>
      <c r="C1666" s="322"/>
      <c r="D1666" s="328"/>
      <c r="E1666" s="327"/>
      <c r="F1666" s="11"/>
      <c r="G1666" s="11"/>
      <c r="H1666" s="11"/>
      <c r="I1666" s="11"/>
      <c r="J1666" s="11"/>
      <c r="K1666" s="11"/>
    </row>
    <row r="1667" spans="1:11" s="132" customFormat="1">
      <c r="A1667" s="11"/>
      <c r="B1667" s="11"/>
      <c r="C1667" s="322"/>
      <c r="D1667" s="328"/>
      <c r="E1667" s="327"/>
      <c r="F1667" s="11"/>
      <c r="G1667" s="11"/>
      <c r="H1667" s="11"/>
      <c r="I1667" s="11"/>
      <c r="J1667" s="11"/>
      <c r="K1667" s="11"/>
    </row>
    <row r="1668" spans="1:11" s="132" customFormat="1">
      <c r="A1668" s="11"/>
      <c r="B1668" s="11"/>
      <c r="C1668" s="322"/>
      <c r="D1668" s="328"/>
      <c r="E1668" s="327"/>
      <c r="F1668" s="11"/>
      <c r="G1668" s="11"/>
      <c r="H1668" s="11"/>
      <c r="I1668" s="11"/>
      <c r="J1668" s="11"/>
      <c r="K1668" s="11"/>
    </row>
    <row r="1669" spans="1:11" s="132" customFormat="1">
      <c r="A1669" s="11"/>
      <c r="B1669" s="11"/>
      <c r="C1669" s="322"/>
      <c r="D1669" s="328"/>
      <c r="E1669" s="327"/>
      <c r="F1669" s="11"/>
      <c r="G1669" s="11"/>
      <c r="H1669" s="11"/>
      <c r="I1669" s="11"/>
      <c r="J1669" s="11"/>
      <c r="K1669" s="11"/>
    </row>
    <row r="1670" spans="1:11" s="132" customFormat="1">
      <c r="A1670" s="11"/>
      <c r="B1670" s="11"/>
      <c r="C1670" s="322"/>
      <c r="D1670" s="328"/>
      <c r="E1670" s="327"/>
      <c r="F1670" s="11"/>
      <c r="G1670" s="11"/>
      <c r="H1670" s="11"/>
      <c r="I1670" s="11"/>
      <c r="J1670" s="11"/>
      <c r="K1670" s="11"/>
    </row>
    <row r="1671" spans="1:11" s="132" customFormat="1">
      <c r="A1671" s="11"/>
      <c r="B1671" s="11"/>
      <c r="C1671" s="322"/>
      <c r="D1671" s="328"/>
      <c r="E1671" s="327"/>
      <c r="F1671" s="11"/>
      <c r="G1671" s="11"/>
      <c r="H1671" s="11"/>
      <c r="I1671" s="11"/>
      <c r="J1671" s="11"/>
      <c r="K1671" s="11"/>
    </row>
    <row r="1672" spans="1:11" s="132" customFormat="1">
      <c r="A1672" s="11"/>
      <c r="B1672" s="11"/>
      <c r="C1672" s="322"/>
      <c r="D1672" s="328"/>
      <c r="E1672" s="327"/>
      <c r="F1672" s="11"/>
      <c r="G1672" s="11"/>
      <c r="H1672" s="11"/>
      <c r="I1672" s="11"/>
      <c r="J1672" s="11"/>
      <c r="K1672" s="11"/>
    </row>
    <row r="1673" spans="1:11" s="132" customFormat="1">
      <c r="A1673" s="11"/>
      <c r="B1673" s="11"/>
      <c r="C1673" s="322"/>
      <c r="D1673" s="328"/>
      <c r="E1673" s="327"/>
      <c r="F1673" s="11"/>
      <c r="G1673" s="11"/>
      <c r="H1673" s="11"/>
      <c r="I1673" s="11"/>
      <c r="J1673" s="11"/>
      <c r="K1673" s="11"/>
    </row>
    <row r="1674" spans="1:11" s="132" customFormat="1">
      <c r="A1674" s="11"/>
      <c r="B1674" s="11"/>
      <c r="C1674" s="322"/>
      <c r="D1674" s="328"/>
      <c r="E1674" s="327"/>
      <c r="F1674" s="11"/>
      <c r="G1674" s="11"/>
      <c r="H1674" s="11"/>
      <c r="I1674" s="11"/>
      <c r="J1674" s="11"/>
      <c r="K1674" s="11"/>
    </row>
    <row r="1675" spans="1:11" s="132" customFormat="1">
      <c r="A1675" s="11"/>
      <c r="B1675" s="11"/>
      <c r="C1675" s="322"/>
      <c r="D1675" s="328"/>
      <c r="E1675" s="327"/>
      <c r="F1675" s="11"/>
      <c r="G1675" s="11"/>
      <c r="H1675" s="11"/>
      <c r="I1675" s="11"/>
      <c r="J1675" s="11"/>
      <c r="K1675" s="11"/>
    </row>
    <row r="1676" spans="1:11" s="132" customFormat="1">
      <c r="A1676" s="11"/>
      <c r="B1676" s="11"/>
      <c r="C1676" s="322"/>
      <c r="D1676" s="328"/>
      <c r="E1676" s="327"/>
      <c r="F1676" s="11"/>
      <c r="G1676" s="11"/>
      <c r="H1676" s="11"/>
      <c r="I1676" s="11"/>
      <c r="J1676" s="11"/>
      <c r="K1676" s="11"/>
    </row>
    <row r="1677" spans="1:11" s="132" customFormat="1">
      <c r="A1677" s="11"/>
      <c r="B1677" s="11"/>
      <c r="C1677" s="322"/>
      <c r="D1677" s="328"/>
      <c r="E1677" s="327"/>
      <c r="F1677" s="11"/>
      <c r="G1677" s="11"/>
      <c r="H1677" s="11"/>
      <c r="I1677" s="11"/>
      <c r="J1677" s="11"/>
      <c r="K1677" s="11"/>
    </row>
    <row r="1678" spans="1:11" s="132" customFormat="1">
      <c r="A1678" s="11"/>
      <c r="B1678" s="11"/>
      <c r="C1678" s="322"/>
      <c r="D1678" s="328"/>
      <c r="E1678" s="327"/>
      <c r="F1678" s="11"/>
      <c r="G1678" s="11"/>
      <c r="H1678" s="11"/>
      <c r="I1678" s="11"/>
      <c r="J1678" s="11"/>
      <c r="K1678" s="11"/>
    </row>
    <row r="1679" spans="1:11" s="132" customFormat="1">
      <c r="A1679" s="11"/>
      <c r="B1679" s="11"/>
      <c r="C1679" s="322"/>
      <c r="D1679" s="328"/>
      <c r="E1679" s="327"/>
      <c r="F1679" s="11"/>
      <c r="G1679" s="11"/>
      <c r="H1679" s="11"/>
      <c r="I1679" s="11"/>
      <c r="J1679" s="11"/>
      <c r="K1679" s="11"/>
    </row>
    <row r="1680" spans="1:11" s="132" customFormat="1">
      <c r="A1680" s="11"/>
      <c r="B1680" s="11"/>
      <c r="C1680" s="322"/>
      <c r="D1680" s="328"/>
      <c r="E1680" s="327"/>
      <c r="F1680" s="11"/>
      <c r="G1680" s="11"/>
      <c r="H1680" s="11"/>
      <c r="I1680" s="11"/>
      <c r="J1680" s="11"/>
      <c r="K1680" s="11"/>
    </row>
    <row r="1681" spans="1:11" s="132" customFormat="1">
      <c r="A1681" s="11"/>
      <c r="B1681" s="11"/>
      <c r="C1681" s="322"/>
      <c r="D1681" s="328"/>
      <c r="E1681" s="327"/>
      <c r="F1681" s="11"/>
      <c r="G1681" s="11"/>
      <c r="H1681" s="11"/>
      <c r="I1681" s="11"/>
      <c r="J1681" s="11"/>
      <c r="K1681" s="11"/>
    </row>
    <row r="1682" spans="1:11" s="132" customFormat="1">
      <c r="A1682" s="11"/>
      <c r="B1682" s="11"/>
      <c r="C1682" s="322"/>
      <c r="D1682" s="328"/>
      <c r="E1682" s="327"/>
      <c r="F1682" s="11"/>
      <c r="G1682" s="11"/>
      <c r="H1682" s="11"/>
      <c r="I1682" s="11"/>
      <c r="J1682" s="11"/>
      <c r="K1682" s="11"/>
    </row>
    <row r="1683" spans="1:11" s="132" customFormat="1">
      <c r="A1683" s="11"/>
      <c r="B1683" s="11"/>
      <c r="C1683" s="322"/>
      <c r="D1683" s="328"/>
      <c r="E1683" s="327"/>
      <c r="F1683" s="11"/>
      <c r="G1683" s="11"/>
      <c r="H1683" s="11"/>
      <c r="I1683" s="11"/>
      <c r="J1683" s="11"/>
      <c r="K1683" s="11"/>
    </row>
    <row r="1684" spans="1:11" s="132" customFormat="1">
      <c r="A1684" s="11"/>
      <c r="B1684" s="11"/>
      <c r="C1684" s="322"/>
      <c r="D1684" s="328"/>
      <c r="E1684" s="327"/>
      <c r="F1684" s="11"/>
      <c r="G1684" s="11"/>
      <c r="H1684" s="11"/>
      <c r="I1684" s="11"/>
      <c r="J1684" s="11"/>
      <c r="K1684" s="11"/>
    </row>
    <row r="1685" spans="1:11" s="132" customFormat="1">
      <c r="A1685" s="11"/>
      <c r="B1685" s="11"/>
      <c r="C1685" s="322"/>
      <c r="D1685" s="328"/>
      <c r="E1685" s="327"/>
      <c r="F1685" s="11"/>
      <c r="G1685" s="11"/>
      <c r="H1685" s="11"/>
      <c r="I1685" s="11"/>
      <c r="J1685" s="11"/>
      <c r="K1685" s="11"/>
    </row>
    <row r="1686" spans="1:11" s="132" customFormat="1">
      <c r="A1686" s="11"/>
      <c r="B1686" s="11"/>
      <c r="C1686" s="322"/>
      <c r="D1686" s="328"/>
      <c r="E1686" s="327"/>
      <c r="F1686" s="11"/>
      <c r="G1686" s="11"/>
      <c r="H1686" s="11"/>
      <c r="I1686" s="11"/>
      <c r="J1686" s="11"/>
      <c r="K1686" s="11"/>
    </row>
    <row r="1687" spans="1:11" s="132" customFormat="1">
      <c r="A1687" s="11"/>
      <c r="B1687" s="11"/>
      <c r="C1687" s="322"/>
      <c r="D1687" s="328"/>
      <c r="E1687" s="327"/>
      <c r="F1687" s="11"/>
      <c r="G1687" s="11"/>
      <c r="H1687" s="11"/>
      <c r="I1687" s="11"/>
      <c r="J1687" s="11"/>
      <c r="K1687" s="11"/>
    </row>
    <row r="1688" spans="1:11" s="132" customFormat="1">
      <c r="A1688" s="11"/>
      <c r="B1688" s="11"/>
      <c r="C1688" s="322"/>
      <c r="D1688" s="328"/>
      <c r="E1688" s="327"/>
      <c r="F1688" s="11"/>
      <c r="G1688" s="11"/>
      <c r="H1688" s="11"/>
      <c r="I1688" s="11"/>
      <c r="J1688" s="11"/>
      <c r="K1688" s="11"/>
    </row>
    <row r="1689" spans="1:11" s="132" customFormat="1">
      <c r="A1689" s="11"/>
      <c r="B1689" s="11"/>
      <c r="C1689" s="322"/>
      <c r="D1689" s="328"/>
      <c r="E1689" s="327"/>
      <c r="F1689" s="11"/>
      <c r="G1689" s="11"/>
      <c r="H1689" s="11"/>
      <c r="I1689" s="11"/>
      <c r="J1689" s="11"/>
      <c r="K1689" s="11"/>
    </row>
    <row r="1690" spans="1:11" s="132" customFormat="1">
      <c r="A1690" s="11"/>
      <c r="B1690" s="11"/>
      <c r="C1690" s="322"/>
      <c r="D1690" s="328"/>
      <c r="E1690" s="327"/>
      <c r="F1690" s="11"/>
      <c r="G1690" s="11"/>
      <c r="H1690" s="11"/>
      <c r="I1690" s="11"/>
      <c r="J1690" s="11"/>
      <c r="K1690" s="11"/>
    </row>
    <row r="1691" spans="1:11" s="132" customFormat="1">
      <c r="A1691" s="11"/>
      <c r="B1691" s="11"/>
      <c r="C1691" s="322"/>
      <c r="D1691" s="328"/>
      <c r="E1691" s="327"/>
      <c r="F1691" s="11"/>
      <c r="G1691" s="11"/>
      <c r="H1691" s="11"/>
      <c r="I1691" s="11"/>
      <c r="J1691" s="11"/>
      <c r="K1691" s="11"/>
    </row>
    <row r="1692" spans="1:11" s="132" customFormat="1">
      <c r="A1692" s="11"/>
      <c r="B1692" s="11"/>
      <c r="C1692" s="322"/>
      <c r="D1692" s="328"/>
      <c r="E1692" s="327"/>
      <c r="F1692" s="11"/>
      <c r="G1692" s="11"/>
      <c r="H1692" s="11"/>
      <c r="I1692" s="11"/>
      <c r="J1692" s="11"/>
      <c r="K1692" s="11"/>
    </row>
    <row r="1693" spans="1:11" s="132" customFormat="1">
      <c r="A1693" s="11"/>
      <c r="B1693" s="11"/>
      <c r="C1693" s="322"/>
      <c r="D1693" s="328"/>
      <c r="E1693" s="327"/>
      <c r="F1693" s="11"/>
      <c r="G1693" s="11"/>
      <c r="H1693" s="11"/>
      <c r="I1693" s="11"/>
      <c r="J1693" s="11"/>
      <c r="K1693" s="11"/>
    </row>
    <row r="1694" spans="1:11" s="132" customFormat="1">
      <c r="A1694" s="11"/>
      <c r="B1694" s="11"/>
      <c r="C1694" s="322"/>
      <c r="D1694" s="328"/>
      <c r="E1694" s="327"/>
      <c r="F1694" s="11"/>
      <c r="G1694" s="11"/>
      <c r="H1694" s="11"/>
      <c r="I1694" s="11"/>
      <c r="J1694" s="11"/>
      <c r="K1694" s="11"/>
    </row>
    <row r="1695" spans="1:11" s="132" customFormat="1">
      <c r="A1695" s="11"/>
      <c r="B1695" s="11"/>
      <c r="C1695" s="322"/>
      <c r="D1695" s="328"/>
      <c r="E1695" s="327"/>
      <c r="F1695" s="11"/>
      <c r="G1695" s="11"/>
      <c r="H1695" s="11"/>
      <c r="I1695" s="11"/>
      <c r="J1695" s="11"/>
      <c r="K1695" s="11"/>
    </row>
    <row r="1696" spans="1:11" s="132" customFormat="1">
      <c r="A1696" s="11"/>
      <c r="B1696" s="11"/>
      <c r="C1696" s="322"/>
      <c r="D1696" s="328"/>
      <c r="E1696" s="327"/>
      <c r="F1696" s="11"/>
      <c r="G1696" s="11"/>
      <c r="H1696" s="11"/>
      <c r="I1696" s="11"/>
      <c r="J1696" s="11"/>
      <c r="K1696" s="11"/>
    </row>
    <row r="1697" spans="1:11" s="132" customFormat="1">
      <c r="A1697" s="11"/>
      <c r="B1697" s="11"/>
      <c r="C1697" s="322"/>
      <c r="D1697" s="328"/>
      <c r="E1697" s="327"/>
      <c r="F1697" s="11"/>
      <c r="G1697" s="11"/>
      <c r="H1697" s="11"/>
      <c r="I1697" s="11"/>
      <c r="J1697" s="11"/>
      <c r="K1697" s="11"/>
    </row>
    <row r="1698" spans="1:11" s="132" customFormat="1">
      <c r="A1698" s="11"/>
      <c r="B1698" s="11"/>
      <c r="C1698" s="322"/>
      <c r="D1698" s="328"/>
      <c r="E1698" s="327"/>
      <c r="F1698" s="11"/>
      <c r="G1698" s="11"/>
      <c r="H1698" s="11"/>
      <c r="I1698" s="11"/>
      <c r="J1698" s="11"/>
      <c r="K1698" s="11"/>
    </row>
    <row r="1699" spans="1:11" s="132" customFormat="1">
      <c r="A1699" s="11"/>
      <c r="B1699" s="11"/>
      <c r="C1699" s="322"/>
      <c r="D1699" s="328"/>
      <c r="E1699" s="327"/>
      <c r="F1699" s="11"/>
      <c r="G1699" s="11"/>
      <c r="H1699" s="11"/>
      <c r="I1699" s="11"/>
      <c r="J1699" s="11"/>
      <c r="K1699" s="11"/>
    </row>
    <row r="1700" spans="1:11" s="132" customFormat="1">
      <c r="A1700" s="11"/>
      <c r="B1700" s="11"/>
      <c r="C1700" s="322"/>
      <c r="D1700" s="328"/>
      <c r="E1700" s="327"/>
      <c r="F1700" s="11"/>
      <c r="G1700" s="11"/>
      <c r="H1700" s="11"/>
      <c r="I1700" s="11"/>
      <c r="J1700" s="11"/>
      <c r="K1700" s="11"/>
    </row>
    <row r="1701" spans="1:11" s="132" customFormat="1">
      <c r="A1701" s="11"/>
      <c r="B1701" s="11"/>
      <c r="C1701" s="322"/>
      <c r="D1701" s="328"/>
      <c r="E1701" s="327"/>
      <c r="F1701" s="11"/>
      <c r="G1701" s="11"/>
      <c r="H1701" s="11"/>
      <c r="I1701" s="11"/>
      <c r="J1701" s="11"/>
      <c r="K1701" s="11"/>
    </row>
    <row r="1702" spans="1:11" s="132" customFormat="1">
      <c r="A1702" s="11"/>
      <c r="B1702" s="11"/>
      <c r="C1702" s="322"/>
      <c r="D1702" s="328"/>
      <c r="E1702" s="327"/>
      <c r="F1702" s="11"/>
      <c r="G1702" s="11"/>
      <c r="H1702" s="11"/>
      <c r="I1702" s="11"/>
      <c r="J1702" s="11"/>
      <c r="K1702" s="11"/>
    </row>
    <row r="1703" spans="1:11" s="132" customFormat="1">
      <c r="A1703" s="11"/>
      <c r="B1703" s="11"/>
      <c r="C1703" s="322"/>
      <c r="D1703" s="328"/>
      <c r="E1703" s="327"/>
      <c r="F1703" s="11"/>
      <c r="G1703" s="11"/>
      <c r="H1703" s="11"/>
      <c r="I1703" s="11"/>
      <c r="J1703" s="11"/>
      <c r="K1703" s="11"/>
    </row>
    <row r="1704" spans="1:11" s="132" customFormat="1">
      <c r="A1704" s="11"/>
      <c r="B1704" s="11"/>
      <c r="C1704" s="322"/>
      <c r="D1704" s="328"/>
      <c r="E1704" s="327"/>
      <c r="F1704" s="11"/>
      <c r="G1704" s="11"/>
      <c r="H1704" s="11"/>
      <c r="I1704" s="11"/>
      <c r="J1704" s="11"/>
      <c r="K1704" s="11"/>
    </row>
    <row r="1705" spans="1:11" s="132" customFormat="1">
      <c r="A1705" s="11"/>
      <c r="B1705" s="11"/>
      <c r="C1705" s="322"/>
      <c r="D1705" s="328"/>
      <c r="E1705" s="327"/>
      <c r="F1705" s="11"/>
      <c r="G1705" s="11"/>
      <c r="H1705" s="11"/>
      <c r="I1705" s="11"/>
      <c r="J1705" s="11"/>
      <c r="K1705" s="11"/>
    </row>
    <row r="1706" spans="1:11" s="132" customFormat="1">
      <c r="A1706" s="11"/>
      <c r="B1706" s="11"/>
      <c r="C1706" s="322"/>
      <c r="D1706" s="328"/>
      <c r="E1706" s="327"/>
      <c r="F1706" s="11"/>
      <c r="G1706" s="11"/>
      <c r="H1706" s="11"/>
      <c r="I1706" s="11"/>
      <c r="J1706" s="11"/>
      <c r="K1706" s="11"/>
    </row>
    <row r="1707" spans="1:11" s="132" customFormat="1">
      <c r="A1707" s="11"/>
      <c r="B1707" s="11"/>
      <c r="C1707" s="322"/>
      <c r="D1707" s="328"/>
      <c r="E1707" s="327"/>
      <c r="F1707" s="11"/>
      <c r="G1707" s="11"/>
      <c r="H1707" s="11"/>
      <c r="I1707" s="11"/>
      <c r="J1707" s="11"/>
      <c r="K1707" s="11"/>
    </row>
    <row r="1708" spans="1:11" s="132" customFormat="1">
      <c r="A1708" s="11"/>
      <c r="B1708" s="11"/>
      <c r="C1708" s="322"/>
      <c r="D1708" s="328"/>
      <c r="E1708" s="327"/>
      <c r="F1708" s="11"/>
      <c r="G1708" s="11"/>
      <c r="H1708" s="11"/>
      <c r="I1708" s="11"/>
      <c r="J1708" s="11"/>
      <c r="K1708" s="11"/>
    </row>
    <row r="1709" spans="1:11" s="132" customFormat="1">
      <c r="A1709" s="11"/>
      <c r="B1709" s="11"/>
      <c r="C1709" s="322"/>
      <c r="D1709" s="328"/>
      <c r="E1709" s="327"/>
      <c r="F1709" s="11"/>
      <c r="G1709" s="11"/>
      <c r="H1709" s="11"/>
      <c r="I1709" s="11"/>
      <c r="J1709" s="11"/>
      <c r="K1709" s="11"/>
    </row>
    <row r="1710" spans="1:11" s="132" customFormat="1">
      <c r="A1710" s="11"/>
      <c r="B1710" s="11"/>
      <c r="C1710" s="322"/>
      <c r="D1710" s="328"/>
      <c r="E1710" s="327"/>
      <c r="F1710" s="11"/>
      <c r="G1710" s="11"/>
      <c r="H1710" s="11"/>
      <c r="I1710" s="11"/>
      <c r="J1710" s="11"/>
      <c r="K1710" s="11"/>
    </row>
    <row r="1711" spans="1:11" s="132" customFormat="1">
      <c r="A1711" s="11"/>
      <c r="B1711" s="11"/>
      <c r="C1711" s="322"/>
      <c r="D1711" s="328"/>
      <c r="E1711" s="327"/>
      <c r="F1711" s="11"/>
      <c r="G1711" s="11"/>
      <c r="H1711" s="11"/>
      <c r="I1711" s="11"/>
      <c r="J1711" s="11"/>
      <c r="K1711" s="11"/>
    </row>
    <row r="1712" spans="1:11" s="132" customFormat="1">
      <c r="A1712" s="11"/>
      <c r="B1712" s="11"/>
      <c r="C1712" s="322"/>
      <c r="D1712" s="328"/>
      <c r="E1712" s="327"/>
      <c r="F1712" s="11"/>
      <c r="G1712" s="11"/>
      <c r="H1712" s="11"/>
      <c r="I1712" s="11"/>
      <c r="J1712" s="11"/>
      <c r="K1712" s="11"/>
    </row>
    <row r="1713" spans="1:11" s="132" customFormat="1">
      <c r="A1713" s="11"/>
      <c r="B1713" s="11"/>
      <c r="C1713" s="322"/>
      <c r="D1713" s="328"/>
      <c r="E1713" s="327"/>
      <c r="F1713" s="11"/>
      <c r="G1713" s="11"/>
      <c r="H1713" s="11"/>
      <c r="I1713" s="11"/>
      <c r="J1713" s="11"/>
      <c r="K1713" s="11"/>
    </row>
    <row r="1714" spans="1:11" s="132" customFormat="1">
      <c r="A1714" s="11"/>
      <c r="B1714" s="11"/>
      <c r="C1714" s="322"/>
      <c r="D1714" s="328"/>
      <c r="E1714" s="327"/>
      <c r="F1714" s="11"/>
      <c r="G1714" s="11"/>
      <c r="H1714" s="11"/>
      <c r="I1714" s="11"/>
      <c r="J1714" s="11"/>
      <c r="K1714" s="11"/>
    </row>
    <row r="1715" spans="1:11" s="132" customFormat="1">
      <c r="A1715" s="11"/>
      <c r="B1715" s="11"/>
      <c r="C1715" s="322"/>
      <c r="D1715" s="328"/>
      <c r="E1715" s="327"/>
      <c r="F1715" s="11"/>
      <c r="G1715" s="11"/>
      <c r="H1715" s="11"/>
      <c r="I1715" s="11"/>
      <c r="J1715" s="11"/>
      <c r="K1715" s="11"/>
    </row>
    <row r="1716" spans="1:11" s="132" customFormat="1">
      <c r="A1716" s="11"/>
      <c r="B1716" s="11"/>
      <c r="C1716" s="322"/>
      <c r="D1716" s="328"/>
      <c r="E1716" s="327"/>
      <c r="F1716" s="11"/>
      <c r="G1716" s="11"/>
      <c r="H1716" s="11"/>
      <c r="I1716" s="11"/>
      <c r="J1716" s="11"/>
      <c r="K1716" s="11"/>
    </row>
    <row r="1717" spans="1:11" s="132" customFormat="1">
      <c r="A1717" s="11"/>
      <c r="B1717" s="11"/>
      <c r="C1717" s="322"/>
      <c r="D1717" s="328"/>
      <c r="E1717" s="327"/>
      <c r="F1717" s="11"/>
      <c r="G1717" s="11"/>
      <c r="H1717" s="11"/>
      <c r="I1717" s="11"/>
      <c r="J1717" s="11"/>
      <c r="K1717" s="11"/>
    </row>
    <row r="1718" spans="1:11" s="132" customFormat="1">
      <c r="A1718" s="11"/>
      <c r="B1718" s="11"/>
      <c r="C1718" s="322"/>
      <c r="D1718" s="328"/>
      <c r="E1718" s="327"/>
      <c r="F1718" s="11"/>
      <c r="G1718" s="11"/>
      <c r="H1718" s="11"/>
      <c r="I1718" s="11"/>
      <c r="J1718" s="11"/>
      <c r="K1718" s="11"/>
    </row>
    <row r="1719" spans="1:11" s="132" customFormat="1">
      <c r="A1719" s="11"/>
      <c r="B1719" s="11"/>
      <c r="C1719" s="322"/>
      <c r="D1719" s="328"/>
      <c r="E1719" s="327"/>
      <c r="F1719" s="11"/>
      <c r="G1719" s="11"/>
      <c r="H1719" s="11"/>
      <c r="I1719" s="11"/>
      <c r="J1719" s="11"/>
      <c r="K1719" s="11"/>
    </row>
    <row r="1720" spans="1:11" s="132" customFormat="1">
      <c r="A1720" s="11"/>
      <c r="B1720" s="11"/>
      <c r="C1720" s="322"/>
      <c r="D1720" s="328"/>
      <c r="E1720" s="327"/>
      <c r="F1720" s="11"/>
      <c r="G1720" s="11"/>
      <c r="H1720" s="11"/>
      <c r="I1720" s="11"/>
      <c r="J1720" s="11"/>
      <c r="K1720" s="11"/>
    </row>
    <row r="1721" spans="1:11" s="132" customFormat="1">
      <c r="A1721" s="11"/>
      <c r="B1721" s="11"/>
      <c r="C1721" s="322"/>
      <c r="D1721" s="328"/>
      <c r="E1721" s="327"/>
      <c r="F1721" s="11"/>
      <c r="G1721" s="11"/>
      <c r="H1721" s="11"/>
      <c r="I1721" s="11"/>
      <c r="J1721" s="11"/>
      <c r="K1721" s="11"/>
    </row>
    <row r="1722" spans="1:11" s="132" customFormat="1">
      <c r="A1722" s="11"/>
      <c r="B1722" s="11"/>
      <c r="C1722" s="322"/>
      <c r="D1722" s="328"/>
      <c r="E1722" s="327"/>
      <c r="F1722" s="11"/>
      <c r="G1722" s="11"/>
      <c r="H1722" s="11"/>
      <c r="I1722" s="11"/>
      <c r="J1722" s="11"/>
      <c r="K1722" s="11"/>
    </row>
    <row r="1723" spans="1:11" s="132" customFormat="1">
      <c r="A1723" s="11"/>
      <c r="B1723" s="11"/>
      <c r="C1723" s="322"/>
      <c r="D1723" s="328"/>
      <c r="E1723" s="327"/>
      <c r="F1723" s="11"/>
      <c r="G1723" s="11"/>
      <c r="H1723" s="11"/>
      <c r="I1723" s="11"/>
      <c r="J1723" s="11"/>
      <c r="K1723" s="11"/>
    </row>
    <row r="1724" spans="1:11" s="132" customFormat="1">
      <c r="A1724" s="11"/>
      <c r="B1724" s="11"/>
      <c r="C1724" s="322"/>
      <c r="D1724" s="328"/>
      <c r="E1724" s="327"/>
      <c r="F1724" s="11"/>
      <c r="G1724" s="11"/>
      <c r="H1724" s="11"/>
      <c r="I1724" s="11"/>
      <c r="J1724" s="11"/>
      <c r="K1724" s="11"/>
    </row>
    <row r="1725" spans="1:11" s="132" customFormat="1">
      <c r="A1725" s="11"/>
      <c r="B1725" s="11"/>
      <c r="C1725" s="322"/>
      <c r="D1725" s="328"/>
      <c r="E1725" s="327"/>
      <c r="F1725" s="11"/>
      <c r="G1725" s="11"/>
      <c r="H1725" s="11"/>
      <c r="I1725" s="11"/>
      <c r="J1725" s="11"/>
      <c r="K1725" s="11"/>
    </row>
    <row r="1726" spans="1:11" s="132" customFormat="1">
      <c r="A1726" s="11"/>
      <c r="B1726" s="11"/>
      <c r="C1726" s="322"/>
      <c r="D1726" s="328"/>
      <c r="E1726" s="327"/>
      <c r="F1726" s="11"/>
      <c r="G1726" s="11"/>
      <c r="H1726" s="11"/>
      <c r="I1726" s="11"/>
      <c r="J1726" s="11"/>
      <c r="K1726" s="11"/>
    </row>
    <row r="1727" spans="1:11" s="132" customFormat="1">
      <c r="A1727" s="11"/>
      <c r="B1727" s="11"/>
      <c r="C1727" s="322"/>
      <c r="D1727" s="328"/>
      <c r="E1727" s="327"/>
      <c r="F1727" s="11"/>
      <c r="G1727" s="11"/>
      <c r="H1727" s="11"/>
      <c r="I1727" s="11"/>
      <c r="J1727" s="11"/>
      <c r="K1727" s="11"/>
    </row>
    <row r="1728" spans="1:11" s="132" customFormat="1">
      <c r="A1728" s="11"/>
      <c r="B1728" s="11"/>
      <c r="C1728" s="322"/>
      <c r="D1728" s="328"/>
      <c r="E1728" s="327"/>
      <c r="F1728" s="11"/>
      <c r="G1728" s="11"/>
      <c r="H1728" s="11"/>
      <c r="I1728" s="11"/>
      <c r="J1728" s="11"/>
      <c r="K1728" s="11"/>
    </row>
    <row r="1729" spans="1:11" s="132" customFormat="1">
      <c r="A1729" s="11"/>
      <c r="B1729" s="11"/>
      <c r="C1729" s="322"/>
      <c r="D1729" s="328"/>
      <c r="E1729" s="327"/>
      <c r="F1729" s="11"/>
      <c r="G1729" s="11"/>
      <c r="H1729" s="11"/>
      <c r="I1729" s="11"/>
      <c r="J1729" s="11"/>
      <c r="K1729" s="11"/>
    </row>
    <row r="1730" spans="1:11" s="132" customFormat="1">
      <c r="A1730" s="11"/>
      <c r="B1730" s="11"/>
      <c r="C1730" s="322"/>
      <c r="D1730" s="328"/>
      <c r="E1730" s="327"/>
      <c r="F1730" s="11"/>
      <c r="G1730" s="11"/>
      <c r="H1730" s="11"/>
      <c r="I1730" s="11"/>
      <c r="J1730" s="11"/>
      <c r="K1730" s="11"/>
    </row>
    <row r="1731" spans="1:11" s="132" customFormat="1">
      <c r="A1731" s="11"/>
      <c r="B1731" s="11"/>
      <c r="C1731" s="322"/>
      <c r="D1731" s="328"/>
      <c r="E1731" s="327"/>
      <c r="F1731" s="11"/>
      <c r="G1731" s="11"/>
      <c r="H1731" s="11"/>
      <c r="I1731" s="11"/>
      <c r="J1731" s="11"/>
      <c r="K1731" s="11"/>
    </row>
    <row r="1732" spans="1:11" s="132" customFormat="1">
      <c r="A1732" s="11"/>
      <c r="B1732" s="11"/>
      <c r="C1732" s="322"/>
      <c r="D1732" s="328"/>
      <c r="E1732" s="327"/>
      <c r="F1732" s="11"/>
      <c r="G1732" s="11"/>
      <c r="H1732" s="11"/>
      <c r="I1732" s="11"/>
      <c r="J1732" s="11"/>
      <c r="K1732" s="11"/>
    </row>
    <row r="1733" spans="1:11" s="132" customFormat="1">
      <c r="A1733" s="11"/>
      <c r="B1733" s="11"/>
      <c r="C1733" s="322"/>
      <c r="D1733" s="328"/>
      <c r="E1733" s="327"/>
      <c r="F1733" s="11"/>
      <c r="G1733" s="11"/>
      <c r="H1733" s="11"/>
      <c r="I1733" s="11"/>
      <c r="J1733" s="11"/>
      <c r="K1733" s="11"/>
    </row>
    <row r="1734" spans="1:11" s="132" customFormat="1">
      <c r="A1734" s="11"/>
      <c r="B1734" s="11"/>
      <c r="C1734" s="322"/>
      <c r="D1734" s="328"/>
      <c r="E1734" s="327"/>
      <c r="F1734" s="11"/>
      <c r="G1734" s="11"/>
      <c r="H1734" s="11"/>
      <c r="I1734" s="11"/>
      <c r="J1734" s="11"/>
      <c r="K1734" s="11"/>
    </row>
    <row r="1735" spans="1:11" s="132" customFormat="1">
      <c r="A1735" s="11"/>
      <c r="B1735" s="11"/>
      <c r="C1735" s="322"/>
      <c r="D1735" s="328"/>
      <c r="E1735" s="327"/>
      <c r="F1735" s="11"/>
      <c r="G1735" s="11"/>
      <c r="H1735" s="11"/>
      <c r="I1735" s="11"/>
      <c r="J1735" s="11"/>
      <c r="K1735" s="11"/>
    </row>
    <row r="1736" spans="1:11" s="132" customFormat="1">
      <c r="A1736" s="11"/>
      <c r="B1736" s="11"/>
      <c r="C1736" s="322"/>
      <c r="D1736" s="328"/>
      <c r="E1736" s="327"/>
      <c r="F1736" s="11"/>
      <c r="G1736" s="11"/>
      <c r="H1736" s="11"/>
      <c r="I1736" s="11"/>
      <c r="J1736" s="11"/>
      <c r="K1736" s="11"/>
    </row>
    <row r="1737" spans="1:11" s="132" customFormat="1">
      <c r="A1737" s="11"/>
      <c r="B1737" s="11"/>
      <c r="C1737" s="322"/>
      <c r="D1737" s="328"/>
      <c r="E1737" s="327"/>
      <c r="F1737" s="11"/>
      <c r="G1737" s="11"/>
      <c r="H1737" s="11"/>
      <c r="I1737" s="11"/>
      <c r="J1737" s="11"/>
      <c r="K1737" s="11"/>
    </row>
    <row r="1738" spans="1:11" s="132" customFormat="1">
      <c r="A1738" s="11"/>
      <c r="B1738" s="11"/>
      <c r="C1738" s="322"/>
      <c r="D1738" s="328"/>
      <c r="E1738" s="327"/>
      <c r="F1738" s="11"/>
      <c r="G1738" s="11"/>
      <c r="H1738" s="11"/>
      <c r="I1738" s="11"/>
      <c r="J1738" s="11"/>
      <c r="K1738" s="11"/>
    </row>
    <row r="1739" spans="1:11" s="132" customFormat="1">
      <c r="A1739" s="11"/>
      <c r="B1739" s="11"/>
      <c r="C1739" s="322"/>
      <c r="D1739" s="328"/>
      <c r="E1739" s="327"/>
      <c r="F1739" s="11"/>
      <c r="G1739" s="11"/>
      <c r="H1739" s="11"/>
      <c r="I1739" s="11"/>
      <c r="J1739" s="11"/>
      <c r="K1739" s="11"/>
    </row>
    <row r="1740" spans="1:11" s="132" customFormat="1">
      <c r="A1740" s="11"/>
      <c r="B1740" s="11"/>
      <c r="C1740" s="322"/>
      <c r="D1740" s="328"/>
      <c r="E1740" s="327"/>
      <c r="F1740" s="11"/>
      <c r="G1740" s="11"/>
      <c r="H1740" s="11"/>
      <c r="I1740" s="11"/>
      <c r="J1740" s="11"/>
      <c r="K1740" s="11"/>
    </row>
    <row r="1741" spans="1:11" s="132" customFormat="1">
      <c r="A1741" s="11"/>
      <c r="B1741" s="11"/>
      <c r="C1741" s="322"/>
      <c r="D1741" s="328"/>
      <c r="E1741" s="327"/>
      <c r="F1741" s="11"/>
      <c r="G1741" s="11"/>
      <c r="H1741" s="11"/>
      <c r="I1741" s="11"/>
      <c r="J1741" s="11"/>
      <c r="K1741" s="11"/>
    </row>
    <row r="1742" spans="1:11" s="132" customFormat="1">
      <c r="A1742" s="11"/>
      <c r="B1742" s="11"/>
      <c r="C1742" s="322"/>
      <c r="D1742" s="328"/>
      <c r="E1742" s="327"/>
      <c r="F1742" s="11"/>
      <c r="G1742" s="11"/>
      <c r="H1742" s="11"/>
      <c r="I1742" s="11"/>
      <c r="J1742" s="11"/>
      <c r="K1742" s="11"/>
    </row>
    <row r="1743" spans="1:11" s="132" customFormat="1">
      <c r="A1743" s="11"/>
      <c r="B1743" s="11"/>
      <c r="C1743" s="322"/>
      <c r="D1743" s="328"/>
      <c r="E1743" s="327"/>
      <c r="F1743" s="11"/>
      <c r="G1743" s="11"/>
      <c r="H1743" s="11"/>
      <c r="I1743" s="11"/>
      <c r="J1743" s="11"/>
      <c r="K1743" s="11"/>
    </row>
    <row r="1744" spans="1:11" s="132" customFormat="1">
      <c r="A1744" s="11"/>
      <c r="B1744" s="11"/>
      <c r="C1744" s="322"/>
      <c r="D1744" s="328"/>
      <c r="E1744" s="327"/>
      <c r="F1744" s="11"/>
      <c r="G1744" s="11"/>
      <c r="H1744" s="11"/>
      <c r="I1744" s="11"/>
      <c r="J1744" s="11"/>
      <c r="K1744" s="11"/>
    </row>
    <row r="1745" spans="1:11" s="132" customFormat="1">
      <c r="A1745" s="11"/>
      <c r="B1745" s="11"/>
      <c r="C1745" s="322"/>
      <c r="D1745" s="328"/>
      <c r="E1745" s="327"/>
      <c r="F1745" s="11"/>
      <c r="G1745" s="11"/>
      <c r="H1745" s="11"/>
      <c r="I1745" s="11"/>
      <c r="J1745" s="11"/>
      <c r="K1745" s="11"/>
    </row>
    <row r="1746" spans="1:11" s="132" customFormat="1">
      <c r="A1746" s="11"/>
      <c r="B1746" s="11"/>
      <c r="C1746" s="322"/>
      <c r="D1746" s="328"/>
      <c r="E1746" s="327"/>
      <c r="F1746" s="11"/>
      <c r="G1746" s="11"/>
      <c r="H1746" s="11"/>
      <c r="I1746" s="11"/>
      <c r="J1746" s="11"/>
      <c r="K1746" s="11"/>
    </row>
    <row r="1747" spans="1:11" s="132" customFormat="1">
      <c r="A1747" s="11"/>
      <c r="B1747" s="11"/>
      <c r="C1747" s="322"/>
      <c r="D1747" s="328"/>
      <c r="E1747" s="327"/>
      <c r="F1747" s="11"/>
      <c r="G1747" s="11"/>
      <c r="H1747" s="11"/>
      <c r="I1747" s="11"/>
      <c r="J1747" s="11"/>
      <c r="K1747" s="11"/>
    </row>
    <row r="1748" spans="1:11" s="132" customFormat="1">
      <c r="A1748" s="11"/>
      <c r="B1748" s="11"/>
      <c r="C1748" s="322"/>
      <c r="D1748" s="328"/>
      <c r="E1748" s="327"/>
      <c r="F1748" s="11"/>
      <c r="G1748" s="11"/>
      <c r="H1748" s="11"/>
      <c r="I1748" s="11"/>
      <c r="J1748" s="11"/>
      <c r="K1748" s="11"/>
    </row>
    <row r="1749" spans="1:11" s="132" customFormat="1">
      <c r="A1749" s="11"/>
      <c r="B1749" s="11"/>
      <c r="C1749" s="322"/>
      <c r="D1749" s="328"/>
      <c r="E1749" s="327"/>
      <c r="F1749" s="11"/>
      <c r="G1749" s="11"/>
      <c r="H1749" s="11"/>
      <c r="I1749" s="11"/>
      <c r="J1749" s="11"/>
      <c r="K1749" s="11"/>
    </row>
    <row r="1750" spans="1:11" s="132" customFormat="1">
      <c r="A1750" s="11"/>
      <c r="B1750" s="11"/>
      <c r="C1750" s="322"/>
      <c r="D1750" s="328"/>
      <c r="E1750" s="327"/>
      <c r="F1750" s="11"/>
      <c r="G1750" s="11"/>
      <c r="H1750" s="11"/>
      <c r="I1750" s="11"/>
      <c r="J1750" s="11"/>
      <c r="K1750" s="11"/>
    </row>
    <row r="1751" spans="1:11" s="132" customFormat="1">
      <c r="A1751" s="11"/>
      <c r="B1751" s="11"/>
      <c r="C1751" s="322"/>
      <c r="D1751" s="328"/>
      <c r="E1751" s="327"/>
      <c r="F1751" s="11"/>
      <c r="G1751" s="11"/>
      <c r="H1751" s="11"/>
      <c r="I1751" s="11"/>
      <c r="J1751" s="11"/>
      <c r="K1751" s="11"/>
    </row>
    <row r="1752" spans="1:11" s="132" customFormat="1">
      <c r="A1752" s="11"/>
      <c r="B1752" s="11"/>
      <c r="C1752" s="322"/>
      <c r="D1752" s="328"/>
      <c r="E1752" s="327"/>
      <c r="F1752" s="11"/>
      <c r="G1752" s="11"/>
      <c r="H1752" s="11"/>
      <c r="I1752" s="11"/>
      <c r="J1752" s="11"/>
      <c r="K1752" s="11"/>
    </row>
    <row r="1753" spans="1:11" s="132" customFormat="1">
      <c r="A1753" s="11"/>
      <c r="B1753" s="11"/>
      <c r="C1753" s="322"/>
      <c r="D1753" s="328"/>
      <c r="E1753" s="327"/>
      <c r="F1753" s="11"/>
      <c r="G1753" s="11"/>
      <c r="H1753" s="11"/>
      <c r="I1753" s="11"/>
      <c r="J1753" s="11"/>
      <c r="K1753" s="11"/>
    </row>
    <row r="1754" spans="1:11" s="132" customFormat="1">
      <c r="A1754" s="11"/>
      <c r="B1754" s="11"/>
      <c r="C1754" s="322"/>
      <c r="D1754" s="328"/>
      <c r="E1754" s="327"/>
      <c r="F1754" s="11"/>
      <c r="G1754" s="11"/>
      <c r="H1754" s="11"/>
      <c r="I1754" s="11"/>
      <c r="J1754" s="11"/>
      <c r="K1754" s="11"/>
    </row>
    <row r="1755" spans="1:11" s="132" customFormat="1">
      <c r="A1755" s="11"/>
      <c r="B1755" s="11"/>
      <c r="C1755" s="322"/>
      <c r="D1755" s="328"/>
      <c r="E1755" s="327"/>
      <c r="F1755" s="11"/>
      <c r="G1755" s="11"/>
      <c r="H1755" s="11"/>
      <c r="I1755" s="11"/>
      <c r="J1755" s="11"/>
      <c r="K1755" s="11"/>
    </row>
    <row r="1756" spans="1:11" s="132" customFormat="1">
      <c r="A1756" s="11"/>
      <c r="B1756" s="11"/>
      <c r="C1756" s="322"/>
      <c r="D1756" s="328"/>
      <c r="E1756" s="327"/>
      <c r="F1756" s="11"/>
      <c r="G1756" s="11"/>
      <c r="H1756" s="11"/>
      <c r="I1756" s="11"/>
      <c r="J1756" s="11"/>
      <c r="K1756" s="11"/>
    </row>
    <row r="1757" spans="1:11" s="132" customFormat="1">
      <c r="A1757" s="11"/>
      <c r="B1757" s="11"/>
      <c r="C1757" s="322"/>
      <c r="D1757" s="328"/>
      <c r="E1757" s="327"/>
      <c r="F1757" s="11"/>
      <c r="G1757" s="11"/>
      <c r="H1757" s="11"/>
      <c r="I1757" s="11"/>
      <c r="J1757" s="11"/>
      <c r="K1757" s="11"/>
    </row>
    <row r="1758" spans="1:11" s="132" customFormat="1">
      <c r="A1758" s="11"/>
      <c r="B1758" s="11"/>
      <c r="C1758" s="322"/>
      <c r="D1758" s="328"/>
      <c r="E1758" s="327"/>
      <c r="F1758" s="11"/>
      <c r="G1758" s="11"/>
      <c r="H1758" s="11"/>
      <c r="I1758" s="11"/>
      <c r="J1758" s="11"/>
      <c r="K1758" s="11"/>
    </row>
    <row r="1759" spans="1:11" s="132" customFormat="1">
      <c r="A1759" s="11"/>
      <c r="B1759" s="11"/>
      <c r="C1759" s="322"/>
      <c r="D1759" s="328"/>
      <c r="E1759" s="327"/>
      <c r="F1759" s="11"/>
      <c r="G1759" s="11"/>
      <c r="H1759" s="11"/>
      <c r="I1759" s="11"/>
      <c r="J1759" s="11"/>
      <c r="K1759" s="11"/>
    </row>
    <row r="1760" spans="1:11" s="132" customFormat="1">
      <c r="A1760" s="11"/>
      <c r="B1760" s="11"/>
      <c r="C1760" s="322"/>
      <c r="D1760" s="328"/>
      <c r="E1760" s="327"/>
      <c r="F1760" s="11"/>
      <c r="G1760" s="11"/>
      <c r="H1760" s="11"/>
      <c r="I1760" s="11"/>
      <c r="J1760" s="11"/>
      <c r="K1760" s="11"/>
    </row>
    <row r="1761" spans="1:11" s="132" customFormat="1">
      <c r="A1761" s="11"/>
      <c r="B1761" s="11"/>
      <c r="C1761" s="322"/>
      <c r="D1761" s="328"/>
      <c r="E1761" s="327"/>
      <c r="F1761" s="11"/>
      <c r="G1761" s="11"/>
      <c r="H1761" s="11"/>
      <c r="I1761" s="11"/>
      <c r="J1761" s="11"/>
      <c r="K1761" s="11"/>
    </row>
    <row r="1762" spans="1:11" s="132" customFormat="1">
      <c r="A1762" s="11"/>
      <c r="B1762" s="11"/>
      <c r="C1762" s="322"/>
      <c r="D1762" s="328"/>
      <c r="E1762" s="327"/>
      <c r="F1762" s="11"/>
      <c r="G1762" s="11"/>
      <c r="H1762" s="11"/>
      <c r="I1762" s="11"/>
      <c r="J1762" s="11"/>
      <c r="K1762" s="11"/>
    </row>
    <row r="1763" spans="1:11" s="132" customFormat="1">
      <c r="A1763" s="11"/>
      <c r="B1763" s="11"/>
      <c r="C1763" s="322"/>
      <c r="D1763" s="328"/>
      <c r="E1763" s="327"/>
      <c r="F1763" s="11"/>
      <c r="G1763" s="11"/>
      <c r="H1763" s="11"/>
      <c r="I1763" s="11"/>
      <c r="J1763" s="11"/>
      <c r="K1763" s="11"/>
    </row>
    <row r="1764" spans="1:11" s="132" customFormat="1">
      <c r="A1764" s="11"/>
      <c r="B1764" s="11"/>
      <c r="C1764" s="322"/>
      <c r="D1764" s="328"/>
      <c r="E1764" s="327"/>
      <c r="F1764" s="11"/>
      <c r="G1764" s="11"/>
      <c r="H1764" s="11"/>
      <c r="I1764" s="11"/>
      <c r="J1764" s="11"/>
      <c r="K1764" s="11"/>
    </row>
    <row r="1765" spans="1:11" s="132" customFormat="1">
      <c r="A1765" s="11"/>
      <c r="B1765" s="11"/>
      <c r="C1765" s="322"/>
      <c r="D1765" s="328"/>
      <c r="E1765" s="327"/>
      <c r="F1765" s="11"/>
      <c r="G1765" s="11"/>
      <c r="H1765" s="11"/>
      <c r="I1765" s="11"/>
      <c r="J1765" s="11"/>
      <c r="K1765" s="11"/>
    </row>
    <row r="1766" spans="1:11" s="132" customFormat="1">
      <c r="A1766" s="11"/>
      <c r="B1766" s="11"/>
      <c r="C1766" s="322"/>
      <c r="D1766" s="328"/>
      <c r="E1766" s="327"/>
      <c r="F1766" s="11"/>
      <c r="G1766" s="11"/>
      <c r="H1766" s="11"/>
      <c r="I1766" s="11"/>
      <c r="J1766" s="11"/>
      <c r="K1766" s="11"/>
    </row>
    <row r="1767" spans="1:11" s="132" customFormat="1">
      <c r="A1767" s="11"/>
      <c r="B1767" s="11"/>
      <c r="C1767" s="322"/>
      <c r="D1767" s="328"/>
      <c r="E1767" s="327"/>
      <c r="F1767" s="11"/>
      <c r="G1767" s="11"/>
      <c r="H1767" s="11"/>
      <c r="I1767" s="11"/>
      <c r="J1767" s="11"/>
      <c r="K1767" s="11"/>
    </row>
    <row r="1768" spans="1:11" s="132" customFormat="1">
      <c r="A1768" s="11"/>
      <c r="B1768" s="11"/>
      <c r="C1768" s="322"/>
      <c r="D1768" s="328"/>
      <c r="E1768" s="327"/>
      <c r="F1768" s="11"/>
      <c r="G1768" s="11"/>
      <c r="H1768" s="11"/>
      <c r="I1768" s="11"/>
      <c r="J1768" s="11"/>
      <c r="K1768" s="11"/>
    </row>
    <row r="1769" spans="1:11" s="132" customFormat="1">
      <c r="A1769" s="11"/>
      <c r="B1769" s="11"/>
      <c r="C1769" s="322"/>
      <c r="D1769" s="328"/>
      <c r="E1769" s="327"/>
      <c r="F1769" s="11"/>
      <c r="G1769" s="11"/>
      <c r="H1769" s="11"/>
      <c r="I1769" s="11"/>
      <c r="J1769" s="11"/>
      <c r="K1769" s="11"/>
    </row>
    <row r="1770" spans="1:11" s="132" customFormat="1">
      <c r="A1770" s="11"/>
      <c r="B1770" s="11"/>
      <c r="C1770" s="322"/>
      <c r="D1770" s="328"/>
      <c r="E1770" s="327"/>
      <c r="F1770" s="11"/>
      <c r="G1770" s="11"/>
      <c r="H1770" s="11"/>
      <c r="I1770" s="11"/>
      <c r="J1770" s="11"/>
      <c r="K1770" s="11"/>
    </row>
    <row r="1771" spans="1:11" s="132" customFormat="1">
      <c r="A1771" s="11"/>
      <c r="B1771" s="11"/>
      <c r="C1771" s="322"/>
      <c r="D1771" s="328"/>
      <c r="E1771" s="327"/>
      <c r="F1771" s="11"/>
      <c r="G1771" s="11"/>
      <c r="H1771" s="11"/>
      <c r="I1771" s="11"/>
      <c r="J1771" s="11"/>
      <c r="K1771" s="11"/>
    </row>
    <row r="1772" spans="1:11" s="132" customFormat="1">
      <c r="A1772" s="11"/>
      <c r="B1772" s="11"/>
      <c r="C1772" s="322"/>
      <c r="D1772" s="328"/>
      <c r="E1772" s="327"/>
      <c r="F1772" s="11"/>
      <c r="G1772" s="11"/>
      <c r="H1772" s="11"/>
      <c r="I1772" s="11"/>
      <c r="J1772" s="11"/>
      <c r="K1772" s="11"/>
    </row>
    <row r="1773" spans="1:11" s="132" customFormat="1">
      <c r="A1773" s="11"/>
      <c r="B1773" s="11"/>
      <c r="C1773" s="322"/>
      <c r="D1773" s="328"/>
      <c r="E1773" s="327"/>
      <c r="F1773" s="11"/>
      <c r="G1773" s="11"/>
      <c r="H1773" s="11"/>
      <c r="I1773" s="11"/>
      <c r="J1773" s="11"/>
      <c r="K1773" s="11"/>
    </row>
    <row r="1774" spans="1:11" s="132" customFormat="1">
      <c r="A1774" s="11"/>
      <c r="B1774" s="11"/>
      <c r="C1774" s="322"/>
      <c r="D1774" s="328"/>
      <c r="E1774" s="327"/>
      <c r="F1774" s="11"/>
      <c r="G1774" s="11"/>
      <c r="H1774" s="11"/>
      <c r="I1774" s="11"/>
      <c r="J1774" s="11"/>
      <c r="K1774" s="11"/>
    </row>
    <row r="1775" spans="1:11" s="132" customFormat="1">
      <c r="A1775" s="11"/>
      <c r="B1775" s="11"/>
      <c r="C1775" s="322"/>
      <c r="D1775" s="328"/>
      <c r="E1775" s="327"/>
      <c r="F1775" s="11"/>
      <c r="G1775" s="11"/>
      <c r="H1775" s="11"/>
      <c r="I1775" s="11"/>
      <c r="J1775" s="11"/>
      <c r="K1775" s="11"/>
    </row>
    <row r="1776" spans="1:11" s="132" customFormat="1">
      <c r="A1776" s="11"/>
      <c r="B1776" s="11"/>
      <c r="C1776" s="322"/>
      <c r="D1776" s="328"/>
      <c r="E1776" s="327"/>
      <c r="F1776" s="11"/>
      <c r="G1776" s="11"/>
      <c r="H1776" s="11"/>
      <c r="I1776" s="11"/>
      <c r="J1776" s="11"/>
      <c r="K1776" s="11"/>
    </row>
    <row r="1777" spans="1:11" s="132" customFormat="1">
      <c r="A1777" s="11"/>
      <c r="B1777" s="11"/>
      <c r="C1777" s="322"/>
      <c r="D1777" s="328"/>
      <c r="E1777" s="327"/>
      <c r="F1777" s="11"/>
      <c r="G1777" s="11"/>
      <c r="H1777" s="11"/>
      <c r="I1777" s="11"/>
      <c r="J1777" s="11"/>
      <c r="K1777" s="11"/>
    </row>
    <row r="1778" spans="1:11" s="132" customFormat="1">
      <c r="A1778" s="11"/>
      <c r="B1778" s="11"/>
      <c r="C1778" s="322"/>
      <c r="D1778" s="328"/>
      <c r="E1778" s="327"/>
      <c r="F1778" s="11"/>
      <c r="G1778" s="11"/>
      <c r="H1778" s="11"/>
      <c r="I1778" s="11"/>
      <c r="J1778" s="11"/>
      <c r="K1778" s="11"/>
    </row>
    <row r="1779" spans="1:11" s="132" customFormat="1">
      <c r="A1779" s="11"/>
      <c r="B1779" s="11"/>
      <c r="C1779" s="322"/>
      <c r="D1779" s="328"/>
      <c r="E1779" s="327"/>
      <c r="F1779" s="11"/>
      <c r="G1779" s="11"/>
      <c r="H1779" s="11"/>
      <c r="I1779" s="11"/>
      <c r="J1779" s="11"/>
      <c r="K1779" s="11"/>
    </row>
    <row r="1780" spans="1:11" s="132" customFormat="1">
      <c r="A1780" s="11"/>
      <c r="B1780" s="11"/>
      <c r="C1780" s="322"/>
      <c r="D1780" s="328"/>
      <c r="E1780" s="327"/>
      <c r="F1780" s="11"/>
      <c r="G1780" s="11"/>
      <c r="H1780" s="11"/>
      <c r="I1780" s="11"/>
      <c r="J1780" s="11"/>
      <c r="K1780" s="11"/>
    </row>
    <row r="1781" spans="1:11" s="132" customFormat="1">
      <c r="A1781" s="11"/>
      <c r="B1781" s="11"/>
      <c r="C1781" s="322"/>
      <c r="D1781" s="328"/>
      <c r="E1781" s="327"/>
      <c r="F1781" s="11"/>
      <c r="G1781" s="11"/>
      <c r="H1781" s="11"/>
      <c r="I1781" s="11"/>
      <c r="J1781" s="11"/>
      <c r="K1781" s="11"/>
    </row>
    <row r="1782" spans="1:11" s="132" customFormat="1">
      <c r="A1782" s="11"/>
      <c r="B1782" s="11"/>
      <c r="C1782" s="322"/>
      <c r="D1782" s="328"/>
      <c r="E1782" s="327"/>
      <c r="F1782" s="11"/>
      <c r="G1782" s="11"/>
      <c r="H1782" s="11"/>
      <c r="I1782" s="11"/>
      <c r="J1782" s="11"/>
      <c r="K1782" s="11"/>
    </row>
    <row r="1783" spans="1:11" s="132" customFormat="1">
      <c r="A1783" s="11"/>
      <c r="B1783" s="11"/>
      <c r="C1783" s="322"/>
      <c r="D1783" s="328"/>
      <c r="E1783" s="327"/>
      <c r="F1783" s="11"/>
      <c r="G1783" s="11"/>
      <c r="H1783" s="11"/>
      <c r="I1783" s="11"/>
      <c r="J1783" s="11"/>
      <c r="K1783" s="11"/>
    </row>
    <row r="1784" spans="1:11" s="132" customFormat="1">
      <c r="A1784" s="11"/>
      <c r="B1784" s="11"/>
      <c r="C1784" s="322"/>
      <c r="D1784" s="328"/>
      <c r="E1784" s="327"/>
      <c r="F1784" s="11"/>
      <c r="G1784" s="11"/>
      <c r="H1784" s="11"/>
      <c r="I1784" s="11"/>
      <c r="J1784" s="11"/>
      <c r="K1784" s="11"/>
    </row>
    <row r="1785" spans="1:11" s="132" customFormat="1">
      <c r="A1785" s="11"/>
      <c r="B1785" s="11"/>
      <c r="C1785" s="322"/>
      <c r="D1785" s="328"/>
      <c r="E1785" s="327"/>
      <c r="F1785" s="11"/>
      <c r="G1785" s="11"/>
      <c r="H1785" s="11"/>
      <c r="I1785" s="11"/>
      <c r="J1785" s="11"/>
      <c r="K1785" s="11"/>
    </row>
    <row r="1786" spans="1:11" s="132" customFormat="1">
      <c r="A1786" s="11"/>
      <c r="B1786" s="11"/>
      <c r="C1786" s="322"/>
      <c r="D1786" s="328"/>
      <c r="E1786" s="327"/>
      <c r="F1786" s="11"/>
      <c r="G1786" s="11"/>
      <c r="H1786" s="11"/>
      <c r="I1786" s="11"/>
      <c r="J1786" s="11"/>
      <c r="K1786" s="11"/>
    </row>
    <row r="1787" spans="1:11" s="132" customFormat="1">
      <c r="A1787" s="11"/>
      <c r="B1787" s="11"/>
      <c r="C1787" s="322"/>
      <c r="D1787" s="328"/>
      <c r="E1787" s="327"/>
      <c r="F1787" s="11"/>
      <c r="G1787" s="11"/>
      <c r="H1787" s="11"/>
      <c r="I1787" s="11"/>
      <c r="J1787" s="11"/>
      <c r="K1787" s="11"/>
    </row>
    <row r="1788" spans="1:11" s="132" customFormat="1">
      <c r="A1788" s="11"/>
      <c r="B1788" s="11"/>
      <c r="C1788" s="322"/>
      <c r="D1788" s="328"/>
      <c r="E1788" s="327"/>
      <c r="F1788" s="11"/>
      <c r="G1788" s="11"/>
      <c r="H1788" s="11"/>
      <c r="I1788" s="11"/>
      <c r="J1788" s="11"/>
      <c r="K1788" s="11"/>
    </row>
    <row r="1789" spans="1:11" s="132" customFormat="1">
      <c r="A1789" s="11"/>
      <c r="B1789" s="11"/>
      <c r="C1789" s="322"/>
      <c r="D1789" s="328"/>
      <c r="E1789" s="327"/>
      <c r="F1789" s="11"/>
      <c r="G1789" s="11"/>
      <c r="H1789" s="11"/>
      <c r="I1789" s="11"/>
      <c r="J1789" s="11"/>
      <c r="K1789" s="11"/>
    </row>
    <row r="1790" spans="1:11" s="132" customFormat="1">
      <c r="A1790" s="11"/>
      <c r="B1790" s="11"/>
      <c r="C1790" s="322"/>
      <c r="D1790" s="328"/>
      <c r="E1790" s="327"/>
      <c r="F1790" s="11"/>
      <c r="G1790" s="11"/>
      <c r="H1790" s="11"/>
      <c r="I1790" s="11"/>
      <c r="J1790" s="11"/>
      <c r="K1790" s="11"/>
    </row>
    <row r="1791" spans="1:11" s="132" customFormat="1">
      <c r="A1791" s="11"/>
      <c r="B1791" s="11"/>
      <c r="C1791" s="322"/>
      <c r="D1791" s="328"/>
      <c r="E1791" s="327"/>
      <c r="F1791" s="11"/>
      <c r="G1791" s="11"/>
      <c r="H1791" s="11"/>
      <c r="I1791" s="11"/>
      <c r="J1791" s="11"/>
      <c r="K1791" s="11"/>
    </row>
    <row r="1792" spans="1:11" s="132" customFormat="1">
      <c r="A1792" s="11"/>
      <c r="B1792" s="11"/>
      <c r="C1792" s="322"/>
      <c r="D1792" s="328"/>
      <c r="E1792" s="327"/>
      <c r="F1792" s="11"/>
      <c r="G1792" s="11"/>
      <c r="H1792" s="11"/>
      <c r="I1792" s="11"/>
      <c r="J1792" s="11"/>
      <c r="K1792" s="11"/>
    </row>
    <row r="1793" spans="1:11" s="132" customFormat="1">
      <c r="A1793" s="11"/>
      <c r="B1793" s="11"/>
      <c r="C1793" s="322"/>
      <c r="D1793" s="328"/>
      <c r="E1793" s="327"/>
      <c r="F1793" s="11"/>
      <c r="G1793" s="11"/>
      <c r="H1793" s="11"/>
      <c r="I1793" s="11"/>
      <c r="J1793" s="11"/>
      <c r="K1793" s="11"/>
    </row>
    <row r="1794" spans="1:11" s="132" customFormat="1">
      <c r="A1794" s="11"/>
      <c r="B1794" s="11"/>
      <c r="C1794" s="322"/>
      <c r="D1794" s="328"/>
      <c r="E1794" s="327"/>
      <c r="F1794" s="11"/>
      <c r="G1794" s="11"/>
      <c r="H1794" s="11"/>
      <c r="I1794" s="11"/>
      <c r="J1794" s="11"/>
      <c r="K1794" s="11"/>
    </row>
    <row r="1795" spans="1:11" s="132" customFormat="1">
      <c r="A1795" s="11"/>
      <c r="B1795" s="11"/>
      <c r="C1795" s="322"/>
      <c r="D1795" s="328"/>
      <c r="E1795" s="327"/>
      <c r="F1795" s="11"/>
      <c r="G1795" s="11"/>
      <c r="H1795" s="11"/>
      <c r="I1795" s="11"/>
      <c r="J1795" s="11"/>
      <c r="K1795" s="11"/>
    </row>
    <row r="1796" spans="1:11" s="132" customFormat="1">
      <c r="A1796" s="11"/>
      <c r="B1796" s="11"/>
      <c r="C1796" s="322"/>
      <c r="D1796" s="328"/>
      <c r="E1796" s="327"/>
      <c r="F1796" s="11"/>
      <c r="G1796" s="11"/>
      <c r="H1796" s="11"/>
      <c r="I1796" s="11"/>
      <c r="J1796" s="11"/>
      <c r="K1796" s="11"/>
    </row>
    <row r="1797" spans="1:11" s="132" customFormat="1">
      <c r="A1797" s="11"/>
      <c r="B1797" s="11"/>
      <c r="C1797" s="322"/>
      <c r="D1797" s="328"/>
      <c r="E1797" s="327"/>
      <c r="F1797" s="11"/>
      <c r="G1797" s="11"/>
      <c r="H1797" s="11"/>
      <c r="I1797" s="11"/>
      <c r="J1797" s="11"/>
      <c r="K1797" s="11"/>
    </row>
    <row r="1798" spans="1:11" s="132" customFormat="1">
      <c r="A1798" s="11"/>
      <c r="B1798" s="11"/>
      <c r="C1798" s="322"/>
      <c r="D1798" s="328"/>
      <c r="E1798" s="327"/>
      <c r="F1798" s="11"/>
      <c r="G1798" s="11"/>
      <c r="H1798" s="11"/>
      <c r="I1798" s="11"/>
      <c r="J1798" s="11"/>
      <c r="K1798" s="11"/>
    </row>
    <row r="1799" spans="1:11" s="132" customFormat="1">
      <c r="A1799" s="11"/>
      <c r="B1799" s="11"/>
      <c r="C1799" s="322"/>
      <c r="D1799" s="328"/>
      <c r="E1799" s="327"/>
      <c r="F1799" s="11"/>
      <c r="G1799" s="11"/>
      <c r="H1799" s="11"/>
      <c r="I1799" s="11"/>
      <c r="J1799" s="11"/>
      <c r="K1799" s="11"/>
    </row>
    <row r="1800" spans="1:11" s="132" customFormat="1">
      <c r="A1800" s="11"/>
      <c r="B1800" s="11"/>
      <c r="C1800" s="322"/>
      <c r="D1800" s="328"/>
      <c r="E1800" s="327"/>
      <c r="F1800" s="11"/>
      <c r="G1800" s="11"/>
      <c r="H1800" s="11"/>
      <c r="I1800" s="11"/>
      <c r="J1800" s="11"/>
      <c r="K1800" s="11"/>
    </row>
    <row r="1801" spans="1:11" s="132" customFormat="1">
      <c r="A1801" s="11"/>
      <c r="B1801" s="11"/>
      <c r="C1801" s="322"/>
      <c r="D1801" s="328"/>
      <c r="E1801" s="327"/>
      <c r="F1801" s="11"/>
      <c r="G1801" s="11"/>
      <c r="H1801" s="11"/>
      <c r="I1801" s="11"/>
      <c r="J1801" s="11"/>
      <c r="K1801" s="11"/>
    </row>
    <row r="1802" spans="1:11" s="132" customFormat="1">
      <c r="A1802" s="11"/>
      <c r="B1802" s="11"/>
      <c r="C1802" s="322"/>
      <c r="D1802" s="328"/>
      <c r="E1802" s="327"/>
      <c r="F1802" s="11"/>
      <c r="G1802" s="11"/>
      <c r="H1802" s="11"/>
      <c r="I1802" s="11"/>
      <c r="J1802" s="11"/>
      <c r="K1802" s="11"/>
    </row>
    <row r="1803" spans="1:11" s="132" customFormat="1">
      <c r="A1803" s="11"/>
      <c r="B1803" s="11"/>
      <c r="C1803" s="322"/>
      <c r="D1803" s="328"/>
      <c r="E1803" s="327"/>
      <c r="F1803" s="11"/>
      <c r="G1803" s="11"/>
      <c r="H1803" s="11"/>
      <c r="I1803" s="11"/>
      <c r="J1803" s="11"/>
      <c r="K1803" s="11"/>
    </row>
    <row r="1804" spans="1:11" s="132" customFormat="1">
      <c r="A1804" s="11"/>
      <c r="B1804" s="11"/>
      <c r="C1804" s="322"/>
      <c r="D1804" s="328"/>
      <c r="E1804" s="327"/>
      <c r="F1804" s="11"/>
      <c r="G1804" s="11"/>
      <c r="H1804" s="11"/>
      <c r="I1804" s="11"/>
      <c r="J1804" s="11"/>
      <c r="K1804" s="11"/>
    </row>
    <row r="1805" spans="1:11" s="132" customFormat="1">
      <c r="A1805" s="11"/>
      <c r="B1805" s="11"/>
      <c r="C1805" s="322"/>
      <c r="D1805" s="328"/>
      <c r="E1805" s="327"/>
      <c r="F1805" s="11"/>
      <c r="G1805" s="11"/>
      <c r="H1805" s="11"/>
      <c r="I1805" s="11"/>
      <c r="J1805" s="11"/>
      <c r="K1805" s="11"/>
    </row>
    <row r="1806" spans="1:11" s="132" customFormat="1">
      <c r="A1806" s="11"/>
      <c r="B1806" s="11"/>
      <c r="C1806" s="322"/>
      <c r="D1806" s="328"/>
      <c r="E1806" s="327"/>
      <c r="F1806" s="11"/>
      <c r="G1806" s="11"/>
      <c r="H1806" s="11"/>
      <c r="I1806" s="11"/>
      <c r="J1806" s="11"/>
      <c r="K1806" s="11"/>
    </row>
    <row r="1807" spans="1:11" s="132" customFormat="1">
      <c r="A1807" s="11"/>
      <c r="B1807" s="11"/>
      <c r="C1807" s="322"/>
      <c r="D1807" s="328"/>
      <c r="E1807" s="327"/>
      <c r="F1807" s="11"/>
      <c r="G1807" s="11"/>
      <c r="H1807" s="11"/>
      <c r="I1807" s="11"/>
      <c r="J1807" s="11"/>
      <c r="K1807" s="11"/>
    </row>
    <row r="1808" spans="1:11" s="132" customFormat="1">
      <c r="A1808" s="11"/>
      <c r="B1808" s="11"/>
      <c r="C1808" s="322"/>
      <c r="D1808" s="328"/>
      <c r="E1808" s="327"/>
      <c r="F1808" s="11"/>
      <c r="G1808" s="11"/>
      <c r="H1808" s="11"/>
      <c r="I1808" s="11"/>
      <c r="J1808" s="11"/>
      <c r="K1808" s="11"/>
    </row>
    <row r="1809" spans="1:11" s="132" customFormat="1">
      <c r="A1809" s="11"/>
      <c r="B1809" s="11"/>
      <c r="C1809" s="322"/>
      <c r="D1809" s="328"/>
      <c r="E1809" s="327"/>
      <c r="F1809" s="11"/>
      <c r="G1809" s="11"/>
      <c r="H1809" s="11"/>
      <c r="I1809" s="11"/>
      <c r="J1809" s="11"/>
      <c r="K1809" s="11"/>
    </row>
    <row r="1810" spans="1:11" s="132" customFormat="1">
      <c r="A1810" s="11"/>
      <c r="B1810" s="11"/>
      <c r="C1810" s="322"/>
      <c r="D1810" s="328"/>
      <c r="E1810" s="327"/>
      <c r="F1810" s="11"/>
      <c r="G1810" s="11"/>
      <c r="H1810" s="11"/>
      <c r="I1810" s="11"/>
      <c r="J1810" s="11"/>
      <c r="K1810" s="11"/>
    </row>
    <row r="1811" spans="1:11" s="132" customFormat="1">
      <c r="A1811" s="11"/>
      <c r="B1811" s="11"/>
      <c r="C1811" s="322"/>
      <c r="D1811" s="328"/>
      <c r="E1811" s="327"/>
      <c r="F1811" s="11"/>
      <c r="G1811" s="11"/>
      <c r="H1811" s="11"/>
      <c r="I1811" s="11"/>
      <c r="J1811" s="11"/>
      <c r="K1811" s="11"/>
    </row>
    <row r="1812" spans="1:11" s="132" customFormat="1">
      <c r="A1812" s="11"/>
      <c r="B1812" s="11"/>
      <c r="C1812" s="322"/>
      <c r="D1812" s="328"/>
      <c r="E1812" s="327"/>
      <c r="F1812" s="11"/>
      <c r="G1812" s="11"/>
      <c r="H1812" s="11"/>
      <c r="I1812" s="11"/>
      <c r="J1812" s="11"/>
      <c r="K1812" s="11"/>
    </row>
    <row r="1813" spans="1:11" s="132" customFormat="1">
      <c r="A1813" s="11"/>
      <c r="B1813" s="11"/>
      <c r="C1813" s="322"/>
      <c r="D1813" s="328"/>
      <c r="E1813" s="327"/>
      <c r="F1813" s="11"/>
      <c r="G1813" s="11"/>
      <c r="H1813" s="11"/>
      <c r="I1813" s="11"/>
      <c r="J1813" s="11"/>
      <c r="K1813" s="11"/>
    </row>
    <row r="1814" spans="1:11" s="132" customFormat="1">
      <c r="A1814" s="11"/>
      <c r="B1814" s="11"/>
      <c r="C1814" s="322"/>
      <c r="D1814" s="328"/>
      <c r="E1814" s="327"/>
      <c r="F1814" s="11"/>
      <c r="G1814" s="11"/>
      <c r="H1814" s="11"/>
      <c r="I1814" s="11"/>
      <c r="J1814" s="11"/>
      <c r="K1814" s="11"/>
    </row>
    <row r="1815" spans="1:11" s="132" customFormat="1">
      <c r="A1815" s="11"/>
      <c r="B1815" s="11"/>
      <c r="C1815" s="322"/>
      <c r="D1815" s="328"/>
      <c r="E1815" s="327"/>
      <c r="F1815" s="11"/>
      <c r="G1815" s="11"/>
      <c r="H1815" s="11"/>
      <c r="I1815" s="11"/>
      <c r="J1815" s="11"/>
      <c r="K1815" s="11"/>
    </row>
    <row r="1816" spans="1:11" s="132" customFormat="1">
      <c r="A1816" s="11"/>
      <c r="B1816" s="11"/>
      <c r="C1816" s="322"/>
      <c r="D1816" s="328"/>
      <c r="E1816" s="327"/>
      <c r="F1816" s="11"/>
      <c r="G1816" s="11"/>
      <c r="H1816" s="11"/>
      <c r="I1816" s="11"/>
      <c r="J1816" s="11"/>
      <c r="K1816" s="11"/>
    </row>
    <row r="1817" spans="1:11" s="132" customFormat="1">
      <c r="A1817" s="11"/>
      <c r="B1817" s="11"/>
      <c r="C1817" s="322"/>
      <c r="D1817" s="328"/>
      <c r="E1817" s="327"/>
      <c r="F1817" s="11"/>
      <c r="G1817" s="11"/>
      <c r="H1817" s="11"/>
      <c r="I1817" s="11"/>
      <c r="J1817" s="11"/>
      <c r="K1817" s="11"/>
    </row>
    <row r="1818" spans="1:11" s="132" customFormat="1">
      <c r="A1818" s="11"/>
      <c r="B1818" s="11"/>
      <c r="C1818" s="322"/>
      <c r="D1818" s="328"/>
      <c r="E1818" s="327"/>
      <c r="F1818" s="11"/>
      <c r="G1818" s="11"/>
      <c r="H1818" s="11"/>
      <c r="I1818" s="11"/>
      <c r="J1818" s="11"/>
      <c r="K1818" s="11"/>
    </row>
    <row r="1819" spans="1:11" s="132" customFormat="1">
      <c r="A1819" s="11"/>
      <c r="B1819" s="11"/>
      <c r="C1819" s="322"/>
      <c r="D1819" s="328"/>
      <c r="E1819" s="327"/>
      <c r="F1819" s="11"/>
      <c r="G1819" s="11"/>
      <c r="H1819" s="11"/>
      <c r="I1819" s="11"/>
      <c r="J1819" s="11"/>
      <c r="K1819" s="11"/>
    </row>
    <row r="1820" spans="1:11" s="132" customFormat="1">
      <c r="A1820" s="11"/>
      <c r="B1820" s="11"/>
      <c r="C1820" s="322"/>
      <c r="D1820" s="328"/>
      <c r="E1820" s="327"/>
      <c r="F1820" s="11"/>
      <c r="G1820" s="11"/>
      <c r="H1820" s="11"/>
      <c r="I1820" s="11"/>
      <c r="J1820" s="11"/>
      <c r="K1820" s="11"/>
    </row>
    <row r="1821" spans="1:11" s="132" customFormat="1">
      <c r="A1821" s="11"/>
      <c r="B1821" s="11"/>
      <c r="C1821" s="322"/>
      <c r="D1821" s="328"/>
      <c r="E1821" s="327"/>
      <c r="F1821" s="11"/>
      <c r="G1821" s="11"/>
      <c r="H1821" s="11"/>
      <c r="I1821" s="11"/>
      <c r="J1821" s="11"/>
      <c r="K1821" s="11"/>
    </row>
    <row r="1822" spans="1:11" s="132" customFormat="1">
      <c r="A1822" s="11"/>
      <c r="B1822" s="11"/>
      <c r="C1822" s="322"/>
      <c r="D1822" s="328"/>
      <c r="E1822" s="327"/>
      <c r="F1822" s="11"/>
      <c r="G1822" s="11"/>
      <c r="H1822" s="11"/>
      <c r="I1822" s="11"/>
      <c r="J1822" s="11"/>
      <c r="K1822" s="11"/>
    </row>
    <row r="1823" spans="1:11" s="132" customFormat="1">
      <c r="C1823" s="10"/>
      <c r="D1823" s="143"/>
      <c r="E1823" s="142"/>
      <c r="H1823" s="11"/>
      <c r="I1823" s="11"/>
      <c r="J1823" s="11"/>
      <c r="K1823" s="11"/>
    </row>
    <row r="1824" spans="1:11" s="132" customFormat="1">
      <c r="C1824" s="10"/>
      <c r="D1824" s="143"/>
      <c r="E1824" s="142"/>
      <c r="H1824" s="11"/>
      <c r="I1824" s="11"/>
      <c r="J1824" s="11"/>
      <c r="K1824" s="11"/>
    </row>
    <row r="1825" spans="3:11" s="132" customFormat="1">
      <c r="C1825" s="10"/>
      <c r="D1825" s="143"/>
      <c r="E1825" s="142"/>
      <c r="H1825" s="11"/>
      <c r="I1825" s="11"/>
      <c r="J1825" s="11"/>
      <c r="K1825" s="11"/>
    </row>
    <row r="1826" spans="3:11" s="132" customFormat="1">
      <c r="C1826" s="10"/>
      <c r="D1826" s="143"/>
      <c r="E1826" s="142"/>
      <c r="H1826" s="11"/>
      <c r="I1826" s="11"/>
      <c r="J1826" s="11"/>
      <c r="K1826" s="11"/>
    </row>
    <row r="1827" spans="3:11" s="132" customFormat="1">
      <c r="C1827" s="10"/>
      <c r="D1827" s="143"/>
      <c r="E1827" s="142"/>
      <c r="H1827" s="11"/>
      <c r="I1827" s="11"/>
      <c r="J1827" s="11"/>
      <c r="K1827" s="11"/>
    </row>
    <row r="1828" spans="3:11" s="132" customFormat="1">
      <c r="C1828" s="10"/>
      <c r="D1828" s="143"/>
      <c r="E1828" s="142"/>
      <c r="H1828" s="11"/>
      <c r="I1828" s="11"/>
      <c r="J1828" s="11"/>
      <c r="K1828" s="11"/>
    </row>
    <row r="1829" spans="3:11" s="132" customFormat="1">
      <c r="C1829" s="10"/>
      <c r="D1829" s="143"/>
      <c r="E1829" s="142"/>
      <c r="H1829" s="11"/>
      <c r="I1829" s="11"/>
      <c r="J1829" s="11"/>
      <c r="K1829" s="11"/>
    </row>
    <row r="1830" spans="3:11" s="132" customFormat="1">
      <c r="C1830" s="10"/>
      <c r="D1830" s="143"/>
      <c r="E1830" s="142"/>
      <c r="H1830" s="11"/>
      <c r="I1830" s="11"/>
      <c r="J1830" s="11"/>
      <c r="K1830" s="11"/>
    </row>
    <row r="1831" spans="3:11" s="132" customFormat="1">
      <c r="C1831" s="10"/>
      <c r="D1831" s="143"/>
      <c r="E1831" s="142"/>
      <c r="H1831" s="11"/>
      <c r="I1831" s="11"/>
      <c r="J1831" s="11"/>
      <c r="K1831" s="11"/>
    </row>
    <row r="1832" spans="3:11" s="132" customFormat="1">
      <c r="C1832" s="10"/>
      <c r="D1832" s="143"/>
      <c r="E1832" s="142"/>
      <c r="H1832" s="11"/>
      <c r="I1832" s="11"/>
      <c r="J1832" s="11"/>
      <c r="K1832" s="11"/>
    </row>
    <row r="1833" spans="3:11" s="132" customFormat="1">
      <c r="C1833" s="10"/>
      <c r="D1833" s="143"/>
      <c r="E1833" s="142"/>
      <c r="H1833" s="11"/>
      <c r="I1833" s="11"/>
      <c r="J1833" s="11"/>
      <c r="K1833" s="11"/>
    </row>
    <row r="1834" spans="3:11" s="132" customFormat="1">
      <c r="C1834" s="10"/>
      <c r="D1834" s="143"/>
      <c r="E1834" s="142"/>
      <c r="H1834" s="11"/>
      <c r="I1834" s="11"/>
      <c r="J1834" s="11"/>
      <c r="K1834" s="11"/>
    </row>
    <row r="1835" spans="3:11" s="132" customFormat="1">
      <c r="C1835" s="10"/>
      <c r="D1835" s="143"/>
      <c r="E1835" s="142"/>
      <c r="H1835" s="11"/>
      <c r="I1835" s="11"/>
      <c r="J1835" s="11"/>
      <c r="K1835" s="11"/>
    </row>
    <row r="1836" spans="3:11" s="132" customFormat="1">
      <c r="C1836" s="10"/>
      <c r="D1836" s="143"/>
      <c r="E1836" s="142"/>
      <c r="H1836" s="11"/>
      <c r="I1836" s="11"/>
      <c r="J1836" s="11"/>
      <c r="K1836" s="11"/>
    </row>
    <row r="1837" spans="3:11" s="132" customFormat="1">
      <c r="C1837" s="10"/>
      <c r="D1837" s="143"/>
      <c r="E1837" s="142"/>
      <c r="H1837" s="11"/>
      <c r="I1837" s="11"/>
      <c r="J1837" s="11"/>
      <c r="K1837" s="11"/>
    </row>
    <row r="1838" spans="3:11" s="132" customFormat="1">
      <c r="C1838" s="10"/>
      <c r="D1838" s="143"/>
      <c r="E1838" s="142"/>
      <c r="H1838" s="11"/>
      <c r="I1838" s="11"/>
      <c r="J1838" s="11"/>
      <c r="K1838" s="11"/>
    </row>
    <row r="1839" spans="3:11" s="132" customFormat="1">
      <c r="C1839" s="10"/>
      <c r="D1839" s="143"/>
      <c r="E1839" s="142"/>
      <c r="H1839" s="11"/>
      <c r="I1839" s="11"/>
      <c r="J1839" s="11"/>
      <c r="K1839" s="11"/>
    </row>
    <row r="1840" spans="3:11" s="132" customFormat="1">
      <c r="C1840" s="10"/>
      <c r="D1840" s="143"/>
      <c r="E1840" s="142"/>
      <c r="H1840" s="11"/>
      <c r="I1840" s="11"/>
      <c r="J1840" s="11"/>
      <c r="K1840" s="11"/>
    </row>
    <row r="1841" spans="3:11" s="132" customFormat="1">
      <c r="C1841" s="10"/>
      <c r="D1841" s="143"/>
      <c r="E1841" s="142"/>
      <c r="H1841" s="11"/>
      <c r="I1841" s="11"/>
      <c r="J1841" s="11"/>
      <c r="K1841" s="11"/>
    </row>
    <row r="1842" spans="3:11" s="132" customFormat="1">
      <c r="C1842" s="10"/>
      <c r="D1842" s="143"/>
      <c r="E1842" s="142"/>
      <c r="H1842" s="11"/>
      <c r="I1842" s="11"/>
      <c r="J1842" s="11"/>
      <c r="K1842" s="11"/>
    </row>
    <row r="1843" spans="3:11" s="132" customFormat="1">
      <c r="C1843" s="10"/>
      <c r="D1843" s="143"/>
      <c r="E1843" s="142"/>
      <c r="H1843" s="11"/>
      <c r="I1843" s="11"/>
      <c r="J1843" s="11"/>
      <c r="K1843" s="11"/>
    </row>
    <row r="1844" spans="3:11" s="132" customFormat="1">
      <c r="C1844" s="10"/>
      <c r="D1844" s="143"/>
      <c r="E1844" s="142"/>
      <c r="H1844" s="11"/>
      <c r="I1844" s="11"/>
      <c r="J1844" s="11"/>
      <c r="K1844" s="11"/>
    </row>
    <row r="1845" spans="3:11" s="132" customFormat="1">
      <c r="C1845" s="10"/>
      <c r="D1845" s="143"/>
      <c r="E1845" s="142"/>
      <c r="H1845" s="11"/>
      <c r="I1845" s="11"/>
      <c r="J1845" s="11"/>
      <c r="K1845" s="11"/>
    </row>
    <row r="1846" spans="3:11" s="132" customFormat="1">
      <c r="C1846" s="10"/>
      <c r="D1846" s="143"/>
      <c r="E1846" s="142"/>
      <c r="H1846" s="11"/>
      <c r="I1846" s="11"/>
      <c r="J1846" s="11"/>
      <c r="K1846" s="11"/>
    </row>
    <row r="1847" spans="3:11" s="132" customFormat="1">
      <c r="C1847" s="10"/>
      <c r="D1847" s="143"/>
      <c r="E1847" s="142"/>
      <c r="H1847" s="11"/>
      <c r="I1847" s="11"/>
      <c r="J1847" s="11"/>
      <c r="K1847" s="11"/>
    </row>
    <row r="1848" spans="3:11" s="132" customFormat="1">
      <c r="C1848" s="10"/>
      <c r="D1848" s="143"/>
      <c r="E1848" s="142"/>
      <c r="H1848" s="11"/>
      <c r="I1848" s="11"/>
      <c r="J1848" s="11"/>
      <c r="K1848" s="11"/>
    </row>
    <row r="1849" spans="3:11" s="132" customFormat="1">
      <c r="C1849" s="10"/>
      <c r="D1849" s="143"/>
      <c r="E1849" s="142"/>
      <c r="H1849" s="11"/>
      <c r="I1849" s="11"/>
      <c r="J1849" s="11"/>
      <c r="K1849" s="11"/>
    </row>
    <row r="1850" spans="3:11" s="132" customFormat="1">
      <c r="C1850" s="10"/>
      <c r="D1850" s="143"/>
      <c r="E1850" s="142"/>
      <c r="H1850" s="11"/>
      <c r="I1850" s="11"/>
      <c r="J1850" s="11"/>
      <c r="K1850" s="11"/>
    </row>
    <row r="1851" spans="3:11" s="132" customFormat="1">
      <c r="C1851" s="10"/>
      <c r="D1851" s="143"/>
      <c r="E1851" s="142"/>
      <c r="H1851" s="11"/>
      <c r="I1851" s="11"/>
      <c r="J1851" s="11"/>
      <c r="K1851" s="11"/>
    </row>
    <row r="1852" spans="3:11" s="132" customFormat="1">
      <c r="C1852" s="10"/>
      <c r="D1852" s="143"/>
      <c r="E1852" s="142"/>
      <c r="H1852" s="11"/>
      <c r="I1852" s="11"/>
      <c r="J1852" s="11"/>
      <c r="K1852" s="11"/>
    </row>
    <row r="1853" spans="3:11" s="132" customFormat="1">
      <c r="C1853" s="10"/>
      <c r="D1853" s="143"/>
      <c r="E1853" s="142"/>
      <c r="H1853" s="11"/>
      <c r="I1853" s="11"/>
      <c r="J1853" s="11"/>
      <c r="K1853" s="11"/>
    </row>
    <row r="1854" spans="3:11" s="132" customFormat="1">
      <c r="C1854" s="10"/>
      <c r="D1854" s="143"/>
      <c r="E1854" s="142"/>
      <c r="H1854" s="11"/>
      <c r="I1854" s="11"/>
      <c r="J1854" s="11"/>
      <c r="K1854" s="11"/>
    </row>
    <row r="1855" spans="3:11" s="132" customFormat="1">
      <c r="C1855" s="10"/>
      <c r="D1855" s="143"/>
      <c r="E1855" s="142"/>
      <c r="H1855" s="11"/>
      <c r="I1855" s="11"/>
      <c r="J1855" s="11"/>
      <c r="K1855" s="11"/>
    </row>
    <row r="1856" spans="3:11" s="132" customFormat="1">
      <c r="C1856" s="10"/>
      <c r="D1856" s="143"/>
      <c r="E1856" s="142"/>
      <c r="H1856" s="11"/>
      <c r="I1856" s="11"/>
      <c r="J1856" s="11"/>
      <c r="K1856" s="11"/>
    </row>
    <row r="1857" spans="3:11" s="132" customFormat="1">
      <c r="C1857" s="10"/>
      <c r="D1857" s="143"/>
      <c r="E1857" s="142"/>
      <c r="H1857" s="11"/>
      <c r="I1857" s="11"/>
      <c r="J1857" s="11"/>
      <c r="K1857" s="11"/>
    </row>
    <row r="1858" spans="3:11" s="132" customFormat="1">
      <c r="C1858" s="10"/>
      <c r="D1858" s="143"/>
      <c r="E1858" s="142"/>
      <c r="H1858" s="11"/>
      <c r="I1858" s="11"/>
      <c r="J1858" s="11"/>
      <c r="K1858" s="11"/>
    </row>
    <row r="1859" spans="3:11" s="132" customFormat="1">
      <c r="C1859" s="10"/>
      <c r="D1859" s="143"/>
      <c r="E1859" s="142"/>
      <c r="H1859" s="11"/>
      <c r="I1859" s="11"/>
      <c r="J1859" s="11"/>
      <c r="K1859" s="11"/>
    </row>
    <row r="1860" spans="3:11" s="132" customFormat="1">
      <c r="C1860" s="10"/>
      <c r="D1860" s="143"/>
      <c r="E1860" s="142"/>
      <c r="H1860" s="11"/>
      <c r="I1860" s="11"/>
      <c r="J1860" s="11"/>
      <c r="K1860" s="11"/>
    </row>
    <row r="1861" spans="3:11" s="132" customFormat="1">
      <c r="C1861" s="10"/>
      <c r="D1861" s="143"/>
      <c r="E1861" s="142"/>
      <c r="H1861" s="11"/>
      <c r="I1861" s="11"/>
      <c r="J1861" s="11"/>
      <c r="K1861" s="11"/>
    </row>
    <row r="1862" spans="3:11" s="132" customFormat="1">
      <c r="C1862" s="10"/>
      <c r="D1862" s="143"/>
      <c r="E1862" s="142"/>
      <c r="H1862" s="11"/>
      <c r="I1862" s="11"/>
      <c r="J1862" s="11"/>
      <c r="K1862" s="11"/>
    </row>
    <row r="1863" spans="3:11" s="132" customFormat="1">
      <c r="C1863" s="10"/>
      <c r="D1863" s="143"/>
      <c r="E1863" s="142"/>
      <c r="H1863" s="11"/>
      <c r="I1863" s="11"/>
      <c r="J1863" s="11"/>
      <c r="K1863" s="11"/>
    </row>
    <row r="1864" spans="3:11" s="132" customFormat="1">
      <c r="C1864" s="10"/>
      <c r="D1864" s="143"/>
      <c r="E1864" s="142"/>
      <c r="H1864" s="11"/>
      <c r="I1864" s="11"/>
      <c r="J1864" s="11"/>
      <c r="K1864" s="11"/>
    </row>
    <row r="1865" spans="3:11" s="132" customFormat="1">
      <c r="C1865" s="10"/>
      <c r="D1865" s="143"/>
      <c r="E1865" s="142"/>
      <c r="H1865" s="11"/>
      <c r="I1865" s="11"/>
      <c r="J1865" s="11"/>
      <c r="K1865" s="11"/>
    </row>
    <row r="1866" spans="3:11" s="132" customFormat="1">
      <c r="C1866" s="10"/>
      <c r="D1866" s="143"/>
      <c r="E1866" s="142"/>
      <c r="H1866" s="11"/>
      <c r="I1866" s="11"/>
      <c r="J1866" s="11"/>
      <c r="K1866" s="11"/>
    </row>
    <row r="1867" spans="3:11" s="132" customFormat="1">
      <c r="C1867" s="10"/>
      <c r="D1867" s="143"/>
      <c r="E1867" s="142"/>
      <c r="H1867" s="11"/>
      <c r="I1867" s="11"/>
      <c r="J1867" s="11"/>
      <c r="K1867" s="11"/>
    </row>
    <row r="1868" spans="3:11" s="132" customFormat="1">
      <c r="C1868" s="10"/>
      <c r="D1868" s="143"/>
      <c r="E1868" s="142"/>
      <c r="H1868" s="11"/>
      <c r="I1868" s="11"/>
      <c r="J1868" s="11"/>
      <c r="K1868" s="11"/>
    </row>
    <row r="1869" spans="3:11" s="132" customFormat="1">
      <c r="C1869" s="10"/>
      <c r="D1869" s="143"/>
      <c r="E1869" s="142"/>
      <c r="H1869" s="11"/>
      <c r="I1869" s="11"/>
      <c r="J1869" s="11"/>
      <c r="K1869" s="11"/>
    </row>
    <row r="1870" spans="3:11" s="132" customFormat="1">
      <c r="C1870" s="10"/>
      <c r="D1870" s="143"/>
      <c r="E1870" s="142"/>
      <c r="H1870" s="11"/>
      <c r="I1870" s="11"/>
      <c r="J1870" s="11"/>
      <c r="K1870" s="11"/>
    </row>
    <row r="1871" spans="3:11" s="132" customFormat="1">
      <c r="C1871" s="10"/>
      <c r="D1871" s="143"/>
      <c r="E1871" s="142"/>
      <c r="H1871" s="11"/>
      <c r="I1871" s="11"/>
      <c r="J1871" s="11"/>
      <c r="K1871" s="11"/>
    </row>
    <row r="1872" spans="3:11" s="132" customFormat="1">
      <c r="C1872" s="10"/>
      <c r="D1872" s="143"/>
      <c r="E1872" s="142"/>
      <c r="H1872" s="11"/>
      <c r="I1872" s="11"/>
      <c r="J1872" s="11"/>
      <c r="K1872" s="11"/>
    </row>
    <row r="1873" spans="3:11" s="132" customFormat="1">
      <c r="C1873" s="10"/>
      <c r="D1873" s="143"/>
      <c r="E1873" s="142"/>
      <c r="H1873" s="11"/>
      <c r="I1873" s="11"/>
      <c r="J1873" s="11"/>
      <c r="K1873" s="11"/>
    </row>
    <row r="1874" spans="3:11" s="132" customFormat="1">
      <c r="C1874" s="10"/>
      <c r="D1874" s="143"/>
      <c r="E1874" s="142"/>
      <c r="H1874" s="11"/>
      <c r="I1874" s="11"/>
      <c r="J1874" s="11"/>
      <c r="K1874" s="11"/>
    </row>
    <row r="1875" spans="3:11" s="132" customFormat="1">
      <c r="C1875" s="10"/>
      <c r="D1875" s="143"/>
      <c r="E1875" s="142"/>
      <c r="H1875" s="11"/>
      <c r="I1875" s="11"/>
      <c r="J1875" s="11"/>
      <c r="K1875" s="11"/>
    </row>
    <row r="1876" spans="3:11" s="132" customFormat="1">
      <c r="C1876" s="10"/>
      <c r="D1876" s="143"/>
      <c r="E1876" s="142"/>
      <c r="H1876" s="11"/>
      <c r="I1876" s="11"/>
      <c r="J1876" s="11"/>
      <c r="K1876" s="11"/>
    </row>
    <row r="1877" spans="3:11" s="132" customFormat="1">
      <c r="C1877" s="10"/>
      <c r="D1877" s="143"/>
      <c r="E1877" s="142"/>
      <c r="H1877" s="11"/>
      <c r="I1877" s="11"/>
      <c r="J1877" s="11"/>
      <c r="K1877" s="11"/>
    </row>
    <row r="1878" spans="3:11" s="132" customFormat="1">
      <c r="C1878" s="10"/>
      <c r="D1878" s="143"/>
      <c r="E1878" s="142"/>
      <c r="H1878" s="11"/>
      <c r="I1878" s="11"/>
      <c r="J1878" s="11"/>
      <c r="K1878" s="11"/>
    </row>
    <row r="1879" spans="3:11" s="132" customFormat="1">
      <c r="C1879" s="10"/>
      <c r="D1879" s="143"/>
      <c r="E1879" s="142"/>
      <c r="H1879" s="11"/>
      <c r="I1879" s="11"/>
      <c r="J1879" s="11"/>
      <c r="K1879" s="11"/>
    </row>
    <row r="1880" spans="3:11" s="132" customFormat="1">
      <c r="C1880" s="10"/>
      <c r="D1880" s="143"/>
      <c r="E1880" s="142"/>
      <c r="H1880" s="11"/>
      <c r="I1880" s="11"/>
      <c r="J1880" s="11"/>
      <c r="K1880" s="11"/>
    </row>
    <row r="1881" spans="3:11" s="132" customFormat="1">
      <c r="C1881" s="10"/>
      <c r="D1881" s="143"/>
      <c r="E1881" s="142"/>
      <c r="H1881" s="11"/>
      <c r="I1881" s="11"/>
      <c r="J1881" s="11"/>
      <c r="K1881" s="11"/>
    </row>
    <row r="1882" spans="3:11" s="132" customFormat="1">
      <c r="C1882" s="10"/>
      <c r="D1882" s="143"/>
      <c r="E1882" s="142"/>
      <c r="H1882" s="11"/>
      <c r="I1882" s="11"/>
      <c r="J1882" s="11"/>
      <c r="K1882" s="11"/>
    </row>
    <row r="1883" spans="3:11" s="132" customFormat="1">
      <c r="C1883" s="10"/>
      <c r="D1883" s="143"/>
      <c r="E1883" s="142"/>
      <c r="H1883" s="11"/>
      <c r="I1883" s="11"/>
      <c r="J1883" s="11"/>
      <c r="K1883" s="11"/>
    </row>
    <row r="1884" spans="3:11" s="132" customFormat="1">
      <c r="C1884" s="10"/>
      <c r="D1884" s="143"/>
      <c r="E1884" s="142"/>
      <c r="H1884" s="11"/>
      <c r="I1884" s="11"/>
      <c r="J1884" s="11"/>
      <c r="K1884" s="11"/>
    </row>
    <row r="1885" spans="3:11" s="132" customFormat="1">
      <c r="C1885" s="10"/>
      <c r="D1885" s="143"/>
      <c r="E1885" s="142"/>
      <c r="H1885" s="11"/>
      <c r="I1885" s="11"/>
      <c r="J1885" s="11"/>
      <c r="K1885" s="11"/>
    </row>
    <row r="1886" spans="3:11" s="132" customFormat="1">
      <c r="C1886" s="10"/>
      <c r="D1886" s="143"/>
      <c r="E1886" s="142"/>
      <c r="H1886" s="11"/>
      <c r="I1886" s="11"/>
      <c r="J1886" s="11"/>
      <c r="K1886" s="11"/>
    </row>
    <row r="1887" spans="3:11" s="132" customFormat="1">
      <c r="C1887" s="10"/>
      <c r="D1887" s="143"/>
      <c r="E1887" s="142"/>
      <c r="H1887" s="11"/>
      <c r="I1887" s="11"/>
      <c r="J1887" s="11"/>
      <c r="K1887" s="11"/>
    </row>
    <row r="1888" spans="3:11" s="132" customFormat="1">
      <c r="C1888" s="10"/>
      <c r="D1888" s="143"/>
      <c r="E1888" s="142"/>
      <c r="H1888" s="11"/>
      <c r="I1888" s="11"/>
      <c r="J1888" s="11"/>
      <c r="K1888" s="11"/>
    </row>
    <row r="1889" spans="3:11" s="132" customFormat="1">
      <c r="C1889" s="10"/>
      <c r="D1889" s="143"/>
      <c r="E1889" s="142"/>
      <c r="H1889" s="11"/>
      <c r="I1889" s="11"/>
      <c r="J1889" s="11"/>
      <c r="K1889" s="11"/>
    </row>
    <row r="1890" spans="3:11" s="132" customFormat="1">
      <c r="C1890" s="10"/>
      <c r="D1890" s="143"/>
      <c r="E1890" s="142"/>
      <c r="H1890" s="11"/>
      <c r="I1890" s="11"/>
      <c r="J1890" s="11"/>
      <c r="K1890" s="11"/>
    </row>
    <row r="1891" spans="3:11" s="132" customFormat="1">
      <c r="C1891" s="10"/>
      <c r="D1891" s="143"/>
      <c r="E1891" s="142"/>
      <c r="H1891" s="11"/>
      <c r="I1891" s="11"/>
      <c r="J1891" s="11"/>
      <c r="K1891" s="11"/>
    </row>
    <row r="1892" spans="3:11" s="132" customFormat="1">
      <c r="C1892" s="10"/>
      <c r="D1892" s="143"/>
      <c r="E1892" s="142"/>
      <c r="H1892" s="11"/>
      <c r="I1892" s="11"/>
      <c r="J1892" s="11"/>
      <c r="K1892" s="11"/>
    </row>
    <row r="1893" spans="3:11" s="132" customFormat="1">
      <c r="C1893" s="10"/>
      <c r="D1893" s="143"/>
      <c r="E1893" s="142"/>
      <c r="H1893" s="11"/>
      <c r="I1893" s="11"/>
      <c r="J1893" s="11"/>
      <c r="K1893" s="11"/>
    </row>
    <row r="1894" spans="3:11" s="132" customFormat="1">
      <c r="C1894" s="10"/>
      <c r="D1894" s="143"/>
      <c r="E1894" s="142"/>
      <c r="H1894" s="11"/>
      <c r="I1894" s="11"/>
      <c r="J1894" s="11"/>
      <c r="K1894" s="11"/>
    </row>
    <row r="1895" spans="3:11" s="132" customFormat="1">
      <c r="C1895" s="10"/>
      <c r="D1895" s="143"/>
      <c r="E1895" s="142"/>
      <c r="H1895" s="11"/>
      <c r="I1895" s="11"/>
      <c r="J1895" s="11"/>
      <c r="K1895" s="11"/>
    </row>
    <row r="1896" spans="3:11" s="132" customFormat="1">
      <c r="C1896" s="10"/>
      <c r="D1896" s="143"/>
      <c r="E1896" s="142"/>
      <c r="H1896" s="11"/>
      <c r="I1896" s="11"/>
      <c r="J1896" s="11"/>
      <c r="K1896" s="11"/>
    </row>
    <row r="1897" spans="3:11" s="132" customFormat="1">
      <c r="C1897" s="10"/>
      <c r="D1897" s="143"/>
      <c r="E1897" s="142"/>
      <c r="H1897" s="11"/>
      <c r="I1897" s="11"/>
      <c r="J1897" s="11"/>
      <c r="K1897" s="11"/>
    </row>
    <row r="1898" spans="3:11" s="132" customFormat="1">
      <c r="C1898" s="10"/>
      <c r="D1898" s="143"/>
      <c r="E1898" s="142"/>
      <c r="H1898" s="11"/>
      <c r="I1898" s="11"/>
      <c r="J1898" s="11"/>
      <c r="K1898" s="11"/>
    </row>
    <row r="1899" spans="3:11" s="132" customFormat="1">
      <c r="C1899" s="10"/>
      <c r="D1899" s="143"/>
      <c r="E1899" s="142"/>
      <c r="H1899" s="11"/>
      <c r="I1899" s="11"/>
      <c r="J1899" s="11"/>
      <c r="K1899" s="11"/>
    </row>
    <row r="1900" spans="3:11" s="132" customFormat="1">
      <c r="C1900" s="10"/>
      <c r="D1900" s="143"/>
      <c r="E1900" s="142"/>
      <c r="H1900" s="11"/>
      <c r="I1900" s="11"/>
      <c r="J1900" s="11"/>
      <c r="K1900" s="11"/>
    </row>
    <row r="1901" spans="3:11" s="132" customFormat="1">
      <c r="C1901" s="10"/>
      <c r="D1901" s="143"/>
      <c r="E1901" s="142"/>
      <c r="H1901" s="11"/>
      <c r="I1901" s="11"/>
      <c r="J1901" s="11"/>
      <c r="K1901" s="11"/>
    </row>
    <row r="1902" spans="3:11" s="132" customFormat="1">
      <c r="C1902" s="10"/>
      <c r="D1902" s="143"/>
      <c r="E1902" s="142"/>
      <c r="H1902" s="11"/>
      <c r="I1902" s="11"/>
      <c r="J1902" s="11"/>
      <c r="K1902" s="11"/>
    </row>
    <row r="1903" spans="3:11" s="132" customFormat="1">
      <c r="C1903" s="10"/>
      <c r="D1903" s="143"/>
      <c r="E1903" s="142"/>
      <c r="H1903" s="11"/>
      <c r="I1903" s="11"/>
      <c r="J1903" s="11"/>
      <c r="K1903" s="11"/>
    </row>
    <row r="1904" spans="3:11" s="132" customFormat="1">
      <c r="C1904" s="10"/>
      <c r="D1904" s="143"/>
      <c r="E1904" s="142"/>
      <c r="H1904" s="11"/>
      <c r="I1904" s="11"/>
      <c r="J1904" s="11"/>
      <c r="K1904" s="11"/>
    </row>
    <row r="1905" spans="3:11" s="132" customFormat="1">
      <c r="C1905" s="10"/>
      <c r="D1905" s="143"/>
      <c r="E1905" s="142"/>
      <c r="H1905" s="11"/>
      <c r="I1905" s="11"/>
      <c r="J1905" s="11"/>
      <c r="K1905" s="11"/>
    </row>
    <row r="1906" spans="3:11" s="132" customFormat="1">
      <c r="C1906" s="10"/>
      <c r="D1906" s="143"/>
      <c r="E1906" s="142"/>
      <c r="H1906" s="11"/>
      <c r="I1906" s="11"/>
      <c r="J1906" s="11"/>
      <c r="K1906" s="11"/>
    </row>
    <row r="1907" spans="3:11" s="132" customFormat="1">
      <c r="C1907" s="10"/>
      <c r="D1907" s="143"/>
      <c r="E1907" s="142"/>
      <c r="H1907" s="11"/>
      <c r="I1907" s="11"/>
      <c r="J1907" s="11"/>
      <c r="K1907" s="11"/>
    </row>
    <row r="1908" spans="3:11" s="132" customFormat="1">
      <c r="C1908" s="10"/>
      <c r="D1908" s="143"/>
      <c r="E1908" s="142"/>
      <c r="H1908" s="11"/>
      <c r="I1908" s="11"/>
      <c r="J1908" s="11"/>
      <c r="K1908" s="11"/>
    </row>
    <row r="1909" spans="3:11" s="132" customFormat="1">
      <c r="C1909" s="10"/>
      <c r="D1909" s="143"/>
      <c r="E1909" s="142"/>
      <c r="H1909" s="11"/>
      <c r="I1909" s="11"/>
      <c r="J1909" s="11"/>
      <c r="K1909" s="11"/>
    </row>
    <row r="1910" spans="3:11" s="132" customFormat="1">
      <c r="C1910" s="10"/>
      <c r="D1910" s="143"/>
      <c r="E1910" s="142"/>
      <c r="H1910" s="11"/>
      <c r="I1910" s="11"/>
      <c r="J1910" s="11"/>
      <c r="K1910" s="11"/>
    </row>
    <row r="1911" spans="3:11" s="132" customFormat="1">
      <c r="C1911" s="10"/>
      <c r="D1911" s="143"/>
      <c r="E1911" s="142"/>
      <c r="H1911" s="11"/>
      <c r="I1911" s="11"/>
      <c r="J1911" s="11"/>
      <c r="K1911" s="11"/>
    </row>
    <row r="1912" spans="3:11" s="132" customFormat="1">
      <c r="C1912" s="10"/>
      <c r="D1912" s="143"/>
      <c r="E1912" s="142"/>
      <c r="H1912" s="11"/>
      <c r="I1912" s="11"/>
      <c r="J1912" s="11"/>
      <c r="K1912" s="11"/>
    </row>
    <row r="1913" spans="3:11" s="132" customFormat="1">
      <c r="C1913" s="10"/>
      <c r="D1913" s="143"/>
      <c r="E1913" s="142"/>
      <c r="H1913" s="11"/>
      <c r="I1913" s="11"/>
      <c r="J1913" s="11"/>
      <c r="K1913" s="11"/>
    </row>
    <row r="1914" spans="3:11" s="132" customFormat="1">
      <c r="C1914" s="10"/>
      <c r="D1914" s="143"/>
      <c r="E1914" s="142"/>
      <c r="H1914" s="11"/>
      <c r="I1914" s="11"/>
      <c r="J1914" s="11"/>
      <c r="K1914" s="11"/>
    </row>
    <row r="1915" spans="3:11" s="132" customFormat="1">
      <c r="C1915" s="10"/>
      <c r="D1915" s="143"/>
      <c r="E1915" s="142"/>
      <c r="H1915" s="11"/>
      <c r="I1915" s="11"/>
      <c r="J1915" s="11"/>
      <c r="K1915" s="11"/>
    </row>
    <row r="1916" spans="3:11" s="132" customFormat="1">
      <c r="C1916" s="10"/>
      <c r="D1916" s="143"/>
      <c r="E1916" s="142"/>
      <c r="H1916" s="11"/>
      <c r="I1916" s="11"/>
      <c r="J1916" s="11"/>
      <c r="K1916" s="11"/>
    </row>
    <row r="1917" spans="3:11" s="132" customFormat="1">
      <c r="C1917" s="10"/>
      <c r="D1917" s="143"/>
      <c r="E1917" s="142"/>
      <c r="H1917" s="11"/>
      <c r="I1917" s="11"/>
      <c r="J1917" s="11"/>
      <c r="K1917" s="11"/>
    </row>
    <row r="1918" spans="3:11" s="132" customFormat="1">
      <c r="C1918" s="10"/>
      <c r="D1918" s="143"/>
      <c r="E1918" s="142"/>
      <c r="H1918" s="11"/>
      <c r="I1918" s="11"/>
      <c r="J1918" s="11"/>
      <c r="K1918" s="11"/>
    </row>
    <row r="1919" spans="3:11" s="132" customFormat="1">
      <c r="C1919" s="10"/>
      <c r="D1919" s="143"/>
      <c r="E1919" s="142"/>
      <c r="H1919" s="11"/>
      <c r="I1919" s="11"/>
      <c r="J1919" s="11"/>
      <c r="K1919" s="11"/>
    </row>
    <row r="1920" spans="3:11" s="132" customFormat="1">
      <c r="C1920" s="10"/>
      <c r="D1920" s="143"/>
      <c r="E1920" s="142"/>
      <c r="H1920" s="11"/>
      <c r="I1920" s="11"/>
      <c r="J1920" s="11"/>
      <c r="K1920" s="11"/>
    </row>
    <row r="1921" spans="3:11" s="132" customFormat="1">
      <c r="C1921" s="10"/>
      <c r="D1921" s="143"/>
      <c r="E1921" s="142"/>
      <c r="H1921" s="11"/>
      <c r="I1921" s="11"/>
      <c r="J1921" s="11"/>
      <c r="K1921" s="11"/>
    </row>
    <row r="1922" spans="3:11" s="132" customFormat="1">
      <c r="C1922" s="10"/>
      <c r="D1922" s="143"/>
      <c r="E1922" s="142"/>
      <c r="H1922" s="11"/>
      <c r="I1922" s="11"/>
      <c r="J1922" s="11"/>
      <c r="K1922" s="11"/>
    </row>
    <row r="1923" spans="3:11" s="132" customFormat="1">
      <c r="C1923" s="10"/>
      <c r="D1923" s="143"/>
      <c r="E1923" s="142"/>
      <c r="H1923" s="11"/>
      <c r="I1923" s="11"/>
      <c r="J1923" s="11"/>
      <c r="K1923" s="11"/>
    </row>
    <row r="1924" spans="3:11" s="132" customFormat="1">
      <c r="C1924" s="10"/>
      <c r="D1924" s="143"/>
      <c r="E1924" s="142"/>
      <c r="H1924" s="11"/>
      <c r="I1924" s="11"/>
      <c r="J1924" s="11"/>
      <c r="K1924" s="11"/>
    </row>
    <row r="1925" spans="3:11" s="132" customFormat="1">
      <c r="C1925" s="10"/>
      <c r="D1925" s="143"/>
      <c r="E1925" s="142"/>
      <c r="H1925" s="11"/>
      <c r="I1925" s="11"/>
      <c r="J1925" s="11"/>
      <c r="K1925" s="11"/>
    </row>
    <row r="1926" spans="3:11" s="132" customFormat="1">
      <c r="C1926" s="10"/>
      <c r="D1926" s="143"/>
      <c r="E1926" s="142"/>
      <c r="H1926" s="11"/>
      <c r="I1926" s="11"/>
      <c r="J1926" s="11"/>
      <c r="K1926" s="11"/>
    </row>
    <row r="1927" spans="3:11" s="132" customFormat="1">
      <c r="C1927" s="10"/>
      <c r="D1927" s="143"/>
      <c r="E1927" s="142"/>
      <c r="H1927" s="11"/>
      <c r="I1927" s="11"/>
      <c r="J1927" s="11"/>
      <c r="K1927" s="11"/>
    </row>
    <row r="1928" spans="3:11" s="132" customFormat="1">
      <c r="C1928" s="10"/>
      <c r="D1928" s="143"/>
      <c r="E1928" s="142"/>
      <c r="H1928" s="11"/>
      <c r="I1928" s="11"/>
      <c r="J1928" s="11"/>
      <c r="K1928" s="11"/>
    </row>
    <row r="1929" spans="3:11" s="132" customFormat="1">
      <c r="C1929" s="10"/>
      <c r="D1929" s="143"/>
      <c r="E1929" s="142"/>
      <c r="H1929" s="11"/>
      <c r="I1929" s="11"/>
      <c r="J1929" s="11"/>
      <c r="K1929" s="11"/>
    </row>
    <row r="1930" spans="3:11" s="132" customFormat="1">
      <c r="C1930" s="10"/>
      <c r="D1930" s="143"/>
      <c r="E1930" s="142"/>
      <c r="H1930" s="11"/>
      <c r="I1930" s="11"/>
      <c r="J1930" s="11"/>
      <c r="K1930" s="11"/>
    </row>
    <row r="1931" spans="3:11" s="132" customFormat="1">
      <c r="C1931" s="10"/>
      <c r="D1931" s="143"/>
      <c r="E1931" s="142"/>
      <c r="H1931" s="11"/>
      <c r="I1931" s="11"/>
      <c r="J1931" s="11"/>
      <c r="K1931" s="11"/>
    </row>
    <row r="1932" spans="3:11" s="132" customFormat="1">
      <c r="C1932" s="10"/>
      <c r="D1932" s="143"/>
      <c r="E1932" s="142"/>
      <c r="H1932" s="11"/>
      <c r="I1932" s="11"/>
      <c r="J1932" s="11"/>
      <c r="K1932" s="11"/>
    </row>
    <row r="1933" spans="3:11" s="132" customFormat="1">
      <c r="C1933" s="10"/>
      <c r="D1933" s="143"/>
      <c r="E1933" s="142"/>
      <c r="H1933" s="11"/>
      <c r="I1933" s="11"/>
      <c r="J1933" s="11"/>
      <c r="K1933" s="11"/>
    </row>
    <row r="1934" spans="3:11" s="132" customFormat="1">
      <c r="C1934" s="10"/>
      <c r="D1934" s="143"/>
      <c r="E1934" s="142"/>
      <c r="H1934" s="11"/>
      <c r="I1934" s="11"/>
      <c r="J1934" s="11"/>
      <c r="K1934" s="11"/>
    </row>
    <row r="1935" spans="3:11" s="132" customFormat="1">
      <c r="C1935" s="10"/>
      <c r="D1935" s="143"/>
      <c r="E1935" s="142"/>
      <c r="H1935" s="11"/>
      <c r="I1935" s="11"/>
      <c r="J1935" s="11"/>
      <c r="K1935" s="11"/>
    </row>
    <row r="1936" spans="3:11" s="132" customFormat="1">
      <c r="C1936" s="10"/>
      <c r="D1936" s="143"/>
      <c r="E1936" s="142"/>
      <c r="H1936" s="11"/>
      <c r="I1936" s="11"/>
      <c r="J1936" s="11"/>
      <c r="K1936" s="11"/>
    </row>
    <row r="1937" spans="3:11" s="132" customFormat="1">
      <c r="C1937" s="10"/>
      <c r="D1937" s="143"/>
      <c r="E1937" s="142"/>
      <c r="H1937" s="11"/>
      <c r="I1937" s="11"/>
      <c r="J1937" s="11"/>
      <c r="K1937" s="11"/>
    </row>
    <row r="1938" spans="3:11" s="132" customFormat="1">
      <c r="C1938" s="10"/>
      <c r="D1938" s="143"/>
      <c r="E1938" s="142"/>
      <c r="H1938" s="11"/>
      <c r="I1938" s="11"/>
      <c r="J1938" s="11"/>
      <c r="K1938" s="11"/>
    </row>
    <row r="1939" spans="3:11" s="132" customFormat="1">
      <c r="C1939" s="10"/>
      <c r="D1939" s="143"/>
      <c r="E1939" s="142"/>
      <c r="H1939" s="11"/>
      <c r="I1939" s="11"/>
      <c r="J1939" s="11"/>
      <c r="K1939" s="11"/>
    </row>
    <row r="1940" spans="3:11" s="132" customFormat="1">
      <c r="C1940" s="10"/>
      <c r="D1940" s="143"/>
      <c r="E1940" s="142"/>
      <c r="H1940" s="11"/>
      <c r="I1940" s="11"/>
      <c r="J1940" s="11"/>
      <c r="K1940" s="11"/>
    </row>
    <row r="1941" spans="3:11" s="132" customFormat="1">
      <c r="C1941" s="10"/>
      <c r="D1941" s="143"/>
      <c r="E1941" s="142"/>
      <c r="H1941" s="11"/>
      <c r="I1941" s="11"/>
      <c r="J1941" s="11"/>
      <c r="K1941" s="11"/>
    </row>
    <row r="1942" spans="3:11" s="132" customFormat="1">
      <c r="C1942" s="10"/>
      <c r="D1942" s="143"/>
      <c r="E1942" s="142"/>
      <c r="H1942" s="11"/>
      <c r="I1942" s="11"/>
      <c r="J1942" s="11"/>
      <c r="K1942" s="11"/>
    </row>
    <row r="1943" spans="3:11" s="132" customFormat="1">
      <c r="C1943" s="10"/>
      <c r="D1943" s="143"/>
      <c r="E1943" s="142"/>
      <c r="H1943" s="11"/>
      <c r="I1943" s="11"/>
      <c r="J1943" s="11"/>
      <c r="K1943" s="11"/>
    </row>
    <row r="1944" spans="3:11" s="132" customFormat="1">
      <c r="C1944" s="10"/>
      <c r="D1944" s="143"/>
      <c r="E1944" s="142"/>
      <c r="H1944" s="11"/>
      <c r="I1944" s="11"/>
      <c r="J1944" s="11"/>
      <c r="K1944" s="11"/>
    </row>
    <row r="1945" spans="3:11" s="132" customFormat="1">
      <c r="C1945" s="10"/>
      <c r="D1945" s="143"/>
      <c r="E1945" s="142"/>
      <c r="H1945" s="11"/>
      <c r="I1945" s="11"/>
      <c r="J1945" s="11"/>
      <c r="K1945" s="11"/>
    </row>
    <row r="1946" spans="3:11" s="132" customFormat="1">
      <c r="C1946" s="10"/>
      <c r="D1946" s="143"/>
      <c r="E1946" s="142"/>
      <c r="H1946" s="11"/>
      <c r="I1946" s="11"/>
      <c r="J1946" s="11"/>
      <c r="K1946" s="11"/>
    </row>
    <row r="1947" spans="3:11" s="132" customFormat="1">
      <c r="C1947" s="10"/>
      <c r="D1947" s="143"/>
      <c r="E1947" s="142"/>
      <c r="H1947" s="11"/>
      <c r="I1947" s="11"/>
      <c r="J1947" s="11"/>
      <c r="K1947" s="11"/>
    </row>
    <row r="1948" spans="3:11" s="132" customFormat="1">
      <c r="C1948" s="10"/>
      <c r="D1948" s="143"/>
      <c r="E1948" s="142"/>
      <c r="H1948" s="11"/>
      <c r="I1948" s="11"/>
      <c r="J1948" s="11"/>
      <c r="K1948" s="11"/>
    </row>
    <row r="1949" spans="3:11" s="132" customFormat="1">
      <c r="C1949" s="10"/>
      <c r="D1949" s="143"/>
      <c r="E1949" s="142"/>
      <c r="H1949" s="11"/>
      <c r="I1949" s="11"/>
      <c r="J1949" s="11"/>
      <c r="K1949" s="11"/>
    </row>
    <row r="1950" spans="3:11" s="132" customFormat="1">
      <c r="C1950" s="10"/>
      <c r="D1950" s="143"/>
      <c r="E1950" s="142"/>
      <c r="H1950" s="11"/>
      <c r="I1950" s="11"/>
      <c r="J1950" s="11"/>
      <c r="K1950" s="11"/>
    </row>
    <row r="1951" spans="3:11" s="132" customFormat="1">
      <c r="C1951" s="10"/>
      <c r="D1951" s="143"/>
      <c r="E1951" s="142"/>
      <c r="H1951" s="11"/>
      <c r="I1951" s="11"/>
      <c r="J1951" s="11"/>
      <c r="K1951" s="11"/>
    </row>
    <row r="1952" spans="3:11" s="132" customFormat="1">
      <c r="C1952" s="10"/>
      <c r="D1952" s="143"/>
      <c r="E1952" s="142"/>
      <c r="H1952" s="11"/>
      <c r="I1952" s="11"/>
      <c r="J1952" s="11"/>
      <c r="K1952" s="11"/>
    </row>
    <row r="1953" spans="3:11" s="132" customFormat="1">
      <c r="C1953" s="10"/>
      <c r="D1953" s="143"/>
      <c r="E1953" s="142"/>
      <c r="H1953" s="11"/>
      <c r="I1953" s="11"/>
      <c r="J1953" s="11"/>
      <c r="K1953" s="11"/>
    </row>
    <row r="1954" spans="3:11" s="132" customFormat="1">
      <c r="C1954" s="10"/>
      <c r="D1954" s="143"/>
      <c r="E1954" s="142"/>
      <c r="H1954" s="11"/>
      <c r="I1954" s="11"/>
      <c r="J1954" s="11"/>
      <c r="K1954" s="11"/>
    </row>
    <row r="1955" spans="3:11" s="132" customFormat="1">
      <c r="C1955" s="10"/>
      <c r="D1955" s="143"/>
      <c r="E1955" s="142"/>
      <c r="H1955" s="11"/>
      <c r="I1955" s="11"/>
      <c r="J1955" s="11"/>
      <c r="K1955" s="11"/>
    </row>
    <row r="1956" spans="3:11" s="132" customFormat="1">
      <c r="C1956" s="10"/>
      <c r="D1956" s="143"/>
      <c r="E1956" s="142"/>
      <c r="H1956" s="11"/>
      <c r="I1956" s="11"/>
      <c r="J1956" s="11"/>
      <c r="K1956" s="11"/>
    </row>
    <row r="1957" spans="3:11" s="132" customFormat="1">
      <c r="C1957" s="10"/>
      <c r="D1957" s="143"/>
      <c r="E1957" s="142"/>
      <c r="H1957" s="11"/>
      <c r="I1957" s="11"/>
      <c r="J1957" s="11"/>
      <c r="K1957" s="11"/>
    </row>
    <row r="1958" spans="3:11" s="132" customFormat="1">
      <c r="C1958" s="10"/>
      <c r="D1958" s="143"/>
      <c r="E1958" s="142"/>
      <c r="H1958" s="11"/>
      <c r="I1958" s="11"/>
      <c r="J1958" s="11"/>
      <c r="K1958" s="11"/>
    </row>
    <row r="1959" spans="3:11" s="132" customFormat="1">
      <c r="C1959" s="10"/>
      <c r="D1959" s="143"/>
      <c r="E1959" s="142"/>
      <c r="H1959" s="11"/>
      <c r="I1959" s="11"/>
      <c r="J1959" s="11"/>
      <c r="K1959" s="11"/>
    </row>
    <row r="1960" spans="3:11" s="132" customFormat="1">
      <c r="C1960" s="10"/>
      <c r="D1960" s="143"/>
      <c r="E1960" s="142"/>
      <c r="H1960" s="11"/>
      <c r="I1960" s="11"/>
      <c r="J1960" s="11"/>
      <c r="K1960" s="11"/>
    </row>
    <row r="1961" spans="3:11" s="132" customFormat="1">
      <c r="C1961" s="10"/>
      <c r="D1961" s="143"/>
      <c r="E1961" s="142"/>
      <c r="H1961" s="11"/>
      <c r="I1961" s="11"/>
      <c r="J1961" s="11"/>
      <c r="K1961" s="11"/>
    </row>
    <row r="1962" spans="3:11" s="132" customFormat="1">
      <c r="C1962" s="10"/>
      <c r="D1962" s="143"/>
      <c r="E1962" s="142"/>
      <c r="H1962" s="11"/>
      <c r="I1962" s="11"/>
      <c r="J1962" s="11"/>
      <c r="K1962" s="11"/>
    </row>
    <row r="1963" spans="3:11" s="132" customFormat="1">
      <c r="C1963" s="10"/>
      <c r="D1963" s="143"/>
      <c r="E1963" s="142"/>
      <c r="H1963" s="11"/>
      <c r="I1963" s="11"/>
      <c r="J1963" s="11"/>
      <c r="K1963" s="11"/>
    </row>
    <row r="1964" spans="3:11" s="132" customFormat="1">
      <c r="C1964" s="10"/>
      <c r="D1964" s="143"/>
      <c r="E1964" s="142"/>
      <c r="H1964" s="11"/>
      <c r="I1964" s="11"/>
      <c r="J1964" s="11"/>
      <c r="K1964" s="11"/>
    </row>
    <row r="1965" spans="3:11" s="132" customFormat="1">
      <c r="C1965" s="10"/>
      <c r="D1965" s="143"/>
      <c r="E1965" s="142"/>
      <c r="H1965" s="11"/>
      <c r="I1965" s="11"/>
      <c r="J1965" s="11"/>
      <c r="K1965" s="11"/>
    </row>
    <row r="1966" spans="3:11" s="132" customFormat="1">
      <c r="C1966" s="10"/>
      <c r="D1966" s="143"/>
      <c r="E1966" s="142"/>
      <c r="H1966" s="11"/>
      <c r="I1966" s="11"/>
      <c r="J1966" s="11"/>
      <c r="K1966" s="11"/>
    </row>
    <row r="1967" spans="3:11" s="132" customFormat="1">
      <c r="C1967" s="10"/>
      <c r="D1967" s="143"/>
      <c r="E1967" s="142"/>
      <c r="H1967" s="11"/>
      <c r="I1967" s="11"/>
      <c r="J1967" s="11"/>
      <c r="K1967" s="11"/>
    </row>
    <row r="1968" spans="3:11" s="132" customFormat="1">
      <c r="C1968" s="10"/>
      <c r="D1968" s="143"/>
      <c r="E1968" s="142"/>
      <c r="H1968" s="11"/>
      <c r="I1968" s="11"/>
      <c r="J1968" s="11"/>
      <c r="K1968" s="11"/>
    </row>
    <row r="1969" spans="3:11" s="132" customFormat="1">
      <c r="C1969" s="10"/>
      <c r="D1969" s="143"/>
      <c r="E1969" s="142"/>
      <c r="H1969" s="11"/>
      <c r="I1969" s="11"/>
      <c r="J1969" s="11"/>
      <c r="K1969" s="11"/>
    </row>
    <row r="1970" spans="3:11" s="132" customFormat="1">
      <c r="C1970" s="10"/>
      <c r="D1970" s="143"/>
      <c r="E1970" s="142"/>
      <c r="H1970" s="11"/>
      <c r="I1970" s="11"/>
      <c r="J1970" s="11"/>
      <c r="K1970" s="11"/>
    </row>
    <row r="1971" spans="3:11" s="132" customFormat="1">
      <c r="C1971" s="10"/>
      <c r="D1971" s="143"/>
      <c r="E1971" s="142"/>
      <c r="H1971" s="11"/>
      <c r="I1971" s="11"/>
      <c r="J1971" s="11"/>
      <c r="K1971" s="11"/>
    </row>
    <row r="1972" spans="3:11" s="132" customFormat="1">
      <c r="C1972" s="10"/>
      <c r="D1972" s="143"/>
      <c r="E1972" s="142"/>
      <c r="H1972" s="11"/>
      <c r="I1972" s="11"/>
      <c r="J1972" s="11"/>
      <c r="K1972" s="11"/>
    </row>
    <row r="1973" spans="3:11" s="132" customFormat="1">
      <c r="C1973" s="10"/>
      <c r="D1973" s="143"/>
      <c r="E1973" s="142"/>
      <c r="H1973" s="11"/>
      <c r="I1973" s="11"/>
      <c r="J1973" s="11"/>
      <c r="K1973" s="11"/>
    </row>
    <row r="1974" spans="3:11" s="132" customFormat="1">
      <c r="C1974" s="10"/>
      <c r="D1974" s="143"/>
      <c r="E1974" s="142"/>
      <c r="H1974" s="11"/>
      <c r="I1974" s="11"/>
      <c r="J1974" s="11"/>
      <c r="K1974" s="11"/>
    </row>
    <row r="1975" spans="3:11" s="132" customFormat="1">
      <c r="C1975" s="10"/>
      <c r="D1975" s="143"/>
      <c r="E1975" s="142"/>
      <c r="H1975" s="11"/>
      <c r="I1975" s="11"/>
      <c r="J1975" s="11"/>
      <c r="K1975" s="11"/>
    </row>
    <row r="1976" spans="3:11" s="132" customFormat="1">
      <c r="C1976" s="10"/>
      <c r="D1976" s="143"/>
      <c r="E1976" s="142"/>
      <c r="H1976" s="11"/>
      <c r="I1976" s="11"/>
      <c r="J1976" s="11"/>
      <c r="K1976" s="11"/>
    </row>
    <row r="1977" spans="3:11" s="132" customFormat="1">
      <c r="C1977" s="10"/>
      <c r="D1977" s="143"/>
      <c r="E1977" s="142"/>
      <c r="H1977" s="11"/>
      <c r="I1977" s="11"/>
      <c r="J1977" s="11"/>
      <c r="K1977" s="11"/>
    </row>
    <row r="1978" spans="3:11" s="132" customFormat="1">
      <c r="C1978" s="10"/>
      <c r="D1978" s="143"/>
      <c r="E1978" s="142"/>
      <c r="H1978" s="11"/>
      <c r="I1978" s="11"/>
      <c r="J1978" s="11"/>
      <c r="K1978" s="11"/>
    </row>
    <row r="1979" spans="3:11" s="132" customFormat="1">
      <c r="C1979" s="10"/>
      <c r="D1979" s="143"/>
      <c r="E1979" s="142"/>
      <c r="H1979" s="11"/>
      <c r="I1979" s="11"/>
      <c r="J1979" s="11"/>
      <c r="K1979" s="11"/>
    </row>
    <row r="1980" spans="3:11" s="132" customFormat="1">
      <c r="C1980" s="10"/>
      <c r="D1980" s="143"/>
      <c r="E1980" s="142"/>
      <c r="H1980" s="11"/>
      <c r="I1980" s="11"/>
      <c r="J1980" s="11"/>
      <c r="K1980" s="11"/>
    </row>
    <row r="1981" spans="3:11" s="132" customFormat="1">
      <c r="C1981" s="10"/>
      <c r="D1981" s="143"/>
      <c r="E1981" s="142"/>
      <c r="H1981" s="11"/>
      <c r="I1981" s="11"/>
      <c r="J1981" s="11"/>
      <c r="K1981" s="11"/>
    </row>
    <row r="1982" spans="3:11" s="132" customFormat="1">
      <c r="C1982" s="10"/>
      <c r="D1982" s="143"/>
      <c r="E1982" s="142"/>
      <c r="H1982" s="11"/>
      <c r="I1982" s="11"/>
      <c r="J1982" s="11"/>
      <c r="K1982" s="11"/>
    </row>
    <row r="1983" spans="3:11" s="132" customFormat="1">
      <c r="C1983" s="10"/>
      <c r="D1983" s="143"/>
      <c r="E1983" s="142"/>
      <c r="H1983" s="11"/>
      <c r="I1983" s="11"/>
      <c r="J1983" s="11"/>
      <c r="K1983" s="11"/>
    </row>
    <row r="1984" spans="3:11" s="132" customFormat="1">
      <c r="C1984" s="10"/>
      <c r="D1984" s="143"/>
      <c r="E1984" s="142"/>
      <c r="H1984" s="11"/>
      <c r="I1984" s="11"/>
      <c r="J1984" s="11"/>
      <c r="K1984" s="11"/>
    </row>
    <row r="1985" spans="3:11" s="132" customFormat="1">
      <c r="C1985" s="10"/>
      <c r="D1985" s="143"/>
      <c r="E1985" s="142"/>
      <c r="H1985" s="11"/>
      <c r="I1985" s="11"/>
      <c r="J1985" s="11"/>
      <c r="K1985" s="11"/>
    </row>
    <row r="1986" spans="3:11" s="132" customFormat="1">
      <c r="C1986" s="10"/>
      <c r="D1986" s="143"/>
      <c r="E1986" s="142"/>
      <c r="H1986" s="11"/>
      <c r="I1986" s="11"/>
      <c r="J1986" s="11"/>
      <c r="K1986" s="11"/>
    </row>
    <row r="1987" spans="3:11" s="132" customFormat="1">
      <c r="C1987" s="10"/>
      <c r="D1987" s="143"/>
      <c r="E1987" s="142"/>
      <c r="H1987" s="11"/>
      <c r="I1987" s="11"/>
      <c r="J1987" s="11"/>
      <c r="K1987" s="11"/>
    </row>
    <row r="1988" spans="3:11" s="132" customFormat="1">
      <c r="C1988" s="10"/>
      <c r="D1988" s="143"/>
      <c r="E1988" s="142"/>
      <c r="H1988" s="11"/>
      <c r="I1988" s="11"/>
      <c r="J1988" s="11"/>
      <c r="K1988" s="11"/>
    </row>
    <row r="1989" spans="3:11" s="132" customFormat="1">
      <c r="C1989" s="10"/>
      <c r="D1989" s="143"/>
      <c r="E1989" s="142"/>
      <c r="H1989" s="11"/>
      <c r="I1989" s="11"/>
      <c r="J1989" s="11"/>
      <c r="K1989" s="11"/>
    </row>
    <row r="1990" spans="3:11" s="132" customFormat="1">
      <c r="C1990" s="10"/>
      <c r="D1990" s="143"/>
      <c r="E1990" s="142"/>
      <c r="H1990" s="11"/>
      <c r="I1990" s="11"/>
      <c r="J1990" s="11"/>
      <c r="K1990" s="11"/>
    </row>
    <row r="1991" spans="3:11" s="132" customFormat="1">
      <c r="C1991" s="10"/>
      <c r="D1991" s="143"/>
      <c r="E1991" s="142"/>
      <c r="H1991" s="11"/>
      <c r="I1991" s="11"/>
      <c r="J1991" s="11"/>
      <c r="K1991" s="11"/>
    </row>
    <row r="1992" spans="3:11" s="132" customFormat="1">
      <c r="C1992" s="10"/>
      <c r="D1992" s="143"/>
      <c r="E1992" s="142"/>
      <c r="H1992" s="11"/>
      <c r="I1992" s="11"/>
      <c r="J1992" s="11"/>
      <c r="K1992" s="11"/>
    </row>
    <row r="1993" spans="3:11" s="132" customFormat="1">
      <c r="C1993" s="10"/>
      <c r="D1993" s="143"/>
      <c r="E1993" s="142"/>
      <c r="H1993" s="11"/>
      <c r="I1993" s="11"/>
      <c r="J1993" s="11"/>
      <c r="K1993" s="11"/>
    </row>
    <row r="1994" spans="3:11" s="132" customFormat="1">
      <c r="C1994" s="10"/>
      <c r="D1994" s="143"/>
      <c r="E1994" s="142"/>
      <c r="H1994" s="11"/>
      <c r="I1994" s="11"/>
      <c r="J1994" s="11"/>
      <c r="K1994" s="11"/>
    </row>
    <row r="1995" spans="3:11" s="132" customFormat="1">
      <c r="C1995" s="10"/>
      <c r="D1995" s="143"/>
      <c r="E1995" s="142"/>
      <c r="H1995" s="11"/>
      <c r="I1995" s="11"/>
      <c r="J1995" s="11"/>
      <c r="K1995" s="11"/>
    </row>
    <row r="1996" spans="3:11" s="132" customFormat="1">
      <c r="C1996" s="10"/>
      <c r="D1996" s="143"/>
      <c r="E1996" s="142"/>
      <c r="H1996" s="11"/>
      <c r="I1996" s="11"/>
      <c r="J1996" s="11"/>
      <c r="K1996" s="11"/>
    </row>
    <row r="1997" spans="3:11" s="132" customFormat="1">
      <c r="C1997" s="10"/>
      <c r="D1997" s="143"/>
      <c r="E1997" s="142"/>
      <c r="H1997" s="11"/>
      <c r="I1997" s="11"/>
      <c r="J1997" s="11"/>
      <c r="K1997" s="11"/>
    </row>
    <row r="1998" spans="3:11" s="132" customFormat="1">
      <c r="C1998" s="10"/>
      <c r="D1998" s="143"/>
      <c r="E1998" s="142"/>
      <c r="H1998" s="11"/>
      <c r="I1998" s="11"/>
      <c r="J1998" s="11"/>
      <c r="K1998" s="11"/>
    </row>
    <row r="1999" spans="3:11" s="132" customFormat="1">
      <c r="C1999" s="10"/>
      <c r="D1999" s="143"/>
      <c r="E1999" s="142"/>
      <c r="H1999" s="11"/>
      <c r="I1999" s="11"/>
      <c r="J1999" s="11"/>
      <c r="K1999" s="11"/>
    </row>
    <row r="2000" spans="3:11" s="132" customFormat="1">
      <c r="C2000" s="10"/>
      <c r="D2000" s="143"/>
      <c r="E2000" s="142"/>
      <c r="H2000" s="11"/>
      <c r="I2000" s="11"/>
      <c r="J2000" s="11"/>
      <c r="K2000" s="11"/>
    </row>
    <row r="2001" spans="3:11" s="132" customFormat="1">
      <c r="C2001" s="10"/>
      <c r="D2001" s="143"/>
      <c r="E2001" s="142"/>
      <c r="H2001" s="11"/>
      <c r="I2001" s="11"/>
      <c r="J2001" s="11"/>
      <c r="K2001" s="11"/>
    </row>
    <row r="2002" spans="3:11" s="132" customFormat="1">
      <c r="C2002" s="10"/>
      <c r="D2002" s="143"/>
      <c r="E2002" s="142"/>
      <c r="H2002" s="11"/>
      <c r="I2002" s="11"/>
      <c r="J2002" s="11"/>
      <c r="K2002" s="11"/>
    </row>
    <row r="2003" spans="3:11" s="132" customFormat="1">
      <c r="C2003" s="10"/>
      <c r="D2003" s="143"/>
      <c r="E2003" s="142"/>
      <c r="H2003" s="11"/>
      <c r="I2003" s="11"/>
      <c r="J2003" s="11"/>
      <c r="K2003" s="11"/>
    </row>
    <row r="2004" spans="3:11" s="132" customFormat="1">
      <c r="C2004" s="10"/>
      <c r="D2004" s="143"/>
      <c r="E2004" s="142"/>
      <c r="H2004" s="11"/>
      <c r="I2004" s="11"/>
      <c r="J2004" s="11"/>
      <c r="K2004" s="11"/>
    </row>
    <row r="2005" spans="3:11" s="132" customFormat="1">
      <c r="C2005" s="10"/>
      <c r="D2005" s="143"/>
      <c r="E2005" s="142"/>
      <c r="H2005" s="11"/>
      <c r="I2005" s="11"/>
      <c r="J2005" s="11"/>
      <c r="K2005" s="11"/>
    </row>
    <row r="2006" spans="3:11" s="132" customFormat="1">
      <c r="C2006" s="10"/>
      <c r="D2006" s="143"/>
      <c r="E2006" s="142"/>
      <c r="H2006" s="11"/>
      <c r="I2006" s="11"/>
      <c r="J2006" s="11"/>
      <c r="K2006" s="11"/>
    </row>
    <row r="2007" spans="3:11" s="132" customFormat="1">
      <c r="C2007" s="10"/>
      <c r="D2007" s="143"/>
      <c r="E2007" s="142"/>
      <c r="H2007" s="11"/>
      <c r="I2007" s="11"/>
      <c r="J2007" s="11"/>
      <c r="K2007" s="11"/>
    </row>
    <row r="2008" spans="3:11" s="132" customFormat="1">
      <c r="C2008" s="10"/>
      <c r="D2008" s="143"/>
      <c r="E2008" s="142"/>
      <c r="H2008" s="11"/>
      <c r="I2008" s="11"/>
      <c r="J2008" s="11"/>
      <c r="K2008" s="11"/>
    </row>
    <row r="2009" spans="3:11" s="132" customFormat="1">
      <c r="C2009" s="10"/>
      <c r="D2009" s="143"/>
      <c r="E2009" s="142"/>
      <c r="H2009" s="11"/>
      <c r="I2009" s="11"/>
      <c r="J2009" s="11"/>
      <c r="K2009" s="11"/>
    </row>
    <row r="2010" spans="3:11" s="132" customFormat="1">
      <c r="C2010" s="10"/>
      <c r="D2010" s="143"/>
      <c r="E2010" s="142"/>
      <c r="H2010" s="11"/>
      <c r="I2010" s="11"/>
      <c r="J2010" s="11"/>
      <c r="K2010" s="11"/>
    </row>
    <row r="2011" spans="3:11" s="132" customFormat="1">
      <c r="C2011" s="10"/>
      <c r="D2011" s="143"/>
      <c r="E2011" s="142"/>
      <c r="H2011" s="11"/>
      <c r="I2011" s="11"/>
      <c r="J2011" s="11"/>
      <c r="K2011" s="11"/>
    </row>
    <row r="2012" spans="3:11" s="132" customFormat="1">
      <c r="C2012" s="10"/>
      <c r="D2012" s="143"/>
      <c r="E2012" s="142"/>
      <c r="H2012" s="11"/>
      <c r="I2012" s="11"/>
      <c r="J2012" s="11"/>
      <c r="K2012" s="11"/>
    </row>
    <row r="2013" spans="3:11" s="132" customFormat="1">
      <c r="C2013" s="10"/>
      <c r="D2013" s="143"/>
      <c r="E2013" s="142"/>
      <c r="H2013" s="11"/>
      <c r="I2013" s="11"/>
      <c r="J2013" s="11"/>
      <c r="K2013" s="11"/>
    </row>
    <row r="2014" spans="3:11" s="132" customFormat="1">
      <c r="C2014" s="10"/>
      <c r="D2014" s="143"/>
      <c r="E2014" s="142"/>
      <c r="H2014" s="11"/>
      <c r="I2014" s="11"/>
      <c r="J2014" s="11"/>
      <c r="K2014" s="11"/>
    </row>
    <row r="2015" spans="3:11" s="132" customFormat="1">
      <c r="C2015" s="10"/>
      <c r="D2015" s="143"/>
      <c r="E2015" s="142"/>
      <c r="H2015" s="11"/>
      <c r="I2015" s="11"/>
      <c r="J2015" s="11"/>
      <c r="K2015" s="11"/>
    </row>
    <row r="2016" spans="3:11" s="132" customFormat="1">
      <c r="C2016" s="10"/>
      <c r="D2016" s="143"/>
      <c r="E2016" s="142"/>
      <c r="H2016" s="11"/>
      <c r="I2016" s="11"/>
      <c r="J2016" s="11"/>
      <c r="K2016" s="11"/>
    </row>
    <row r="2017" spans="3:11" s="132" customFormat="1">
      <c r="C2017" s="10"/>
      <c r="D2017" s="143"/>
      <c r="E2017" s="142"/>
      <c r="H2017" s="11"/>
      <c r="I2017" s="11"/>
      <c r="J2017" s="11"/>
      <c r="K2017" s="11"/>
    </row>
    <row r="2018" spans="3:11" s="132" customFormat="1">
      <c r="C2018" s="10"/>
      <c r="D2018" s="143"/>
      <c r="E2018" s="142"/>
      <c r="H2018" s="11"/>
      <c r="I2018" s="11"/>
      <c r="J2018" s="11"/>
      <c r="K2018" s="11"/>
    </row>
    <row r="2019" spans="3:11" s="132" customFormat="1">
      <c r="C2019" s="10"/>
      <c r="D2019" s="143"/>
      <c r="E2019" s="142"/>
      <c r="H2019" s="11"/>
      <c r="I2019" s="11"/>
      <c r="J2019" s="11"/>
      <c r="K2019" s="11"/>
    </row>
    <row r="2020" spans="3:11" s="132" customFormat="1">
      <c r="C2020" s="10"/>
      <c r="D2020" s="143"/>
      <c r="E2020" s="142"/>
      <c r="H2020" s="11"/>
      <c r="I2020" s="11"/>
      <c r="J2020" s="11"/>
      <c r="K2020" s="11"/>
    </row>
    <row r="2021" spans="3:11" s="132" customFormat="1">
      <c r="C2021" s="10"/>
      <c r="D2021" s="143"/>
      <c r="E2021" s="142"/>
      <c r="H2021" s="11"/>
      <c r="I2021" s="11"/>
      <c r="J2021" s="11"/>
      <c r="K2021" s="11"/>
    </row>
    <row r="2022" spans="3:11" s="132" customFormat="1">
      <c r="C2022" s="10"/>
      <c r="D2022" s="143"/>
      <c r="E2022" s="142"/>
      <c r="H2022" s="11"/>
      <c r="I2022" s="11"/>
      <c r="J2022" s="11"/>
      <c r="K2022" s="11"/>
    </row>
    <row r="2023" spans="3:11" s="132" customFormat="1">
      <c r="C2023" s="10"/>
      <c r="D2023" s="143"/>
      <c r="E2023" s="142"/>
      <c r="H2023" s="11"/>
      <c r="I2023" s="11"/>
      <c r="J2023" s="11"/>
      <c r="K2023" s="11"/>
    </row>
    <row r="2024" spans="3:11" s="132" customFormat="1">
      <c r="C2024" s="10"/>
      <c r="D2024" s="143"/>
      <c r="E2024" s="142"/>
      <c r="H2024" s="11"/>
      <c r="I2024" s="11"/>
      <c r="J2024" s="11"/>
      <c r="K2024" s="11"/>
    </row>
    <row r="2025" spans="3:11" s="132" customFormat="1">
      <c r="C2025" s="10"/>
      <c r="D2025" s="143"/>
      <c r="E2025" s="142"/>
      <c r="H2025" s="11"/>
      <c r="I2025" s="11"/>
      <c r="J2025" s="11"/>
      <c r="K2025" s="11"/>
    </row>
    <row r="2026" spans="3:11" s="132" customFormat="1">
      <c r="C2026" s="10"/>
      <c r="D2026" s="143"/>
      <c r="E2026" s="142"/>
      <c r="H2026" s="11"/>
      <c r="I2026" s="11"/>
      <c r="J2026" s="11"/>
      <c r="K2026" s="11"/>
    </row>
    <row r="2027" spans="3:11" s="132" customFormat="1">
      <c r="C2027" s="10"/>
      <c r="D2027" s="143"/>
      <c r="E2027" s="142"/>
      <c r="H2027" s="11"/>
      <c r="I2027" s="11"/>
      <c r="J2027" s="11"/>
      <c r="K2027" s="11"/>
    </row>
    <row r="2028" spans="3:11" s="132" customFormat="1">
      <c r="C2028" s="10"/>
      <c r="D2028" s="143"/>
      <c r="E2028" s="142"/>
      <c r="H2028" s="11"/>
      <c r="I2028" s="11"/>
      <c r="J2028" s="11"/>
      <c r="K2028" s="11"/>
    </row>
    <row r="2029" spans="3:11" s="132" customFormat="1">
      <c r="C2029" s="10"/>
      <c r="D2029" s="143"/>
      <c r="E2029" s="142"/>
      <c r="H2029" s="11"/>
      <c r="I2029" s="11"/>
      <c r="J2029" s="11"/>
      <c r="K2029" s="11"/>
    </row>
    <row r="2030" spans="3:11" s="132" customFormat="1">
      <c r="C2030" s="10"/>
      <c r="D2030" s="143"/>
      <c r="E2030" s="142"/>
      <c r="H2030" s="11"/>
      <c r="I2030" s="11"/>
      <c r="J2030" s="11"/>
      <c r="K2030" s="11"/>
    </row>
    <row r="2031" spans="3:11" s="132" customFormat="1">
      <c r="C2031" s="10"/>
      <c r="D2031" s="143"/>
      <c r="E2031" s="142"/>
      <c r="H2031" s="11"/>
      <c r="I2031" s="11"/>
      <c r="J2031" s="11"/>
      <c r="K2031" s="11"/>
    </row>
    <row r="2032" spans="3:11" s="132" customFormat="1">
      <c r="C2032" s="10"/>
      <c r="D2032" s="143"/>
      <c r="E2032" s="142"/>
      <c r="H2032" s="11"/>
      <c r="I2032" s="11"/>
      <c r="J2032" s="11"/>
      <c r="K2032" s="11"/>
    </row>
    <row r="2033" spans="3:11" s="132" customFormat="1">
      <c r="C2033" s="10"/>
      <c r="D2033" s="143"/>
      <c r="E2033" s="142"/>
      <c r="H2033" s="11"/>
      <c r="I2033" s="11"/>
      <c r="J2033" s="11"/>
      <c r="K2033" s="11"/>
    </row>
    <row r="2034" spans="3:11" s="132" customFormat="1">
      <c r="C2034" s="10"/>
      <c r="D2034" s="143"/>
      <c r="E2034" s="142"/>
      <c r="H2034" s="11"/>
      <c r="I2034" s="11"/>
      <c r="J2034" s="11"/>
      <c r="K2034" s="11"/>
    </row>
    <row r="2035" spans="3:11" s="132" customFormat="1">
      <c r="C2035" s="10"/>
      <c r="D2035" s="143"/>
      <c r="E2035" s="142"/>
      <c r="H2035" s="11"/>
      <c r="I2035" s="11"/>
      <c r="J2035" s="11"/>
      <c r="K2035" s="11"/>
    </row>
    <row r="2036" spans="3:11" s="132" customFormat="1">
      <c r="C2036" s="10"/>
      <c r="D2036" s="143"/>
      <c r="E2036" s="142"/>
      <c r="H2036" s="11"/>
      <c r="I2036" s="11"/>
      <c r="J2036" s="11"/>
      <c r="K2036" s="11"/>
    </row>
    <row r="2037" spans="3:11" s="132" customFormat="1">
      <c r="C2037" s="10"/>
      <c r="D2037" s="143"/>
      <c r="E2037" s="142"/>
      <c r="H2037" s="11"/>
      <c r="I2037" s="11"/>
      <c r="J2037" s="11"/>
      <c r="K2037" s="11"/>
    </row>
    <row r="2038" spans="3:11" s="132" customFormat="1">
      <c r="C2038" s="10"/>
      <c r="D2038" s="143"/>
      <c r="E2038" s="142"/>
      <c r="H2038" s="11"/>
      <c r="I2038" s="11"/>
      <c r="J2038" s="11"/>
      <c r="K2038" s="11"/>
    </row>
    <row r="2039" spans="3:11" s="132" customFormat="1">
      <c r="C2039" s="10"/>
      <c r="D2039" s="143"/>
      <c r="E2039" s="142"/>
      <c r="H2039" s="11"/>
      <c r="I2039" s="11"/>
      <c r="J2039" s="11"/>
      <c r="K2039" s="11"/>
    </row>
    <row r="2040" spans="3:11" s="132" customFormat="1">
      <c r="C2040" s="10"/>
      <c r="D2040" s="143"/>
      <c r="E2040" s="142"/>
      <c r="H2040" s="11"/>
      <c r="I2040" s="11"/>
      <c r="J2040" s="11"/>
      <c r="K2040" s="11"/>
    </row>
    <row r="2041" spans="3:11" s="132" customFormat="1">
      <c r="C2041" s="10"/>
      <c r="D2041" s="143"/>
      <c r="E2041" s="142"/>
      <c r="H2041" s="11"/>
      <c r="I2041" s="11"/>
      <c r="J2041" s="11"/>
      <c r="K2041" s="11"/>
    </row>
    <row r="2042" spans="3:11" s="132" customFormat="1">
      <c r="C2042" s="10"/>
      <c r="D2042" s="143"/>
      <c r="E2042" s="142"/>
      <c r="H2042" s="11"/>
      <c r="I2042" s="11"/>
      <c r="J2042" s="11"/>
      <c r="K2042" s="11"/>
    </row>
    <row r="2043" spans="3:11" s="132" customFormat="1">
      <c r="C2043" s="10"/>
      <c r="D2043" s="143"/>
      <c r="E2043" s="142"/>
      <c r="H2043" s="11"/>
      <c r="I2043" s="11"/>
      <c r="J2043" s="11"/>
      <c r="K2043" s="11"/>
    </row>
    <row r="2044" spans="3:11" s="132" customFormat="1">
      <c r="C2044" s="10"/>
      <c r="D2044" s="143"/>
      <c r="E2044" s="142"/>
      <c r="H2044" s="11"/>
      <c r="I2044" s="11"/>
      <c r="J2044" s="11"/>
      <c r="K2044" s="11"/>
    </row>
    <row r="2045" spans="3:11" s="132" customFormat="1">
      <c r="C2045" s="10"/>
      <c r="D2045" s="143"/>
      <c r="E2045" s="142"/>
      <c r="H2045" s="11"/>
      <c r="I2045" s="11"/>
      <c r="J2045" s="11"/>
      <c r="K2045" s="11"/>
    </row>
    <row r="2046" spans="3:11" s="132" customFormat="1">
      <c r="C2046" s="10"/>
      <c r="D2046" s="143"/>
      <c r="E2046" s="142"/>
      <c r="H2046" s="11"/>
      <c r="I2046" s="11"/>
      <c r="J2046" s="11"/>
      <c r="K2046" s="11"/>
    </row>
    <row r="2047" spans="3:11" s="132" customFormat="1">
      <c r="C2047" s="10"/>
      <c r="D2047" s="143"/>
      <c r="E2047" s="142"/>
      <c r="H2047" s="11"/>
      <c r="I2047" s="11"/>
      <c r="J2047" s="11"/>
      <c r="K2047" s="11"/>
    </row>
    <row r="2048" spans="3:11" s="132" customFormat="1">
      <c r="C2048" s="10"/>
      <c r="D2048" s="143"/>
      <c r="E2048" s="142"/>
      <c r="H2048" s="11"/>
      <c r="I2048" s="11"/>
      <c r="J2048" s="11"/>
      <c r="K2048" s="11"/>
    </row>
    <row r="2049" spans="3:11" s="132" customFormat="1">
      <c r="C2049" s="10"/>
      <c r="D2049" s="143"/>
      <c r="E2049" s="142"/>
      <c r="H2049" s="11"/>
      <c r="I2049" s="11"/>
      <c r="J2049" s="11"/>
      <c r="K2049" s="11"/>
    </row>
    <row r="2050" spans="3:11" s="132" customFormat="1">
      <c r="C2050" s="10"/>
      <c r="D2050" s="143"/>
      <c r="E2050" s="142"/>
      <c r="H2050" s="11"/>
      <c r="I2050" s="11"/>
      <c r="J2050" s="11"/>
      <c r="K2050" s="11"/>
    </row>
    <row r="2051" spans="3:11" s="132" customFormat="1">
      <c r="C2051" s="10"/>
      <c r="D2051" s="143"/>
      <c r="E2051" s="142"/>
      <c r="H2051" s="11"/>
      <c r="I2051" s="11"/>
      <c r="J2051" s="11"/>
      <c r="K2051" s="11"/>
    </row>
    <row r="2052" spans="3:11" s="132" customFormat="1">
      <c r="C2052" s="10"/>
      <c r="D2052" s="143"/>
      <c r="E2052" s="142"/>
      <c r="H2052" s="11"/>
      <c r="I2052" s="11"/>
      <c r="J2052" s="11"/>
      <c r="K2052" s="11"/>
    </row>
    <row r="2053" spans="3:11" s="132" customFormat="1">
      <c r="C2053" s="10"/>
      <c r="D2053" s="143"/>
      <c r="E2053" s="142"/>
      <c r="H2053" s="11"/>
      <c r="I2053" s="11"/>
      <c r="J2053" s="11"/>
      <c r="K2053" s="11"/>
    </row>
    <row r="2054" spans="3:11" s="132" customFormat="1">
      <c r="C2054" s="10"/>
      <c r="D2054" s="143"/>
      <c r="E2054" s="142"/>
      <c r="H2054" s="11"/>
      <c r="I2054" s="11"/>
      <c r="J2054" s="11"/>
      <c r="K2054" s="11"/>
    </row>
    <row r="2055" spans="3:11" s="132" customFormat="1">
      <c r="C2055" s="10"/>
      <c r="D2055" s="143"/>
      <c r="E2055" s="142"/>
      <c r="H2055" s="11"/>
      <c r="I2055" s="11"/>
      <c r="J2055" s="11"/>
      <c r="K2055" s="11"/>
    </row>
    <row r="2056" spans="3:11" s="132" customFormat="1">
      <c r="C2056" s="10"/>
      <c r="D2056" s="143"/>
      <c r="E2056" s="142"/>
      <c r="H2056" s="11"/>
      <c r="I2056" s="11"/>
      <c r="J2056" s="11"/>
      <c r="K2056" s="11"/>
    </row>
    <row r="2057" spans="3:11" s="132" customFormat="1">
      <c r="C2057" s="10"/>
      <c r="D2057" s="143"/>
      <c r="E2057" s="142"/>
      <c r="H2057" s="11"/>
      <c r="I2057" s="11"/>
      <c r="J2057" s="11"/>
      <c r="K2057" s="11"/>
    </row>
    <row r="2058" spans="3:11" s="132" customFormat="1">
      <c r="C2058" s="10"/>
      <c r="D2058" s="143"/>
      <c r="E2058" s="142"/>
      <c r="H2058" s="11"/>
      <c r="I2058" s="11"/>
      <c r="J2058" s="11"/>
      <c r="K2058" s="11"/>
    </row>
    <row r="2059" spans="3:11" s="132" customFormat="1">
      <c r="C2059" s="10"/>
      <c r="D2059" s="143"/>
      <c r="E2059" s="142"/>
      <c r="H2059" s="11"/>
      <c r="I2059" s="11"/>
      <c r="J2059" s="11"/>
      <c r="K2059" s="11"/>
    </row>
    <row r="2060" spans="3:11" s="132" customFormat="1">
      <c r="C2060" s="10"/>
      <c r="D2060" s="143"/>
      <c r="E2060" s="142"/>
      <c r="H2060" s="11"/>
      <c r="I2060" s="11"/>
      <c r="J2060" s="11"/>
      <c r="K2060" s="11"/>
    </row>
    <row r="2061" spans="3:11" s="132" customFormat="1">
      <c r="C2061" s="10"/>
      <c r="D2061" s="143"/>
      <c r="E2061" s="142"/>
      <c r="H2061" s="11"/>
      <c r="I2061" s="11"/>
      <c r="J2061" s="11"/>
      <c r="K2061" s="11"/>
    </row>
    <row r="2062" spans="3:11" s="132" customFormat="1">
      <c r="C2062" s="10"/>
      <c r="D2062" s="143"/>
      <c r="E2062" s="142"/>
      <c r="H2062" s="11"/>
      <c r="I2062" s="11"/>
      <c r="J2062" s="11"/>
      <c r="K2062" s="11"/>
    </row>
    <row r="2063" spans="3:11" s="132" customFormat="1">
      <c r="C2063" s="10"/>
      <c r="D2063" s="143"/>
      <c r="E2063" s="142"/>
      <c r="H2063" s="11"/>
      <c r="I2063" s="11"/>
      <c r="J2063" s="11"/>
      <c r="K2063" s="11"/>
    </row>
    <row r="2064" spans="3:11" s="132" customFormat="1">
      <c r="C2064" s="10"/>
      <c r="D2064" s="143"/>
      <c r="E2064" s="142"/>
      <c r="H2064" s="11"/>
      <c r="I2064" s="11"/>
      <c r="J2064" s="11"/>
      <c r="K2064" s="11"/>
    </row>
    <row r="2065" spans="3:11" s="132" customFormat="1">
      <c r="C2065" s="10"/>
      <c r="D2065" s="143"/>
      <c r="E2065" s="142"/>
      <c r="H2065" s="11"/>
      <c r="I2065" s="11"/>
      <c r="J2065" s="11"/>
      <c r="K2065" s="11"/>
    </row>
    <row r="2066" spans="3:11" s="132" customFormat="1">
      <c r="C2066" s="10"/>
      <c r="D2066" s="143"/>
      <c r="E2066" s="142"/>
      <c r="H2066" s="11"/>
      <c r="I2066" s="11"/>
      <c r="J2066" s="11"/>
      <c r="K2066" s="11"/>
    </row>
    <row r="2067" spans="3:11" s="132" customFormat="1">
      <c r="C2067" s="10"/>
      <c r="D2067" s="143"/>
      <c r="E2067" s="142"/>
      <c r="H2067" s="11"/>
      <c r="I2067" s="11"/>
      <c r="J2067" s="11"/>
      <c r="K2067" s="11"/>
    </row>
    <row r="2068" spans="3:11" s="132" customFormat="1">
      <c r="C2068" s="10"/>
      <c r="D2068" s="143"/>
      <c r="E2068" s="142"/>
      <c r="H2068" s="11"/>
      <c r="I2068" s="11"/>
      <c r="J2068" s="11"/>
      <c r="K2068" s="11"/>
    </row>
    <row r="2069" spans="3:11" s="132" customFormat="1">
      <c r="C2069" s="10"/>
      <c r="D2069" s="143"/>
      <c r="E2069" s="142"/>
      <c r="H2069" s="11"/>
      <c r="I2069" s="11"/>
      <c r="J2069" s="11"/>
      <c r="K2069" s="11"/>
    </row>
    <row r="2070" spans="3:11" s="132" customFormat="1">
      <c r="C2070" s="10"/>
      <c r="D2070" s="143"/>
      <c r="E2070" s="142"/>
      <c r="H2070" s="11"/>
      <c r="I2070" s="11"/>
      <c r="J2070" s="11"/>
      <c r="K2070" s="11"/>
    </row>
    <row r="2071" spans="3:11" s="132" customFormat="1">
      <c r="C2071" s="10"/>
      <c r="D2071" s="143"/>
      <c r="E2071" s="142"/>
      <c r="H2071" s="11"/>
      <c r="I2071" s="11"/>
      <c r="J2071" s="11"/>
      <c r="K2071" s="11"/>
    </row>
    <row r="2072" spans="3:11" s="132" customFormat="1">
      <c r="C2072" s="10"/>
      <c r="D2072" s="143"/>
      <c r="E2072" s="142"/>
      <c r="H2072" s="11"/>
      <c r="I2072" s="11"/>
      <c r="J2072" s="11"/>
      <c r="K2072" s="11"/>
    </row>
    <row r="2073" spans="3:11" s="132" customFormat="1">
      <c r="C2073" s="10"/>
      <c r="D2073" s="143"/>
      <c r="E2073" s="142"/>
      <c r="H2073" s="11"/>
      <c r="I2073" s="11"/>
      <c r="J2073" s="11"/>
      <c r="K2073" s="11"/>
    </row>
    <row r="2074" spans="3:11" s="132" customFormat="1">
      <c r="C2074" s="10"/>
      <c r="D2074" s="143"/>
      <c r="E2074" s="142"/>
      <c r="H2074" s="11"/>
      <c r="I2074" s="11"/>
      <c r="J2074" s="11"/>
      <c r="K2074" s="11"/>
    </row>
    <row r="2075" spans="3:11" s="132" customFormat="1">
      <c r="C2075" s="10"/>
      <c r="D2075" s="143"/>
      <c r="E2075" s="142"/>
      <c r="H2075" s="11"/>
      <c r="I2075" s="11"/>
      <c r="J2075" s="11"/>
      <c r="K2075" s="11"/>
    </row>
    <row r="2076" spans="3:11" s="132" customFormat="1">
      <c r="C2076" s="10"/>
      <c r="D2076" s="143"/>
      <c r="E2076" s="142"/>
      <c r="H2076" s="11"/>
      <c r="I2076" s="11"/>
      <c r="J2076" s="11"/>
      <c r="K2076" s="11"/>
    </row>
    <row r="2077" spans="3:11" s="132" customFormat="1">
      <c r="C2077" s="10"/>
      <c r="D2077" s="143"/>
      <c r="E2077" s="142"/>
      <c r="H2077" s="11"/>
      <c r="I2077" s="11"/>
      <c r="J2077" s="11"/>
      <c r="K2077" s="11"/>
    </row>
    <row r="2078" spans="3:11" s="132" customFormat="1">
      <c r="C2078" s="10"/>
      <c r="D2078" s="143"/>
      <c r="E2078" s="142"/>
      <c r="H2078" s="11"/>
      <c r="I2078" s="11"/>
      <c r="J2078" s="11"/>
      <c r="K2078" s="11"/>
    </row>
    <row r="2079" spans="3:11" s="132" customFormat="1">
      <c r="C2079" s="10"/>
      <c r="D2079" s="143"/>
      <c r="E2079" s="142"/>
      <c r="H2079" s="11"/>
      <c r="I2079" s="11"/>
      <c r="J2079" s="11"/>
      <c r="K2079" s="11"/>
    </row>
    <row r="2080" spans="3:11" s="132" customFormat="1">
      <c r="C2080" s="10"/>
      <c r="D2080" s="143"/>
      <c r="E2080" s="142"/>
      <c r="H2080" s="11"/>
      <c r="I2080" s="11"/>
      <c r="J2080" s="11"/>
      <c r="K2080" s="11"/>
    </row>
    <row r="2081" spans="3:11" s="132" customFormat="1">
      <c r="C2081" s="10"/>
      <c r="D2081" s="143"/>
      <c r="E2081" s="142"/>
      <c r="H2081" s="11"/>
      <c r="I2081" s="11"/>
      <c r="J2081" s="11"/>
      <c r="K2081" s="11"/>
    </row>
    <row r="2082" spans="3:11" s="132" customFormat="1">
      <c r="C2082" s="10"/>
      <c r="D2082" s="143"/>
      <c r="E2082" s="142"/>
      <c r="H2082" s="11"/>
      <c r="I2082" s="11"/>
      <c r="J2082" s="11"/>
      <c r="K2082" s="11"/>
    </row>
    <row r="2083" spans="3:11" s="132" customFormat="1">
      <c r="C2083" s="10"/>
      <c r="D2083" s="143"/>
      <c r="E2083" s="142"/>
      <c r="H2083" s="11"/>
      <c r="I2083" s="11"/>
      <c r="J2083" s="11"/>
      <c r="K2083" s="11"/>
    </row>
    <row r="2084" spans="3:11" s="132" customFormat="1">
      <c r="C2084" s="10"/>
      <c r="D2084" s="143"/>
      <c r="E2084" s="142"/>
      <c r="H2084" s="11"/>
      <c r="I2084" s="11"/>
      <c r="J2084" s="11"/>
      <c r="K2084" s="11"/>
    </row>
    <row r="2085" spans="3:11" s="132" customFormat="1">
      <c r="C2085" s="10"/>
      <c r="D2085" s="143"/>
      <c r="E2085" s="142"/>
      <c r="H2085" s="11"/>
      <c r="I2085" s="11"/>
      <c r="J2085" s="11"/>
      <c r="K2085" s="11"/>
    </row>
    <row r="2086" spans="3:11" s="132" customFormat="1">
      <c r="C2086" s="10"/>
      <c r="D2086" s="143"/>
      <c r="E2086" s="142"/>
      <c r="H2086" s="11"/>
      <c r="I2086" s="11"/>
      <c r="J2086" s="11"/>
      <c r="K2086" s="11"/>
    </row>
    <row r="2087" spans="3:11" s="132" customFormat="1">
      <c r="C2087" s="10"/>
      <c r="D2087" s="143"/>
      <c r="E2087" s="142"/>
      <c r="H2087" s="11"/>
      <c r="I2087" s="11"/>
      <c r="J2087" s="11"/>
      <c r="K2087" s="11"/>
    </row>
    <row r="2088" spans="3:11" s="132" customFormat="1">
      <c r="C2088" s="10"/>
      <c r="D2088" s="143"/>
      <c r="E2088" s="142"/>
      <c r="H2088" s="11"/>
      <c r="I2088" s="11"/>
      <c r="J2088" s="11"/>
      <c r="K2088" s="11"/>
    </row>
    <row r="2089" spans="3:11" s="132" customFormat="1">
      <c r="C2089" s="10"/>
      <c r="D2089" s="143"/>
      <c r="E2089" s="142"/>
      <c r="H2089" s="11"/>
      <c r="I2089" s="11"/>
      <c r="J2089" s="11"/>
      <c r="K2089" s="11"/>
    </row>
    <row r="2090" spans="3:11" s="132" customFormat="1">
      <c r="C2090" s="10"/>
      <c r="D2090" s="143"/>
      <c r="E2090" s="142"/>
      <c r="H2090" s="11"/>
      <c r="I2090" s="11"/>
      <c r="J2090" s="11"/>
      <c r="K2090" s="11"/>
    </row>
    <row r="2091" spans="3:11" s="132" customFormat="1">
      <c r="C2091" s="10"/>
      <c r="D2091" s="143"/>
      <c r="E2091" s="142"/>
      <c r="H2091" s="11"/>
      <c r="I2091" s="11"/>
      <c r="J2091" s="11"/>
      <c r="K2091" s="11"/>
    </row>
    <row r="2092" spans="3:11" s="132" customFormat="1">
      <c r="C2092" s="10"/>
      <c r="D2092" s="143"/>
      <c r="E2092" s="142"/>
      <c r="H2092" s="11"/>
      <c r="I2092" s="11"/>
      <c r="J2092" s="11"/>
      <c r="K2092" s="11"/>
    </row>
    <row r="2093" spans="3:11" s="132" customFormat="1">
      <c r="C2093" s="10"/>
      <c r="D2093" s="143"/>
      <c r="E2093" s="142"/>
      <c r="H2093" s="11"/>
      <c r="I2093" s="11"/>
      <c r="J2093" s="11"/>
      <c r="K2093" s="11"/>
    </row>
    <row r="2094" spans="3:11" s="132" customFormat="1">
      <c r="C2094" s="10"/>
      <c r="D2094" s="143"/>
      <c r="E2094" s="142"/>
      <c r="H2094" s="11"/>
      <c r="I2094" s="11"/>
      <c r="J2094" s="11"/>
      <c r="K2094" s="11"/>
    </row>
    <row r="2095" spans="3:11" s="132" customFormat="1">
      <c r="C2095" s="10"/>
      <c r="D2095" s="143"/>
      <c r="E2095" s="142"/>
      <c r="H2095" s="11"/>
      <c r="I2095" s="11"/>
      <c r="J2095" s="11"/>
      <c r="K2095" s="11"/>
    </row>
    <row r="2096" spans="3:11" s="132" customFormat="1">
      <c r="C2096" s="10"/>
      <c r="D2096" s="143"/>
      <c r="E2096" s="142"/>
      <c r="H2096" s="11"/>
      <c r="I2096" s="11"/>
      <c r="J2096" s="11"/>
      <c r="K2096" s="11"/>
    </row>
    <row r="2097" spans="3:11" s="132" customFormat="1">
      <c r="C2097" s="10"/>
      <c r="D2097" s="143"/>
      <c r="E2097" s="142"/>
      <c r="H2097" s="11"/>
      <c r="I2097" s="11"/>
      <c r="J2097" s="11"/>
      <c r="K2097" s="11"/>
    </row>
    <row r="2098" spans="3:11" s="132" customFormat="1">
      <c r="C2098" s="10"/>
      <c r="D2098" s="143"/>
      <c r="E2098" s="142"/>
      <c r="H2098" s="11"/>
      <c r="I2098" s="11"/>
      <c r="J2098" s="11"/>
      <c r="K2098" s="11"/>
    </row>
    <row r="2099" spans="3:11" s="132" customFormat="1">
      <c r="C2099" s="10"/>
      <c r="D2099" s="143"/>
      <c r="E2099" s="142"/>
      <c r="H2099" s="11"/>
      <c r="I2099" s="11"/>
      <c r="J2099" s="11"/>
      <c r="K2099" s="11"/>
    </row>
    <row r="2100" spans="3:11" s="132" customFormat="1">
      <c r="C2100" s="10"/>
      <c r="D2100" s="143"/>
      <c r="E2100" s="142"/>
      <c r="H2100" s="11"/>
      <c r="I2100" s="11"/>
      <c r="J2100" s="11"/>
      <c r="K2100" s="11"/>
    </row>
    <row r="2101" spans="3:11" s="132" customFormat="1">
      <c r="C2101" s="10"/>
      <c r="D2101" s="143"/>
      <c r="E2101" s="142"/>
      <c r="H2101" s="11"/>
      <c r="I2101" s="11"/>
      <c r="J2101" s="11"/>
      <c r="K2101" s="11"/>
    </row>
    <row r="2102" spans="3:11" s="132" customFormat="1">
      <c r="C2102" s="10"/>
      <c r="D2102" s="143"/>
      <c r="E2102" s="142"/>
      <c r="H2102" s="11"/>
      <c r="I2102" s="11"/>
      <c r="J2102" s="11"/>
      <c r="K2102" s="11"/>
    </row>
    <row r="2103" spans="3:11" s="132" customFormat="1">
      <c r="C2103" s="10"/>
      <c r="D2103" s="143"/>
      <c r="E2103" s="142"/>
      <c r="H2103" s="11"/>
      <c r="I2103" s="11"/>
      <c r="J2103" s="11"/>
      <c r="K2103" s="11"/>
    </row>
    <row r="2104" spans="3:11" s="132" customFormat="1">
      <c r="C2104" s="10"/>
      <c r="D2104" s="143"/>
      <c r="E2104" s="142"/>
      <c r="H2104" s="11"/>
      <c r="I2104" s="11"/>
      <c r="J2104" s="11"/>
      <c r="K2104" s="11"/>
    </row>
    <row r="2105" spans="3:11" s="132" customFormat="1">
      <c r="C2105" s="10"/>
      <c r="D2105" s="143"/>
      <c r="E2105" s="142"/>
      <c r="H2105" s="11"/>
      <c r="I2105" s="11"/>
      <c r="J2105" s="11"/>
      <c r="K2105" s="11"/>
    </row>
    <row r="2106" spans="3:11" s="132" customFormat="1">
      <c r="C2106" s="10"/>
      <c r="D2106" s="143"/>
      <c r="E2106" s="142"/>
      <c r="H2106" s="11"/>
      <c r="I2106" s="11"/>
      <c r="J2106" s="11"/>
      <c r="K2106" s="11"/>
    </row>
    <row r="2107" spans="3:11" s="132" customFormat="1">
      <c r="C2107" s="10"/>
      <c r="D2107" s="143"/>
      <c r="E2107" s="142"/>
      <c r="H2107" s="11"/>
      <c r="I2107" s="11"/>
      <c r="J2107" s="11"/>
      <c r="K2107" s="11"/>
    </row>
    <row r="2108" spans="3:11" s="132" customFormat="1">
      <c r="C2108" s="10"/>
      <c r="D2108" s="143"/>
      <c r="E2108" s="142"/>
      <c r="H2108" s="11"/>
      <c r="I2108" s="11"/>
      <c r="J2108" s="11"/>
      <c r="K2108" s="11"/>
    </row>
    <row r="2109" spans="3:11" s="132" customFormat="1">
      <c r="C2109" s="10"/>
      <c r="D2109" s="143"/>
      <c r="E2109" s="142"/>
      <c r="H2109" s="11"/>
      <c r="I2109" s="11"/>
      <c r="J2109" s="11"/>
      <c r="K2109" s="11"/>
    </row>
    <row r="2110" spans="3:11" s="132" customFormat="1">
      <c r="C2110" s="10"/>
      <c r="D2110" s="143"/>
      <c r="E2110" s="142"/>
      <c r="H2110" s="11"/>
      <c r="I2110" s="11"/>
      <c r="J2110" s="11"/>
      <c r="K2110" s="11"/>
    </row>
    <row r="2111" spans="3:11" s="132" customFormat="1">
      <c r="C2111" s="10"/>
      <c r="D2111" s="143"/>
      <c r="E2111" s="142"/>
      <c r="H2111" s="11"/>
      <c r="I2111" s="11"/>
      <c r="J2111" s="11"/>
      <c r="K2111" s="11"/>
    </row>
    <row r="2112" spans="3:11" s="132" customFormat="1">
      <c r="C2112" s="10"/>
      <c r="D2112" s="143"/>
      <c r="E2112" s="142"/>
      <c r="H2112" s="11"/>
      <c r="I2112" s="11"/>
      <c r="J2112" s="11"/>
      <c r="K2112" s="11"/>
    </row>
    <row r="2113" spans="3:11" s="132" customFormat="1">
      <c r="C2113" s="10"/>
      <c r="D2113" s="143"/>
      <c r="E2113" s="142"/>
      <c r="H2113" s="11"/>
      <c r="I2113" s="11"/>
      <c r="J2113" s="11"/>
      <c r="K2113" s="11"/>
    </row>
    <row r="2114" spans="3:11" s="132" customFormat="1">
      <c r="C2114" s="10"/>
      <c r="D2114" s="143"/>
      <c r="E2114" s="142"/>
      <c r="H2114" s="11"/>
      <c r="I2114" s="11"/>
      <c r="J2114" s="11"/>
      <c r="K2114" s="11"/>
    </row>
    <row r="2115" spans="3:11" s="132" customFormat="1">
      <c r="C2115" s="10"/>
      <c r="D2115" s="143"/>
      <c r="E2115" s="142"/>
      <c r="H2115" s="11"/>
      <c r="I2115" s="11"/>
      <c r="J2115" s="11"/>
      <c r="K2115" s="11"/>
    </row>
    <row r="2116" spans="3:11" s="132" customFormat="1">
      <c r="C2116" s="10"/>
      <c r="D2116" s="143"/>
      <c r="E2116" s="142"/>
      <c r="H2116" s="11"/>
      <c r="I2116" s="11"/>
      <c r="J2116" s="11"/>
      <c r="K2116" s="11"/>
    </row>
    <row r="2117" spans="3:11" s="132" customFormat="1">
      <c r="C2117" s="10"/>
      <c r="D2117" s="143"/>
      <c r="E2117" s="142"/>
      <c r="H2117" s="11"/>
      <c r="I2117" s="11"/>
      <c r="J2117" s="11"/>
      <c r="K2117" s="11"/>
    </row>
    <row r="2118" spans="3:11" s="132" customFormat="1">
      <c r="C2118" s="10"/>
      <c r="D2118" s="143"/>
      <c r="E2118" s="142"/>
      <c r="H2118" s="11"/>
      <c r="I2118" s="11"/>
      <c r="J2118" s="11"/>
      <c r="K2118" s="11"/>
    </row>
    <row r="2119" spans="3:11" s="132" customFormat="1">
      <c r="C2119" s="10"/>
      <c r="D2119" s="143"/>
      <c r="E2119" s="142"/>
      <c r="H2119" s="11"/>
      <c r="I2119" s="11"/>
      <c r="J2119" s="11"/>
      <c r="K2119" s="11"/>
    </row>
    <row r="2120" spans="3:11" s="132" customFormat="1">
      <c r="C2120" s="10"/>
      <c r="D2120" s="143"/>
      <c r="E2120" s="142"/>
      <c r="H2120" s="11"/>
      <c r="I2120" s="11"/>
      <c r="J2120" s="11"/>
      <c r="K2120" s="11"/>
    </row>
    <row r="2121" spans="3:11" s="132" customFormat="1">
      <c r="C2121" s="10"/>
      <c r="D2121" s="143"/>
      <c r="E2121" s="142"/>
      <c r="H2121" s="11"/>
      <c r="I2121" s="11"/>
      <c r="J2121" s="11"/>
      <c r="K2121" s="11"/>
    </row>
    <row r="2122" spans="3:11" s="132" customFormat="1">
      <c r="C2122" s="10"/>
      <c r="D2122" s="143"/>
      <c r="E2122" s="142"/>
      <c r="H2122" s="11"/>
      <c r="I2122" s="11"/>
      <c r="J2122" s="11"/>
      <c r="K2122" s="11"/>
    </row>
    <row r="2123" spans="3:11" s="132" customFormat="1">
      <c r="C2123" s="10"/>
      <c r="D2123" s="143"/>
      <c r="E2123" s="142"/>
      <c r="H2123" s="11"/>
      <c r="I2123" s="11"/>
      <c r="J2123" s="11"/>
      <c r="K2123" s="11"/>
    </row>
    <row r="2124" spans="3:11" s="132" customFormat="1">
      <c r="C2124" s="10"/>
      <c r="D2124" s="143"/>
      <c r="E2124" s="142"/>
      <c r="H2124" s="11"/>
      <c r="I2124" s="11"/>
      <c r="J2124" s="11"/>
      <c r="K2124" s="11"/>
    </row>
    <row r="2125" spans="3:11" s="132" customFormat="1">
      <c r="C2125" s="10"/>
      <c r="D2125" s="143"/>
      <c r="E2125" s="142"/>
      <c r="H2125" s="11"/>
      <c r="I2125" s="11"/>
      <c r="J2125" s="11"/>
      <c r="K2125" s="11"/>
    </row>
    <row r="2126" spans="3:11" s="132" customFormat="1">
      <c r="C2126" s="10"/>
      <c r="D2126" s="143"/>
      <c r="E2126" s="142"/>
      <c r="H2126" s="11"/>
      <c r="I2126" s="11"/>
      <c r="J2126" s="11"/>
      <c r="K2126" s="11"/>
    </row>
    <row r="2127" spans="3:11" s="132" customFormat="1">
      <c r="C2127" s="10"/>
      <c r="D2127" s="143"/>
      <c r="E2127" s="142"/>
      <c r="H2127" s="11"/>
      <c r="I2127" s="11"/>
      <c r="J2127" s="11"/>
      <c r="K2127" s="11"/>
    </row>
    <row r="2128" spans="3:11" s="132" customFormat="1">
      <c r="C2128" s="10"/>
      <c r="D2128" s="143"/>
      <c r="E2128" s="142"/>
      <c r="H2128" s="11"/>
      <c r="I2128" s="11"/>
      <c r="J2128" s="11"/>
      <c r="K2128" s="11"/>
    </row>
    <row r="2129" spans="3:11" s="132" customFormat="1">
      <c r="C2129" s="10"/>
      <c r="D2129" s="143"/>
      <c r="E2129" s="142"/>
      <c r="H2129" s="11"/>
      <c r="I2129" s="11"/>
      <c r="J2129" s="11"/>
      <c r="K2129" s="11"/>
    </row>
    <row r="2130" spans="3:11" s="132" customFormat="1">
      <c r="C2130" s="10"/>
      <c r="D2130" s="143"/>
      <c r="E2130" s="142"/>
      <c r="H2130" s="11"/>
      <c r="I2130" s="11"/>
      <c r="J2130" s="11"/>
      <c r="K2130" s="11"/>
    </row>
    <row r="2131" spans="3:11" s="132" customFormat="1">
      <c r="C2131" s="10"/>
      <c r="D2131" s="143"/>
      <c r="E2131" s="142"/>
      <c r="H2131" s="11"/>
      <c r="I2131" s="11"/>
      <c r="J2131" s="11"/>
      <c r="K2131" s="11"/>
    </row>
    <row r="2132" spans="3:11" s="132" customFormat="1">
      <c r="C2132" s="10"/>
      <c r="D2132" s="143"/>
      <c r="E2132" s="142"/>
      <c r="H2132" s="11"/>
      <c r="I2132" s="11"/>
      <c r="J2132" s="11"/>
      <c r="K2132" s="11"/>
    </row>
    <row r="2133" spans="3:11" s="132" customFormat="1">
      <c r="C2133" s="10"/>
      <c r="D2133" s="143"/>
      <c r="E2133" s="142"/>
      <c r="H2133" s="11"/>
      <c r="I2133" s="11"/>
      <c r="J2133" s="11"/>
      <c r="K2133" s="11"/>
    </row>
    <row r="2134" spans="3:11" s="132" customFormat="1">
      <c r="C2134" s="10"/>
      <c r="D2134" s="143"/>
      <c r="E2134" s="142"/>
      <c r="H2134" s="11"/>
      <c r="I2134" s="11"/>
      <c r="J2134" s="11"/>
      <c r="K2134" s="11"/>
    </row>
    <row r="2135" spans="3:11" s="132" customFormat="1">
      <c r="C2135" s="10"/>
      <c r="D2135" s="143"/>
      <c r="E2135" s="142"/>
      <c r="H2135" s="11"/>
      <c r="I2135" s="11"/>
      <c r="J2135" s="11"/>
      <c r="K2135" s="11"/>
    </row>
    <row r="2136" spans="3:11" s="132" customFormat="1">
      <c r="C2136" s="10"/>
      <c r="D2136" s="143"/>
      <c r="E2136" s="142"/>
      <c r="H2136" s="11"/>
      <c r="I2136" s="11"/>
      <c r="J2136" s="11"/>
      <c r="K2136" s="11"/>
    </row>
    <row r="2137" spans="3:11" s="132" customFormat="1">
      <c r="C2137" s="10"/>
      <c r="D2137" s="143"/>
      <c r="E2137" s="142"/>
      <c r="H2137" s="11"/>
      <c r="I2137" s="11"/>
      <c r="J2137" s="11"/>
      <c r="K2137" s="11"/>
    </row>
    <row r="2138" spans="3:11" s="132" customFormat="1">
      <c r="C2138" s="10"/>
      <c r="D2138" s="143"/>
      <c r="E2138" s="142"/>
      <c r="H2138" s="11"/>
      <c r="I2138" s="11"/>
      <c r="J2138" s="11"/>
      <c r="K2138" s="11"/>
    </row>
    <row r="2139" spans="3:11" s="132" customFormat="1">
      <c r="C2139" s="10"/>
      <c r="D2139" s="143"/>
      <c r="E2139" s="142"/>
      <c r="H2139" s="11"/>
      <c r="I2139" s="11"/>
      <c r="J2139" s="11"/>
      <c r="K2139" s="11"/>
    </row>
    <row r="2140" spans="3:11" s="132" customFormat="1">
      <c r="C2140" s="10"/>
      <c r="D2140" s="143"/>
      <c r="E2140" s="142"/>
      <c r="H2140" s="11"/>
      <c r="I2140" s="11"/>
      <c r="J2140" s="11"/>
      <c r="K2140" s="11"/>
    </row>
    <row r="2141" spans="3:11" s="132" customFormat="1">
      <c r="C2141" s="10"/>
      <c r="D2141" s="143"/>
      <c r="E2141" s="142"/>
      <c r="H2141" s="11"/>
      <c r="I2141" s="11"/>
      <c r="J2141" s="11"/>
      <c r="K2141" s="11"/>
    </row>
    <row r="2142" spans="3:11" s="132" customFormat="1">
      <c r="C2142" s="10"/>
      <c r="D2142" s="143"/>
      <c r="E2142" s="142"/>
      <c r="H2142" s="11"/>
      <c r="I2142" s="11"/>
      <c r="J2142" s="11"/>
      <c r="K2142" s="11"/>
    </row>
    <row r="2143" spans="3:11" s="132" customFormat="1">
      <c r="C2143" s="10"/>
      <c r="D2143" s="143"/>
      <c r="E2143" s="142"/>
      <c r="H2143" s="11"/>
      <c r="I2143" s="11"/>
      <c r="J2143" s="11"/>
      <c r="K2143" s="11"/>
    </row>
    <row r="2144" spans="3:11" s="132" customFormat="1">
      <c r="C2144" s="10"/>
      <c r="D2144" s="143"/>
      <c r="E2144" s="142"/>
      <c r="H2144" s="11"/>
      <c r="I2144" s="11"/>
      <c r="J2144" s="11"/>
      <c r="K2144" s="11"/>
    </row>
    <row r="2145" spans="3:11" s="132" customFormat="1">
      <c r="C2145" s="10"/>
      <c r="D2145" s="143"/>
      <c r="E2145" s="142"/>
      <c r="H2145" s="11"/>
      <c r="I2145" s="11"/>
      <c r="J2145" s="11"/>
      <c r="K2145" s="11"/>
    </row>
    <row r="2146" spans="3:11" s="132" customFormat="1">
      <c r="C2146" s="10"/>
      <c r="D2146" s="143"/>
      <c r="E2146" s="142"/>
      <c r="H2146" s="11"/>
      <c r="I2146" s="11"/>
      <c r="J2146" s="11"/>
      <c r="K2146" s="11"/>
    </row>
    <row r="2147" spans="3:11" s="132" customFormat="1">
      <c r="C2147" s="10"/>
      <c r="D2147" s="143"/>
      <c r="E2147" s="142"/>
      <c r="H2147" s="11"/>
      <c r="I2147" s="11"/>
      <c r="J2147" s="11"/>
      <c r="K2147" s="11"/>
    </row>
    <row r="2148" spans="3:11" s="132" customFormat="1">
      <c r="C2148" s="10"/>
      <c r="D2148" s="143"/>
      <c r="E2148" s="142"/>
      <c r="H2148" s="11"/>
      <c r="I2148" s="11"/>
      <c r="J2148" s="11"/>
      <c r="K2148" s="11"/>
    </row>
    <row r="2149" spans="3:11" s="132" customFormat="1">
      <c r="C2149" s="10"/>
      <c r="D2149" s="143"/>
      <c r="E2149" s="142"/>
      <c r="H2149" s="11"/>
      <c r="I2149" s="11"/>
      <c r="J2149" s="11"/>
      <c r="K2149" s="11"/>
    </row>
    <row r="2150" spans="3:11" s="132" customFormat="1">
      <c r="C2150" s="10"/>
      <c r="D2150" s="143"/>
      <c r="E2150" s="142"/>
      <c r="H2150" s="11"/>
      <c r="I2150" s="11"/>
      <c r="J2150" s="11"/>
      <c r="K2150" s="11"/>
    </row>
    <row r="2151" spans="3:11" s="132" customFormat="1">
      <c r="C2151" s="10"/>
      <c r="D2151" s="143"/>
      <c r="E2151" s="142"/>
      <c r="H2151" s="11"/>
      <c r="I2151" s="11"/>
      <c r="J2151" s="11"/>
      <c r="K2151" s="11"/>
    </row>
    <row r="2152" spans="3:11" s="132" customFormat="1">
      <c r="C2152" s="10"/>
      <c r="D2152" s="143"/>
      <c r="E2152" s="142"/>
      <c r="H2152" s="11"/>
      <c r="I2152" s="11"/>
      <c r="J2152" s="11"/>
      <c r="K2152" s="11"/>
    </row>
    <row r="2153" spans="3:11" s="132" customFormat="1">
      <c r="C2153" s="10"/>
      <c r="D2153" s="143"/>
      <c r="E2153" s="142"/>
      <c r="H2153" s="11"/>
      <c r="I2153" s="11"/>
      <c r="J2153" s="11"/>
      <c r="K2153" s="11"/>
    </row>
    <row r="2154" spans="3:11" s="132" customFormat="1">
      <c r="C2154" s="10"/>
      <c r="D2154" s="143"/>
      <c r="E2154" s="142"/>
      <c r="H2154" s="11"/>
      <c r="I2154" s="11"/>
      <c r="J2154" s="11"/>
      <c r="K2154" s="11"/>
    </row>
    <row r="2155" spans="3:11" s="132" customFormat="1">
      <c r="C2155" s="10"/>
      <c r="D2155" s="143"/>
      <c r="E2155" s="142"/>
      <c r="H2155" s="11"/>
      <c r="I2155" s="11"/>
      <c r="J2155" s="11"/>
      <c r="K2155" s="11"/>
    </row>
    <row r="2156" spans="3:11" s="132" customFormat="1">
      <c r="C2156" s="10"/>
      <c r="D2156" s="143"/>
      <c r="E2156" s="142"/>
      <c r="H2156" s="11"/>
      <c r="I2156" s="11"/>
      <c r="J2156" s="11"/>
      <c r="K2156" s="11"/>
    </row>
    <row r="2157" spans="3:11" s="132" customFormat="1">
      <c r="C2157" s="10"/>
      <c r="D2157" s="143"/>
      <c r="E2157" s="142"/>
      <c r="H2157" s="11"/>
      <c r="I2157" s="11"/>
      <c r="J2157" s="11"/>
      <c r="K2157" s="11"/>
    </row>
    <row r="2158" spans="3:11" s="132" customFormat="1">
      <c r="C2158" s="10"/>
      <c r="D2158" s="143"/>
      <c r="E2158" s="142"/>
      <c r="H2158" s="11"/>
      <c r="I2158" s="11"/>
      <c r="J2158" s="11"/>
      <c r="K2158" s="11"/>
    </row>
    <row r="2159" spans="3:11" s="132" customFormat="1">
      <c r="C2159" s="10"/>
      <c r="D2159" s="143"/>
      <c r="E2159" s="142"/>
      <c r="H2159" s="11"/>
      <c r="I2159" s="11"/>
      <c r="J2159" s="11"/>
      <c r="K2159" s="11"/>
    </row>
    <row r="2160" spans="3:11" s="132" customFormat="1">
      <c r="C2160" s="10"/>
      <c r="D2160" s="143"/>
      <c r="E2160" s="142"/>
      <c r="H2160" s="11"/>
      <c r="I2160" s="11"/>
      <c r="J2160" s="11"/>
      <c r="K2160" s="11"/>
    </row>
    <row r="2161" spans="3:11" s="132" customFormat="1">
      <c r="C2161" s="10"/>
      <c r="D2161" s="143"/>
      <c r="E2161" s="142"/>
      <c r="H2161" s="11"/>
      <c r="I2161" s="11"/>
      <c r="J2161" s="11"/>
      <c r="K2161" s="11"/>
    </row>
    <row r="2162" spans="3:11" s="132" customFormat="1">
      <c r="C2162" s="10"/>
      <c r="D2162" s="143"/>
      <c r="E2162" s="142"/>
      <c r="H2162" s="11"/>
      <c r="I2162" s="11"/>
      <c r="J2162" s="11"/>
      <c r="K2162" s="11"/>
    </row>
    <row r="2163" spans="3:11" s="132" customFormat="1">
      <c r="C2163" s="10"/>
      <c r="D2163" s="143"/>
      <c r="E2163" s="142"/>
      <c r="H2163" s="11"/>
      <c r="I2163" s="11"/>
      <c r="J2163" s="11"/>
      <c r="K2163" s="11"/>
    </row>
    <row r="2164" spans="3:11" s="132" customFormat="1">
      <c r="C2164" s="10"/>
      <c r="D2164" s="143"/>
      <c r="E2164" s="142"/>
      <c r="H2164" s="11"/>
      <c r="I2164" s="11"/>
      <c r="J2164" s="11"/>
      <c r="K2164" s="11"/>
    </row>
    <row r="2165" spans="3:11" s="132" customFormat="1">
      <c r="C2165" s="10"/>
      <c r="D2165" s="143"/>
      <c r="E2165" s="142"/>
      <c r="H2165" s="11"/>
      <c r="I2165" s="11"/>
      <c r="J2165" s="11"/>
      <c r="K2165" s="11"/>
    </row>
    <row r="2166" spans="3:11" s="132" customFormat="1">
      <c r="C2166" s="10"/>
      <c r="D2166" s="143"/>
      <c r="E2166" s="142"/>
      <c r="H2166" s="11"/>
      <c r="I2166" s="11"/>
      <c r="J2166" s="11"/>
      <c r="K2166" s="11"/>
    </row>
    <row r="2167" spans="3:11" s="132" customFormat="1">
      <c r="C2167" s="10"/>
      <c r="D2167" s="143"/>
      <c r="E2167" s="142"/>
      <c r="H2167" s="11"/>
      <c r="I2167" s="11"/>
      <c r="J2167" s="11"/>
      <c r="K2167" s="11"/>
    </row>
    <row r="2168" spans="3:11" s="132" customFormat="1">
      <c r="C2168" s="10"/>
      <c r="D2168" s="143"/>
      <c r="E2168" s="142"/>
      <c r="H2168" s="11"/>
      <c r="I2168" s="11"/>
      <c r="J2168" s="11"/>
      <c r="K2168" s="11"/>
    </row>
    <row r="2169" spans="3:11" s="132" customFormat="1">
      <c r="C2169" s="10"/>
      <c r="D2169" s="143"/>
      <c r="E2169" s="142"/>
      <c r="H2169" s="11"/>
      <c r="I2169" s="11"/>
      <c r="J2169" s="11"/>
      <c r="K2169" s="11"/>
    </row>
    <row r="2170" spans="3:11" s="132" customFormat="1">
      <c r="C2170" s="10"/>
      <c r="D2170" s="143"/>
      <c r="E2170" s="142"/>
      <c r="H2170" s="11"/>
      <c r="I2170" s="11"/>
      <c r="J2170" s="11"/>
      <c r="K2170" s="11"/>
    </row>
    <row r="2171" spans="3:11" s="132" customFormat="1">
      <c r="C2171" s="10"/>
      <c r="D2171" s="143"/>
      <c r="E2171" s="142"/>
      <c r="H2171" s="11"/>
      <c r="I2171" s="11"/>
      <c r="J2171" s="11"/>
      <c r="K2171" s="11"/>
    </row>
    <row r="2172" spans="3:11" s="132" customFormat="1">
      <c r="C2172" s="10"/>
      <c r="D2172" s="143"/>
      <c r="E2172" s="142"/>
      <c r="H2172" s="11"/>
      <c r="I2172" s="11"/>
      <c r="J2172" s="11"/>
      <c r="K2172" s="11"/>
    </row>
    <row r="2173" spans="3:11" s="132" customFormat="1">
      <c r="C2173" s="10"/>
      <c r="D2173" s="143"/>
      <c r="E2173" s="142"/>
      <c r="H2173" s="11"/>
      <c r="I2173" s="11"/>
      <c r="J2173" s="11"/>
      <c r="K2173" s="11"/>
    </row>
    <row r="2174" spans="3:11" s="132" customFormat="1">
      <c r="C2174" s="10"/>
      <c r="D2174" s="143"/>
      <c r="E2174" s="142"/>
      <c r="H2174" s="11"/>
      <c r="I2174" s="11"/>
      <c r="J2174" s="11"/>
      <c r="K2174" s="11"/>
    </row>
    <row r="2175" spans="3:11" s="132" customFormat="1">
      <c r="C2175" s="10"/>
      <c r="D2175" s="143"/>
      <c r="E2175" s="142"/>
      <c r="H2175" s="11"/>
      <c r="I2175" s="11"/>
      <c r="J2175" s="11"/>
      <c r="K2175" s="11"/>
    </row>
    <row r="2176" spans="3:11" s="132" customFormat="1">
      <c r="C2176" s="10"/>
      <c r="D2176" s="143"/>
      <c r="E2176" s="142"/>
      <c r="H2176" s="11"/>
      <c r="I2176" s="11"/>
      <c r="J2176" s="11"/>
      <c r="K2176" s="11"/>
    </row>
    <row r="2177" spans="3:11" s="132" customFormat="1">
      <c r="C2177" s="10"/>
      <c r="D2177" s="143"/>
      <c r="E2177" s="142"/>
      <c r="H2177" s="11"/>
      <c r="I2177" s="11"/>
      <c r="J2177" s="11"/>
      <c r="K2177" s="11"/>
    </row>
    <row r="2178" spans="3:11" s="132" customFormat="1">
      <c r="C2178" s="10"/>
      <c r="D2178" s="143"/>
      <c r="E2178" s="142"/>
      <c r="H2178" s="11"/>
      <c r="I2178" s="11"/>
      <c r="J2178" s="11"/>
      <c r="K2178" s="11"/>
    </row>
    <row r="2179" spans="3:11" s="132" customFormat="1">
      <c r="C2179" s="10"/>
      <c r="D2179" s="143"/>
      <c r="E2179" s="142"/>
      <c r="H2179" s="11"/>
      <c r="I2179" s="11"/>
      <c r="J2179" s="11"/>
      <c r="K2179" s="11"/>
    </row>
    <row r="2180" spans="3:11" s="132" customFormat="1">
      <c r="C2180" s="10"/>
      <c r="D2180" s="143"/>
      <c r="E2180" s="142"/>
      <c r="H2180" s="11"/>
      <c r="I2180" s="11"/>
      <c r="J2180" s="11"/>
      <c r="K2180" s="11"/>
    </row>
    <row r="2181" spans="3:11" s="132" customFormat="1">
      <c r="C2181" s="10"/>
      <c r="D2181" s="143"/>
      <c r="E2181" s="142"/>
      <c r="H2181" s="11"/>
      <c r="I2181" s="11"/>
      <c r="J2181" s="11"/>
      <c r="K2181" s="11"/>
    </row>
    <row r="2182" spans="3:11" s="132" customFormat="1">
      <c r="C2182" s="10"/>
      <c r="D2182" s="143"/>
      <c r="E2182" s="142"/>
      <c r="H2182" s="11"/>
      <c r="I2182" s="11"/>
      <c r="J2182" s="11"/>
      <c r="K2182" s="11"/>
    </row>
    <row r="2183" spans="3:11" s="132" customFormat="1">
      <c r="C2183" s="10"/>
      <c r="D2183" s="143"/>
      <c r="E2183" s="142"/>
      <c r="H2183" s="11"/>
      <c r="I2183" s="11"/>
      <c r="J2183" s="11"/>
      <c r="K2183" s="11"/>
    </row>
    <row r="2184" spans="3:11" s="132" customFormat="1">
      <c r="C2184" s="10"/>
      <c r="D2184" s="143"/>
      <c r="E2184" s="142"/>
      <c r="H2184" s="11"/>
      <c r="I2184" s="11"/>
      <c r="J2184" s="11"/>
      <c r="K2184" s="11"/>
    </row>
    <row r="2185" spans="3:11" s="132" customFormat="1">
      <c r="C2185" s="10"/>
      <c r="D2185" s="143"/>
      <c r="E2185" s="142"/>
      <c r="H2185" s="11"/>
      <c r="I2185" s="11"/>
      <c r="J2185" s="11"/>
      <c r="K2185" s="11"/>
    </row>
    <row r="2186" spans="3:11" s="132" customFormat="1">
      <c r="C2186" s="10"/>
      <c r="D2186" s="143"/>
      <c r="E2186" s="142"/>
      <c r="H2186" s="11"/>
      <c r="I2186" s="11"/>
      <c r="J2186" s="11"/>
      <c r="K2186" s="11"/>
    </row>
    <row r="2187" spans="3:11" s="132" customFormat="1">
      <c r="C2187" s="10"/>
      <c r="D2187" s="143"/>
      <c r="E2187" s="142"/>
      <c r="H2187" s="11"/>
      <c r="I2187" s="11"/>
      <c r="J2187" s="11"/>
      <c r="K2187" s="11"/>
    </row>
    <row r="2188" spans="3:11" s="132" customFormat="1">
      <c r="C2188" s="10"/>
      <c r="D2188" s="143"/>
      <c r="E2188" s="142"/>
      <c r="H2188" s="11"/>
      <c r="I2188" s="11"/>
      <c r="J2188" s="11"/>
      <c r="K2188" s="11"/>
    </row>
    <row r="2189" spans="3:11" s="132" customFormat="1">
      <c r="C2189" s="10"/>
      <c r="D2189" s="143"/>
      <c r="E2189" s="142"/>
      <c r="H2189" s="11"/>
      <c r="I2189" s="11"/>
      <c r="J2189" s="11"/>
      <c r="K2189" s="11"/>
    </row>
    <row r="2190" spans="3:11" s="132" customFormat="1">
      <c r="C2190" s="10"/>
      <c r="D2190" s="143"/>
      <c r="E2190" s="142"/>
      <c r="H2190" s="11"/>
      <c r="I2190" s="11"/>
      <c r="J2190" s="11"/>
      <c r="K2190" s="11"/>
    </row>
    <row r="2191" spans="3:11" s="132" customFormat="1">
      <c r="C2191" s="10"/>
      <c r="D2191" s="143"/>
      <c r="E2191" s="142"/>
      <c r="H2191" s="11"/>
      <c r="I2191" s="11"/>
      <c r="J2191" s="11"/>
      <c r="K2191" s="11"/>
    </row>
    <row r="2192" spans="3:11" s="132" customFormat="1">
      <c r="C2192" s="10"/>
      <c r="D2192" s="143"/>
      <c r="E2192" s="142"/>
      <c r="H2192" s="11"/>
      <c r="I2192" s="11"/>
      <c r="J2192" s="11"/>
      <c r="K2192" s="11"/>
    </row>
    <row r="2193" spans="3:11" s="132" customFormat="1">
      <c r="C2193" s="10"/>
      <c r="D2193" s="143"/>
      <c r="E2193" s="142"/>
      <c r="H2193" s="11"/>
      <c r="I2193" s="11"/>
      <c r="J2193" s="11"/>
      <c r="K2193" s="11"/>
    </row>
    <row r="2194" spans="3:11" s="132" customFormat="1">
      <c r="C2194" s="10"/>
      <c r="D2194" s="143"/>
      <c r="E2194" s="142"/>
      <c r="H2194" s="11"/>
      <c r="I2194" s="11"/>
      <c r="J2194" s="11"/>
      <c r="K2194" s="11"/>
    </row>
    <row r="2195" spans="3:11" s="132" customFormat="1">
      <c r="C2195" s="10"/>
      <c r="D2195" s="143"/>
      <c r="E2195" s="142"/>
      <c r="H2195" s="11"/>
      <c r="I2195" s="11"/>
      <c r="J2195" s="11"/>
      <c r="K2195" s="11"/>
    </row>
    <row r="2196" spans="3:11" s="132" customFormat="1">
      <c r="C2196" s="10"/>
      <c r="D2196" s="143"/>
      <c r="E2196" s="142"/>
      <c r="H2196" s="11"/>
      <c r="I2196" s="11"/>
      <c r="J2196" s="11"/>
      <c r="K2196" s="11"/>
    </row>
    <row r="2197" spans="3:11" s="132" customFormat="1">
      <c r="C2197" s="10"/>
      <c r="D2197" s="143"/>
      <c r="E2197" s="142"/>
      <c r="H2197" s="11"/>
      <c r="I2197" s="11"/>
      <c r="J2197" s="11"/>
      <c r="K2197" s="11"/>
    </row>
    <row r="2198" spans="3:11" s="132" customFormat="1">
      <c r="C2198" s="10"/>
      <c r="D2198" s="143"/>
      <c r="E2198" s="142"/>
      <c r="H2198" s="11"/>
      <c r="I2198" s="11"/>
      <c r="J2198" s="11"/>
      <c r="K2198" s="11"/>
    </row>
    <row r="2199" spans="3:11" s="132" customFormat="1">
      <c r="C2199" s="10"/>
      <c r="D2199" s="143"/>
      <c r="E2199" s="142"/>
      <c r="H2199" s="11"/>
      <c r="I2199" s="11"/>
      <c r="J2199" s="11"/>
      <c r="K2199" s="11"/>
    </row>
    <row r="2200" spans="3:11" s="132" customFormat="1">
      <c r="C2200" s="10"/>
      <c r="D2200" s="143"/>
      <c r="E2200" s="142"/>
      <c r="H2200" s="11"/>
      <c r="I2200" s="11"/>
      <c r="J2200" s="11"/>
      <c r="K2200" s="11"/>
    </row>
    <row r="2201" spans="3:11" s="132" customFormat="1">
      <c r="C2201" s="10"/>
      <c r="D2201" s="143"/>
      <c r="E2201" s="142"/>
      <c r="H2201" s="11"/>
      <c r="I2201" s="11"/>
      <c r="J2201" s="11"/>
      <c r="K2201" s="11"/>
    </row>
    <row r="2202" spans="3:11" s="132" customFormat="1">
      <c r="C2202" s="10"/>
      <c r="D2202" s="143"/>
      <c r="E2202" s="142"/>
      <c r="H2202" s="11"/>
      <c r="I2202" s="11"/>
      <c r="J2202" s="11"/>
      <c r="K2202" s="11"/>
    </row>
    <row r="2203" spans="3:11" s="132" customFormat="1">
      <c r="C2203" s="10"/>
      <c r="D2203" s="143"/>
      <c r="E2203" s="142"/>
      <c r="H2203" s="11"/>
      <c r="I2203" s="11"/>
      <c r="J2203" s="11"/>
      <c r="K2203" s="11"/>
    </row>
    <row r="2204" spans="3:11" s="132" customFormat="1">
      <c r="C2204" s="10"/>
      <c r="D2204" s="143"/>
      <c r="E2204" s="142"/>
      <c r="H2204" s="11"/>
      <c r="I2204" s="11"/>
      <c r="J2204" s="11"/>
      <c r="K2204" s="11"/>
    </row>
    <row r="2205" spans="3:11" s="132" customFormat="1">
      <c r="C2205" s="10"/>
      <c r="D2205" s="143"/>
      <c r="E2205" s="142"/>
      <c r="H2205" s="11"/>
      <c r="I2205" s="11"/>
      <c r="J2205" s="11"/>
      <c r="K2205" s="11"/>
    </row>
    <row r="2206" spans="3:11" s="132" customFormat="1">
      <c r="C2206" s="10"/>
      <c r="D2206" s="143"/>
      <c r="E2206" s="142"/>
      <c r="H2206" s="11"/>
      <c r="I2206" s="11"/>
      <c r="J2206" s="11"/>
      <c r="K2206" s="11"/>
    </row>
    <row r="2207" spans="3:11" s="132" customFormat="1">
      <c r="C2207" s="10"/>
      <c r="D2207" s="143"/>
      <c r="E2207" s="142"/>
      <c r="H2207" s="11"/>
      <c r="I2207" s="11"/>
      <c r="J2207" s="11"/>
      <c r="K2207" s="11"/>
    </row>
    <row r="2208" spans="3:11" s="132" customFormat="1">
      <c r="C2208" s="10"/>
      <c r="D2208" s="143"/>
      <c r="E2208" s="142"/>
      <c r="H2208" s="11"/>
      <c r="I2208" s="11"/>
      <c r="J2208" s="11"/>
      <c r="K2208" s="11"/>
    </row>
    <row r="2209" spans="3:11" s="132" customFormat="1">
      <c r="C2209" s="10"/>
      <c r="D2209" s="143"/>
      <c r="E2209" s="142"/>
      <c r="H2209" s="11"/>
      <c r="I2209" s="11"/>
      <c r="J2209" s="11"/>
      <c r="K2209" s="11"/>
    </row>
    <row r="2210" spans="3:11" s="132" customFormat="1">
      <c r="C2210" s="10"/>
      <c r="D2210" s="143"/>
      <c r="E2210" s="142"/>
      <c r="H2210" s="11"/>
      <c r="I2210" s="11"/>
      <c r="J2210" s="11"/>
      <c r="K2210" s="11"/>
    </row>
    <row r="2211" spans="3:11" s="132" customFormat="1">
      <c r="C2211" s="10"/>
      <c r="D2211" s="143"/>
      <c r="E2211" s="142"/>
      <c r="H2211" s="11"/>
      <c r="I2211" s="11"/>
      <c r="J2211" s="11"/>
      <c r="K2211" s="11"/>
    </row>
    <row r="2212" spans="3:11" s="132" customFormat="1">
      <c r="C2212" s="10"/>
      <c r="D2212" s="143"/>
      <c r="E2212" s="142"/>
      <c r="H2212" s="11"/>
      <c r="I2212" s="11"/>
      <c r="J2212" s="11"/>
      <c r="K2212" s="11"/>
    </row>
    <row r="2213" spans="3:11" s="132" customFormat="1">
      <c r="C2213" s="10"/>
      <c r="D2213" s="143"/>
      <c r="E2213" s="142"/>
      <c r="H2213" s="11"/>
      <c r="I2213" s="11"/>
      <c r="J2213" s="11"/>
      <c r="K2213" s="11"/>
    </row>
    <row r="2214" spans="3:11" s="132" customFormat="1">
      <c r="C2214" s="10"/>
      <c r="D2214" s="143"/>
      <c r="E2214" s="142"/>
      <c r="H2214" s="11"/>
      <c r="I2214" s="11"/>
      <c r="J2214" s="11"/>
      <c r="K2214" s="11"/>
    </row>
    <row r="2215" spans="3:11" s="132" customFormat="1">
      <c r="C2215" s="10"/>
      <c r="D2215" s="143"/>
      <c r="E2215" s="142"/>
      <c r="H2215" s="11"/>
      <c r="I2215" s="11"/>
      <c r="J2215" s="11"/>
      <c r="K2215" s="11"/>
    </row>
    <row r="2216" spans="3:11" s="132" customFormat="1">
      <c r="C2216" s="10"/>
      <c r="D2216" s="143"/>
      <c r="E2216" s="142"/>
      <c r="H2216" s="11"/>
      <c r="I2216" s="11"/>
      <c r="J2216" s="11"/>
      <c r="K2216" s="11"/>
    </row>
    <row r="2217" spans="3:11" s="132" customFormat="1">
      <c r="C2217" s="10"/>
      <c r="D2217" s="143"/>
      <c r="E2217" s="142"/>
      <c r="H2217" s="11"/>
      <c r="I2217" s="11"/>
      <c r="J2217" s="11"/>
      <c r="K2217" s="11"/>
    </row>
    <row r="2218" spans="3:11" s="132" customFormat="1">
      <c r="C2218" s="10"/>
      <c r="D2218" s="143"/>
      <c r="E2218" s="142"/>
      <c r="H2218" s="11"/>
      <c r="I2218" s="11"/>
      <c r="J2218" s="11"/>
      <c r="K2218" s="11"/>
    </row>
    <row r="2219" spans="3:11" s="132" customFormat="1">
      <c r="C2219" s="10"/>
      <c r="D2219" s="143"/>
      <c r="E2219" s="142"/>
      <c r="H2219" s="11"/>
      <c r="I2219" s="11"/>
      <c r="J2219" s="11"/>
      <c r="K2219" s="11"/>
    </row>
    <row r="2220" spans="3:11" s="132" customFormat="1">
      <c r="C2220" s="10"/>
      <c r="D2220" s="143"/>
      <c r="E2220" s="142"/>
      <c r="H2220" s="11"/>
      <c r="I2220" s="11"/>
      <c r="J2220" s="11"/>
      <c r="K2220" s="11"/>
    </row>
    <row r="2221" spans="3:11" s="132" customFormat="1">
      <c r="C2221" s="10"/>
      <c r="D2221" s="143"/>
      <c r="E2221" s="142"/>
      <c r="H2221" s="11"/>
      <c r="I2221" s="11"/>
      <c r="J2221" s="11"/>
      <c r="K2221" s="11"/>
    </row>
    <row r="2222" spans="3:11" s="132" customFormat="1">
      <c r="C2222" s="10"/>
      <c r="D2222" s="143"/>
      <c r="E2222" s="142"/>
      <c r="H2222" s="11"/>
      <c r="I2222" s="11"/>
      <c r="J2222" s="11"/>
      <c r="K2222" s="11"/>
    </row>
    <row r="2223" spans="3:11" s="132" customFormat="1">
      <c r="C2223" s="10"/>
      <c r="D2223" s="143"/>
      <c r="E2223" s="142"/>
      <c r="H2223" s="11"/>
      <c r="I2223" s="11"/>
      <c r="J2223" s="11"/>
      <c r="K2223" s="11"/>
    </row>
    <row r="2224" spans="3:11" s="132" customFormat="1">
      <c r="C2224" s="10"/>
      <c r="D2224" s="143"/>
      <c r="E2224" s="142"/>
      <c r="H2224" s="11"/>
      <c r="I2224" s="11"/>
      <c r="J2224" s="11"/>
      <c r="K2224" s="11"/>
    </row>
    <row r="2225" spans="3:11" s="132" customFormat="1">
      <c r="C2225" s="10"/>
      <c r="D2225" s="143"/>
      <c r="E2225" s="142"/>
      <c r="H2225" s="11"/>
      <c r="I2225" s="11"/>
      <c r="J2225" s="11"/>
      <c r="K2225" s="11"/>
    </row>
    <row r="2226" spans="3:11" s="132" customFormat="1">
      <c r="C2226" s="10"/>
      <c r="D2226" s="143"/>
      <c r="E2226" s="142"/>
      <c r="H2226" s="11"/>
      <c r="I2226" s="11"/>
      <c r="J2226" s="11"/>
      <c r="K2226" s="11"/>
    </row>
    <row r="2227" spans="3:11" s="132" customFormat="1">
      <c r="C2227" s="10"/>
      <c r="D2227" s="143"/>
      <c r="E2227" s="142"/>
      <c r="H2227" s="11"/>
      <c r="I2227" s="11"/>
      <c r="J2227" s="11"/>
      <c r="K2227" s="11"/>
    </row>
    <row r="2228" spans="3:11" s="132" customFormat="1">
      <c r="C2228" s="10"/>
      <c r="D2228" s="143"/>
      <c r="E2228" s="142"/>
      <c r="H2228" s="11"/>
      <c r="I2228" s="11"/>
      <c r="J2228" s="11"/>
      <c r="K2228" s="11"/>
    </row>
    <row r="2229" spans="3:11" s="132" customFormat="1">
      <c r="C2229" s="10"/>
      <c r="D2229" s="143"/>
      <c r="E2229" s="142"/>
      <c r="H2229" s="11"/>
      <c r="I2229" s="11"/>
      <c r="J2229" s="11"/>
      <c r="K2229" s="11"/>
    </row>
    <row r="2230" spans="3:11" s="132" customFormat="1">
      <c r="C2230" s="10"/>
      <c r="D2230" s="143"/>
      <c r="E2230" s="142"/>
      <c r="H2230" s="11"/>
      <c r="I2230" s="11"/>
      <c r="J2230" s="11"/>
      <c r="K2230" s="11"/>
    </row>
    <row r="2231" spans="3:11" s="132" customFormat="1">
      <c r="C2231" s="10"/>
      <c r="D2231" s="143"/>
      <c r="E2231" s="142"/>
      <c r="H2231" s="11"/>
      <c r="I2231" s="11"/>
      <c r="J2231" s="11"/>
      <c r="K2231" s="11"/>
    </row>
    <row r="2232" spans="3:11" s="132" customFormat="1">
      <c r="C2232" s="10"/>
      <c r="D2232" s="143"/>
      <c r="E2232" s="142"/>
      <c r="H2232" s="11"/>
      <c r="I2232" s="11"/>
      <c r="J2232" s="11"/>
      <c r="K2232" s="11"/>
    </row>
    <row r="2233" spans="3:11" s="132" customFormat="1">
      <c r="C2233" s="10"/>
      <c r="D2233" s="143"/>
      <c r="E2233" s="142"/>
      <c r="H2233" s="11"/>
      <c r="I2233" s="11"/>
      <c r="J2233" s="11"/>
      <c r="K2233" s="11"/>
    </row>
    <row r="2234" spans="3:11" s="132" customFormat="1">
      <c r="C2234" s="10"/>
      <c r="D2234" s="143"/>
      <c r="E2234" s="142"/>
      <c r="H2234" s="11"/>
      <c r="I2234" s="11"/>
      <c r="J2234" s="11"/>
      <c r="K2234" s="11"/>
    </row>
    <row r="2235" spans="3:11" s="132" customFormat="1">
      <c r="C2235" s="10"/>
      <c r="D2235" s="143"/>
      <c r="E2235" s="142"/>
      <c r="H2235" s="11"/>
      <c r="I2235" s="11"/>
      <c r="J2235" s="11"/>
      <c r="K2235" s="11"/>
    </row>
    <row r="2236" spans="3:11" s="132" customFormat="1">
      <c r="C2236" s="10"/>
      <c r="D2236" s="143"/>
      <c r="E2236" s="142"/>
      <c r="H2236" s="11"/>
      <c r="I2236" s="11"/>
      <c r="J2236" s="11"/>
      <c r="K2236" s="11"/>
    </row>
    <row r="2237" spans="3:11" s="132" customFormat="1">
      <c r="C2237" s="10"/>
      <c r="D2237" s="143"/>
      <c r="E2237" s="142"/>
      <c r="H2237" s="11"/>
      <c r="I2237" s="11"/>
      <c r="J2237" s="11"/>
      <c r="K2237" s="11"/>
    </row>
    <row r="2238" spans="3:11" s="132" customFormat="1">
      <c r="C2238" s="10"/>
      <c r="D2238" s="143"/>
      <c r="E2238" s="142"/>
      <c r="H2238" s="11"/>
      <c r="I2238" s="11"/>
      <c r="J2238" s="11"/>
      <c r="K2238" s="11"/>
    </row>
    <row r="2239" spans="3:11" s="132" customFormat="1">
      <c r="C2239" s="10"/>
      <c r="D2239" s="143"/>
      <c r="E2239" s="142"/>
      <c r="H2239" s="11"/>
      <c r="I2239" s="11"/>
      <c r="J2239" s="11"/>
      <c r="K2239" s="11"/>
    </row>
    <row r="2240" spans="3:11" s="132" customFormat="1">
      <c r="C2240" s="10"/>
      <c r="D2240" s="143"/>
      <c r="E2240" s="142"/>
      <c r="H2240" s="11"/>
      <c r="I2240" s="11"/>
      <c r="J2240" s="11"/>
      <c r="K2240" s="11"/>
    </row>
    <row r="2241" spans="3:11" s="132" customFormat="1">
      <c r="C2241" s="10"/>
      <c r="D2241" s="143"/>
      <c r="E2241" s="142"/>
      <c r="H2241" s="11"/>
      <c r="I2241" s="11"/>
      <c r="J2241" s="11"/>
      <c r="K2241" s="11"/>
    </row>
    <row r="2242" spans="3:11" s="132" customFormat="1">
      <c r="C2242" s="10"/>
      <c r="D2242" s="143"/>
      <c r="E2242" s="142"/>
      <c r="H2242" s="11"/>
      <c r="I2242" s="11"/>
      <c r="J2242" s="11"/>
      <c r="K2242" s="11"/>
    </row>
    <row r="2243" spans="3:11" s="132" customFormat="1">
      <c r="C2243" s="10"/>
      <c r="D2243" s="143"/>
      <c r="E2243" s="142"/>
      <c r="H2243" s="11"/>
      <c r="I2243" s="11"/>
      <c r="J2243" s="11"/>
      <c r="K2243" s="11"/>
    </row>
    <row r="2244" spans="3:11" s="132" customFormat="1">
      <c r="C2244" s="10"/>
      <c r="D2244" s="143"/>
      <c r="E2244" s="142"/>
      <c r="H2244" s="11"/>
      <c r="I2244" s="11"/>
      <c r="J2244" s="11"/>
      <c r="K2244" s="11"/>
    </row>
    <row r="2245" spans="3:11" s="132" customFormat="1">
      <c r="C2245" s="10"/>
      <c r="D2245" s="143"/>
      <c r="E2245" s="142"/>
      <c r="H2245" s="11"/>
      <c r="I2245" s="11"/>
      <c r="J2245" s="11"/>
      <c r="K2245" s="11"/>
    </row>
    <row r="2246" spans="3:11" s="132" customFormat="1">
      <c r="C2246" s="10"/>
      <c r="D2246" s="143"/>
      <c r="E2246" s="142"/>
      <c r="H2246" s="11"/>
      <c r="I2246" s="11"/>
      <c r="J2246" s="11"/>
      <c r="K2246" s="11"/>
    </row>
    <row r="2247" spans="3:11" s="132" customFormat="1">
      <c r="C2247" s="10"/>
      <c r="D2247" s="143"/>
      <c r="E2247" s="142"/>
      <c r="H2247" s="11"/>
      <c r="I2247" s="11"/>
      <c r="J2247" s="11"/>
      <c r="K2247" s="11"/>
    </row>
    <row r="2248" spans="3:11" s="132" customFormat="1">
      <c r="C2248" s="10"/>
      <c r="D2248" s="143"/>
      <c r="E2248" s="142"/>
      <c r="H2248" s="11"/>
      <c r="I2248" s="11"/>
      <c r="J2248" s="11"/>
      <c r="K2248" s="11"/>
    </row>
    <row r="2249" spans="3:11" s="132" customFormat="1">
      <c r="C2249" s="10"/>
      <c r="D2249" s="143"/>
      <c r="E2249" s="142"/>
      <c r="H2249" s="11"/>
      <c r="I2249" s="11"/>
      <c r="J2249" s="11"/>
      <c r="K2249" s="11"/>
    </row>
    <row r="2250" spans="3:11" s="132" customFormat="1">
      <c r="C2250" s="10"/>
      <c r="D2250" s="143"/>
      <c r="E2250" s="142"/>
      <c r="H2250" s="11"/>
      <c r="I2250" s="11"/>
      <c r="J2250" s="11"/>
      <c r="K2250" s="11"/>
    </row>
    <row r="2251" spans="3:11" s="132" customFormat="1">
      <c r="C2251" s="10"/>
      <c r="D2251" s="143"/>
      <c r="E2251" s="142"/>
      <c r="H2251" s="11"/>
      <c r="I2251" s="11"/>
      <c r="J2251" s="11"/>
      <c r="K2251" s="11"/>
    </row>
    <row r="2252" spans="3:11" s="132" customFormat="1">
      <c r="C2252" s="10"/>
      <c r="D2252" s="143"/>
      <c r="E2252" s="142"/>
      <c r="H2252" s="11"/>
      <c r="I2252" s="11"/>
      <c r="J2252" s="11"/>
      <c r="K2252" s="11"/>
    </row>
    <row r="2253" spans="3:11" s="132" customFormat="1">
      <c r="C2253" s="10"/>
      <c r="D2253" s="143"/>
      <c r="E2253" s="142"/>
      <c r="H2253" s="11"/>
      <c r="I2253" s="11"/>
      <c r="J2253" s="11"/>
      <c r="K2253" s="11"/>
    </row>
    <row r="2254" spans="3:11" s="132" customFormat="1">
      <c r="C2254" s="10"/>
      <c r="D2254" s="143"/>
      <c r="E2254" s="142"/>
      <c r="H2254" s="11"/>
      <c r="I2254" s="11"/>
      <c r="J2254" s="11"/>
      <c r="K2254" s="11"/>
    </row>
    <row r="2255" spans="3:11" s="132" customFormat="1">
      <c r="C2255" s="10"/>
      <c r="D2255" s="143"/>
      <c r="E2255" s="142"/>
      <c r="H2255" s="11"/>
      <c r="I2255" s="11"/>
      <c r="J2255" s="11"/>
      <c r="K2255" s="11"/>
    </row>
    <row r="2256" spans="3:11" s="132" customFormat="1">
      <c r="C2256" s="10"/>
      <c r="D2256" s="143"/>
      <c r="E2256" s="142"/>
      <c r="H2256" s="11"/>
      <c r="I2256" s="11"/>
      <c r="J2256" s="11"/>
      <c r="K2256" s="11"/>
    </row>
    <row r="2257" spans="3:11" s="132" customFormat="1">
      <c r="C2257" s="10"/>
      <c r="D2257" s="143"/>
      <c r="E2257" s="142"/>
      <c r="H2257" s="11"/>
      <c r="I2257" s="11"/>
      <c r="J2257" s="11"/>
      <c r="K2257" s="11"/>
    </row>
    <row r="2258" spans="3:11" s="132" customFormat="1">
      <c r="C2258" s="10"/>
      <c r="D2258" s="143"/>
      <c r="E2258" s="142"/>
      <c r="H2258" s="11"/>
      <c r="I2258" s="11"/>
      <c r="J2258" s="11"/>
      <c r="K2258" s="11"/>
    </row>
    <row r="2259" spans="3:11" s="132" customFormat="1">
      <c r="C2259" s="10"/>
      <c r="D2259" s="143"/>
      <c r="E2259" s="142"/>
      <c r="H2259" s="11"/>
      <c r="I2259" s="11"/>
      <c r="J2259" s="11"/>
      <c r="K2259" s="11"/>
    </row>
    <row r="2260" spans="3:11" s="132" customFormat="1">
      <c r="C2260" s="10"/>
      <c r="D2260" s="143"/>
      <c r="E2260" s="142"/>
      <c r="H2260" s="11"/>
      <c r="I2260" s="11"/>
      <c r="J2260" s="11"/>
      <c r="K2260" s="11"/>
    </row>
    <row r="2261" spans="3:11" s="132" customFormat="1">
      <c r="C2261" s="10"/>
      <c r="D2261" s="143"/>
      <c r="E2261" s="142"/>
      <c r="H2261" s="11"/>
      <c r="I2261" s="11"/>
      <c r="J2261" s="11"/>
      <c r="K2261" s="11"/>
    </row>
    <row r="2262" spans="3:11" s="132" customFormat="1">
      <c r="C2262" s="10"/>
      <c r="D2262" s="143"/>
      <c r="E2262" s="142"/>
      <c r="H2262" s="11"/>
      <c r="I2262" s="11"/>
      <c r="J2262" s="11"/>
      <c r="K2262" s="11"/>
    </row>
    <row r="2263" spans="3:11" s="132" customFormat="1">
      <c r="C2263" s="10"/>
      <c r="D2263" s="143"/>
      <c r="E2263" s="142"/>
      <c r="H2263" s="11"/>
      <c r="I2263" s="11"/>
      <c r="J2263" s="11"/>
      <c r="K2263" s="11"/>
    </row>
    <row r="2264" spans="3:11" s="132" customFormat="1">
      <c r="C2264" s="10"/>
      <c r="D2264" s="143"/>
      <c r="E2264" s="142"/>
      <c r="H2264" s="11"/>
      <c r="I2264" s="11"/>
      <c r="J2264" s="11"/>
      <c r="K2264" s="11"/>
    </row>
    <row r="2265" spans="3:11" s="132" customFormat="1">
      <c r="C2265" s="10"/>
      <c r="D2265" s="143"/>
      <c r="E2265" s="142"/>
      <c r="H2265" s="11"/>
      <c r="I2265" s="11"/>
      <c r="J2265" s="11"/>
      <c r="K2265" s="11"/>
    </row>
    <row r="2266" spans="3:11" s="132" customFormat="1">
      <c r="C2266" s="10"/>
      <c r="D2266" s="143"/>
      <c r="E2266" s="142"/>
      <c r="H2266" s="11"/>
      <c r="I2266" s="11"/>
      <c r="J2266" s="11"/>
      <c r="K2266" s="11"/>
    </row>
    <row r="2267" spans="3:11" s="132" customFormat="1">
      <c r="C2267" s="10"/>
      <c r="D2267" s="143"/>
      <c r="E2267" s="142"/>
      <c r="H2267" s="11"/>
      <c r="I2267" s="11"/>
      <c r="J2267" s="11"/>
      <c r="K2267" s="11"/>
    </row>
    <row r="2268" spans="3:11" s="132" customFormat="1">
      <c r="C2268" s="10"/>
      <c r="D2268" s="143"/>
      <c r="E2268" s="142"/>
      <c r="H2268" s="11"/>
      <c r="I2268" s="11"/>
      <c r="J2268" s="11"/>
      <c r="K2268" s="11"/>
    </row>
    <row r="2269" spans="3:11" s="132" customFormat="1">
      <c r="C2269" s="10"/>
      <c r="D2269" s="143"/>
      <c r="E2269" s="142"/>
      <c r="H2269" s="11"/>
      <c r="I2269" s="11"/>
      <c r="J2269" s="11"/>
      <c r="K2269" s="11"/>
    </row>
    <row r="2270" spans="3:11" s="132" customFormat="1">
      <c r="C2270" s="10"/>
      <c r="D2270" s="143"/>
      <c r="E2270" s="142"/>
      <c r="H2270" s="11"/>
      <c r="I2270" s="11"/>
      <c r="J2270" s="11"/>
      <c r="K2270" s="11"/>
    </row>
    <row r="2271" spans="3:11" s="132" customFormat="1">
      <c r="C2271" s="10"/>
      <c r="D2271" s="143"/>
      <c r="E2271" s="142"/>
      <c r="H2271" s="11"/>
      <c r="I2271" s="11"/>
      <c r="J2271" s="11"/>
      <c r="K2271" s="11"/>
    </row>
    <row r="2272" spans="3:11" s="132" customFormat="1">
      <c r="C2272" s="10"/>
      <c r="D2272" s="143"/>
      <c r="E2272" s="142"/>
      <c r="H2272" s="11"/>
      <c r="I2272" s="11"/>
      <c r="J2272" s="11"/>
      <c r="K2272" s="11"/>
    </row>
    <row r="2273" spans="3:11" s="132" customFormat="1">
      <c r="C2273" s="10"/>
      <c r="D2273" s="143"/>
      <c r="E2273" s="142"/>
      <c r="H2273" s="11"/>
      <c r="I2273" s="11"/>
      <c r="J2273" s="11"/>
      <c r="K2273" s="11"/>
    </row>
    <row r="2274" spans="3:11" s="132" customFormat="1">
      <c r="C2274" s="10"/>
      <c r="D2274" s="143"/>
      <c r="E2274" s="142"/>
      <c r="H2274" s="11"/>
      <c r="I2274" s="11"/>
      <c r="J2274" s="11"/>
      <c r="K2274" s="11"/>
    </row>
    <row r="2275" spans="3:11" s="132" customFormat="1">
      <c r="C2275" s="10"/>
      <c r="D2275" s="143"/>
      <c r="E2275" s="142"/>
      <c r="H2275" s="11"/>
      <c r="I2275" s="11"/>
      <c r="J2275" s="11"/>
      <c r="K2275" s="11"/>
    </row>
    <row r="2276" spans="3:11" s="132" customFormat="1">
      <c r="C2276" s="10"/>
      <c r="D2276" s="143"/>
      <c r="E2276" s="142"/>
      <c r="H2276" s="11"/>
      <c r="I2276" s="11"/>
      <c r="J2276" s="11"/>
      <c r="K2276" s="11"/>
    </row>
    <row r="2277" spans="3:11" s="132" customFormat="1">
      <c r="C2277" s="10"/>
      <c r="D2277" s="143"/>
      <c r="E2277" s="142"/>
      <c r="H2277" s="11"/>
      <c r="I2277" s="11"/>
      <c r="J2277" s="11"/>
      <c r="K2277" s="11"/>
    </row>
    <row r="2278" spans="3:11" s="132" customFormat="1">
      <c r="C2278" s="10"/>
      <c r="D2278" s="143"/>
      <c r="E2278" s="142"/>
      <c r="H2278" s="11"/>
      <c r="I2278" s="11"/>
      <c r="J2278" s="11"/>
      <c r="K2278" s="11"/>
    </row>
    <row r="2279" spans="3:11" s="132" customFormat="1">
      <c r="C2279" s="10"/>
      <c r="D2279" s="143"/>
      <c r="E2279" s="142"/>
      <c r="H2279" s="11"/>
      <c r="I2279" s="11"/>
      <c r="J2279" s="11"/>
      <c r="K2279" s="11"/>
    </row>
    <row r="2280" spans="3:11" s="132" customFormat="1">
      <c r="C2280" s="10"/>
      <c r="D2280" s="143"/>
      <c r="E2280" s="142"/>
      <c r="H2280" s="11"/>
      <c r="I2280" s="11"/>
      <c r="J2280" s="11"/>
      <c r="K2280" s="11"/>
    </row>
    <row r="2281" spans="3:11" s="132" customFormat="1">
      <c r="C2281" s="10"/>
      <c r="D2281" s="143"/>
      <c r="E2281" s="142"/>
      <c r="H2281" s="11"/>
      <c r="I2281" s="11"/>
      <c r="J2281" s="11"/>
      <c r="K2281" s="11"/>
    </row>
    <row r="2282" spans="3:11" s="132" customFormat="1">
      <c r="C2282" s="10"/>
      <c r="D2282" s="143"/>
      <c r="E2282" s="142"/>
      <c r="H2282" s="11"/>
      <c r="I2282" s="11"/>
      <c r="J2282" s="11"/>
      <c r="K2282" s="11"/>
    </row>
    <row r="2283" spans="3:11" s="132" customFormat="1">
      <c r="C2283" s="10"/>
      <c r="D2283" s="143"/>
      <c r="E2283" s="142"/>
      <c r="H2283" s="11"/>
      <c r="I2283" s="11"/>
      <c r="J2283" s="11"/>
      <c r="K2283" s="11"/>
    </row>
    <row r="2284" spans="3:11" s="132" customFormat="1">
      <c r="C2284" s="10"/>
      <c r="D2284" s="143"/>
      <c r="E2284" s="142"/>
      <c r="H2284" s="11"/>
      <c r="I2284" s="11"/>
      <c r="J2284" s="11"/>
      <c r="K2284" s="11"/>
    </row>
    <row r="2285" spans="3:11" s="132" customFormat="1">
      <c r="C2285" s="10"/>
      <c r="D2285" s="143"/>
      <c r="E2285" s="142"/>
      <c r="H2285" s="11"/>
      <c r="I2285" s="11"/>
      <c r="J2285" s="11"/>
      <c r="K2285" s="11"/>
    </row>
    <row r="2286" spans="3:11" s="132" customFormat="1">
      <c r="C2286" s="10"/>
      <c r="D2286" s="143"/>
      <c r="E2286" s="142"/>
      <c r="H2286" s="11"/>
      <c r="I2286" s="11"/>
      <c r="J2286" s="11"/>
      <c r="K2286" s="11"/>
    </row>
    <row r="2287" spans="3:11" s="132" customFormat="1">
      <c r="C2287" s="10"/>
      <c r="D2287" s="143"/>
      <c r="E2287" s="142"/>
      <c r="H2287" s="11"/>
      <c r="I2287" s="11"/>
      <c r="J2287" s="11"/>
      <c r="K2287" s="11"/>
    </row>
    <row r="2288" spans="3:11" s="132" customFormat="1">
      <c r="C2288" s="10"/>
      <c r="D2288" s="143"/>
      <c r="E2288" s="142"/>
      <c r="H2288" s="11"/>
      <c r="I2288" s="11"/>
      <c r="J2288" s="11"/>
      <c r="K2288" s="11"/>
    </row>
    <row r="2289" spans="3:11" s="132" customFormat="1">
      <c r="C2289" s="10"/>
      <c r="D2289" s="143"/>
      <c r="E2289" s="142"/>
      <c r="H2289" s="11"/>
      <c r="I2289" s="11"/>
      <c r="J2289" s="11"/>
      <c r="K2289" s="11"/>
    </row>
    <row r="2290" spans="3:11" s="132" customFormat="1">
      <c r="C2290" s="10"/>
      <c r="D2290" s="143"/>
      <c r="E2290" s="142"/>
      <c r="H2290" s="11"/>
      <c r="I2290" s="11"/>
      <c r="J2290" s="11"/>
      <c r="K2290" s="11"/>
    </row>
    <row r="2291" spans="3:11" s="132" customFormat="1">
      <c r="C2291" s="10"/>
      <c r="D2291" s="143"/>
      <c r="E2291" s="142"/>
      <c r="H2291" s="11"/>
      <c r="I2291" s="11"/>
      <c r="J2291" s="11"/>
      <c r="K2291" s="11"/>
    </row>
    <row r="2292" spans="3:11" s="132" customFormat="1">
      <c r="C2292" s="10"/>
      <c r="D2292" s="143"/>
      <c r="E2292" s="142"/>
      <c r="H2292" s="11"/>
      <c r="I2292" s="11"/>
      <c r="J2292" s="11"/>
      <c r="K2292" s="11"/>
    </row>
    <row r="2293" spans="3:11" s="132" customFormat="1">
      <c r="C2293" s="10"/>
      <c r="D2293" s="143"/>
      <c r="E2293" s="142"/>
      <c r="H2293" s="11"/>
      <c r="I2293" s="11"/>
      <c r="J2293" s="11"/>
      <c r="K2293" s="11"/>
    </row>
    <row r="2294" spans="3:11" s="132" customFormat="1">
      <c r="C2294" s="10"/>
      <c r="D2294" s="143"/>
      <c r="E2294" s="142"/>
      <c r="H2294" s="11"/>
      <c r="I2294" s="11"/>
      <c r="J2294" s="11"/>
      <c r="K2294" s="11"/>
    </row>
    <row r="2295" spans="3:11" s="132" customFormat="1">
      <c r="C2295" s="10"/>
      <c r="D2295" s="143"/>
      <c r="E2295" s="142"/>
      <c r="H2295" s="11"/>
      <c r="I2295" s="11"/>
      <c r="J2295" s="11"/>
      <c r="K2295" s="11"/>
    </row>
    <row r="2296" spans="3:11" s="132" customFormat="1">
      <c r="C2296" s="10"/>
      <c r="D2296" s="143"/>
      <c r="E2296" s="142"/>
      <c r="H2296" s="11"/>
      <c r="I2296" s="11"/>
      <c r="J2296" s="11"/>
      <c r="K2296" s="11"/>
    </row>
    <row r="2297" spans="3:11" s="132" customFormat="1">
      <c r="C2297" s="10"/>
      <c r="D2297" s="143"/>
      <c r="E2297" s="142"/>
      <c r="H2297" s="11"/>
      <c r="I2297" s="11"/>
      <c r="J2297" s="11"/>
      <c r="K2297" s="11"/>
    </row>
    <row r="2298" spans="3:11" s="132" customFormat="1">
      <c r="C2298" s="10"/>
      <c r="D2298" s="143"/>
      <c r="E2298" s="142"/>
      <c r="H2298" s="11"/>
      <c r="I2298" s="11"/>
      <c r="J2298" s="11"/>
      <c r="K2298" s="11"/>
    </row>
    <row r="2299" spans="3:11" s="132" customFormat="1">
      <c r="C2299" s="10"/>
      <c r="D2299" s="143"/>
      <c r="E2299" s="142"/>
      <c r="H2299" s="11"/>
      <c r="I2299" s="11"/>
      <c r="J2299" s="11"/>
      <c r="K2299" s="11"/>
    </row>
    <row r="2300" spans="3:11" s="132" customFormat="1">
      <c r="C2300" s="10"/>
      <c r="D2300" s="143"/>
      <c r="E2300" s="142"/>
      <c r="H2300" s="11"/>
      <c r="I2300" s="11"/>
      <c r="J2300" s="11"/>
      <c r="K2300" s="11"/>
    </row>
    <row r="2301" spans="3:11" s="132" customFormat="1">
      <c r="C2301" s="10"/>
      <c r="D2301" s="143"/>
      <c r="E2301" s="142"/>
      <c r="H2301" s="11"/>
      <c r="I2301" s="11"/>
      <c r="J2301" s="11"/>
      <c r="K2301" s="11"/>
    </row>
    <row r="2302" spans="3:11" s="132" customFormat="1">
      <c r="C2302" s="10"/>
      <c r="D2302" s="143"/>
      <c r="E2302" s="142"/>
      <c r="H2302" s="11"/>
      <c r="I2302" s="11"/>
      <c r="J2302" s="11"/>
      <c r="K2302" s="11"/>
    </row>
    <row r="2303" spans="3:11" s="132" customFormat="1">
      <c r="C2303" s="10"/>
      <c r="D2303" s="143"/>
      <c r="E2303" s="142"/>
      <c r="H2303" s="11"/>
      <c r="I2303" s="11"/>
      <c r="J2303" s="11"/>
      <c r="K2303" s="11"/>
    </row>
    <row r="2304" spans="3:11" s="132" customFormat="1">
      <c r="C2304" s="10"/>
      <c r="D2304" s="143"/>
      <c r="E2304" s="142"/>
      <c r="H2304" s="11"/>
      <c r="I2304" s="11"/>
      <c r="J2304" s="11"/>
      <c r="K2304" s="11"/>
    </row>
    <row r="2305" spans="3:11" s="132" customFormat="1">
      <c r="C2305" s="10"/>
      <c r="D2305" s="143"/>
      <c r="E2305" s="142"/>
      <c r="H2305" s="11"/>
      <c r="I2305" s="11"/>
      <c r="J2305" s="11"/>
      <c r="K2305" s="11"/>
    </row>
    <row r="2306" spans="3:11" s="132" customFormat="1">
      <c r="C2306" s="10"/>
      <c r="D2306" s="143"/>
      <c r="E2306" s="142"/>
      <c r="H2306" s="11"/>
      <c r="I2306" s="11"/>
      <c r="J2306" s="11"/>
      <c r="K2306" s="11"/>
    </row>
    <row r="2307" spans="3:11" s="132" customFormat="1">
      <c r="C2307" s="10"/>
      <c r="D2307" s="143"/>
      <c r="E2307" s="142"/>
      <c r="H2307" s="11"/>
      <c r="I2307" s="11"/>
      <c r="J2307" s="11"/>
      <c r="K2307" s="11"/>
    </row>
    <row r="2308" spans="3:11" s="132" customFormat="1">
      <c r="C2308" s="10"/>
      <c r="D2308" s="143"/>
      <c r="E2308" s="142"/>
      <c r="H2308" s="11"/>
      <c r="I2308" s="11"/>
      <c r="J2308" s="11"/>
      <c r="K2308" s="11"/>
    </row>
    <row r="2309" spans="3:11" s="132" customFormat="1">
      <c r="C2309" s="10"/>
      <c r="D2309" s="143"/>
      <c r="E2309" s="142"/>
      <c r="H2309" s="11"/>
      <c r="I2309" s="11"/>
      <c r="J2309" s="11"/>
      <c r="K2309" s="11"/>
    </row>
    <row r="2310" spans="3:11" s="132" customFormat="1">
      <c r="C2310" s="10"/>
      <c r="D2310" s="143"/>
      <c r="E2310" s="142"/>
      <c r="H2310" s="11"/>
      <c r="I2310" s="11"/>
      <c r="J2310" s="11"/>
      <c r="K2310" s="11"/>
    </row>
    <row r="2311" spans="3:11" s="132" customFormat="1">
      <c r="C2311" s="10"/>
      <c r="D2311" s="143"/>
      <c r="E2311" s="142"/>
      <c r="H2311" s="11"/>
      <c r="I2311" s="11"/>
      <c r="J2311" s="11"/>
      <c r="K2311" s="11"/>
    </row>
    <row r="2312" spans="3:11" s="132" customFormat="1">
      <c r="C2312" s="10"/>
      <c r="D2312" s="143"/>
      <c r="E2312" s="142"/>
      <c r="H2312" s="11"/>
      <c r="I2312" s="11"/>
      <c r="J2312" s="11"/>
      <c r="K2312" s="11"/>
    </row>
    <row r="2313" spans="3:11" s="132" customFormat="1">
      <c r="C2313" s="10"/>
      <c r="D2313" s="143"/>
      <c r="E2313" s="142"/>
      <c r="H2313" s="11"/>
      <c r="I2313" s="11"/>
      <c r="J2313" s="11"/>
      <c r="K2313" s="11"/>
    </row>
    <row r="2314" spans="3:11" s="132" customFormat="1">
      <c r="C2314" s="10"/>
      <c r="D2314" s="143"/>
      <c r="E2314" s="142"/>
      <c r="H2314" s="11"/>
      <c r="I2314" s="11"/>
      <c r="J2314" s="11"/>
      <c r="K2314" s="11"/>
    </row>
    <row r="2315" spans="3:11" s="132" customFormat="1">
      <c r="C2315" s="10"/>
      <c r="D2315" s="143"/>
      <c r="E2315" s="142"/>
      <c r="H2315" s="11"/>
      <c r="I2315" s="11"/>
      <c r="J2315" s="11"/>
      <c r="K2315" s="11"/>
    </row>
    <row r="2316" spans="3:11" s="132" customFormat="1">
      <c r="C2316" s="10"/>
      <c r="D2316" s="143"/>
      <c r="E2316" s="142"/>
      <c r="H2316" s="11"/>
      <c r="I2316" s="11"/>
      <c r="J2316" s="11"/>
      <c r="K2316" s="11"/>
    </row>
    <row r="2317" spans="3:11" s="132" customFormat="1">
      <c r="C2317" s="10"/>
      <c r="D2317" s="143"/>
      <c r="E2317" s="142"/>
      <c r="H2317" s="11"/>
      <c r="I2317" s="11"/>
      <c r="J2317" s="11"/>
      <c r="K2317" s="11"/>
    </row>
    <row r="2318" spans="3:11" s="132" customFormat="1">
      <c r="C2318" s="10"/>
      <c r="D2318" s="143"/>
      <c r="E2318" s="142"/>
      <c r="H2318" s="11"/>
      <c r="I2318" s="11"/>
      <c r="J2318" s="11"/>
      <c r="K2318" s="11"/>
    </row>
    <row r="2319" spans="3:11" s="132" customFormat="1">
      <c r="C2319" s="10"/>
      <c r="D2319" s="143"/>
      <c r="E2319" s="142"/>
      <c r="H2319" s="11"/>
      <c r="I2319" s="11"/>
      <c r="J2319" s="11"/>
      <c r="K2319" s="11"/>
    </row>
    <row r="2320" spans="3:11" s="132" customFormat="1">
      <c r="C2320" s="10"/>
      <c r="D2320" s="143"/>
      <c r="E2320" s="142"/>
      <c r="H2320" s="11"/>
      <c r="I2320" s="11"/>
      <c r="J2320" s="11"/>
      <c r="K2320" s="11"/>
    </row>
    <row r="2321" spans="3:11" s="132" customFormat="1">
      <c r="C2321" s="10"/>
      <c r="D2321" s="143"/>
      <c r="E2321" s="142"/>
      <c r="H2321" s="11"/>
      <c r="I2321" s="11"/>
      <c r="J2321" s="11"/>
      <c r="K2321" s="11"/>
    </row>
    <row r="2322" spans="3:11" s="132" customFormat="1">
      <c r="C2322" s="10"/>
      <c r="D2322" s="143"/>
      <c r="E2322" s="142"/>
      <c r="H2322" s="11"/>
      <c r="I2322" s="11"/>
      <c r="J2322" s="11"/>
      <c r="K2322" s="11"/>
    </row>
    <row r="2323" spans="3:11" s="132" customFormat="1">
      <c r="C2323" s="10"/>
      <c r="D2323" s="143"/>
      <c r="E2323" s="142"/>
      <c r="H2323" s="11"/>
      <c r="I2323" s="11"/>
      <c r="J2323" s="11"/>
      <c r="K2323" s="11"/>
    </row>
    <row r="2324" spans="3:11" s="132" customFormat="1">
      <c r="C2324" s="10"/>
      <c r="D2324" s="143"/>
      <c r="E2324" s="142"/>
      <c r="H2324" s="11"/>
      <c r="I2324" s="11"/>
      <c r="J2324" s="11"/>
      <c r="K2324" s="11"/>
    </row>
    <row r="2325" spans="3:11" s="132" customFormat="1">
      <c r="C2325" s="10"/>
      <c r="D2325" s="143"/>
      <c r="E2325" s="142"/>
      <c r="H2325" s="11"/>
      <c r="I2325" s="11"/>
      <c r="J2325" s="11"/>
      <c r="K2325" s="11"/>
    </row>
    <row r="2326" spans="3:11" s="132" customFormat="1">
      <c r="C2326" s="10"/>
      <c r="D2326" s="143"/>
      <c r="E2326" s="142"/>
      <c r="H2326" s="11"/>
      <c r="I2326" s="11"/>
      <c r="J2326" s="11"/>
      <c r="K2326" s="11"/>
    </row>
    <row r="2327" spans="3:11" s="132" customFormat="1">
      <c r="C2327" s="10"/>
      <c r="D2327" s="143"/>
      <c r="E2327" s="142"/>
      <c r="H2327" s="11"/>
      <c r="I2327" s="11"/>
      <c r="J2327" s="11"/>
      <c r="K2327" s="11"/>
    </row>
    <row r="2328" spans="3:11" s="132" customFormat="1">
      <c r="C2328" s="10"/>
      <c r="D2328" s="143"/>
      <c r="E2328" s="142"/>
      <c r="H2328" s="11"/>
      <c r="I2328" s="11"/>
      <c r="J2328" s="11"/>
      <c r="K2328" s="11"/>
    </row>
    <row r="2329" spans="3:11" s="132" customFormat="1">
      <c r="C2329" s="10"/>
      <c r="D2329" s="143"/>
      <c r="E2329" s="142"/>
      <c r="H2329" s="11"/>
      <c r="I2329" s="11"/>
      <c r="J2329" s="11"/>
      <c r="K2329" s="11"/>
    </row>
    <row r="2330" spans="3:11" s="132" customFormat="1">
      <c r="C2330" s="10"/>
      <c r="D2330" s="143"/>
      <c r="E2330" s="142"/>
      <c r="H2330" s="11"/>
      <c r="I2330" s="11"/>
      <c r="J2330" s="11"/>
      <c r="K2330" s="11"/>
    </row>
    <row r="2331" spans="3:11" s="132" customFormat="1">
      <c r="C2331" s="10"/>
      <c r="D2331" s="143"/>
      <c r="E2331" s="142"/>
      <c r="H2331" s="11"/>
      <c r="I2331" s="11"/>
      <c r="J2331" s="11"/>
      <c r="K2331" s="11"/>
    </row>
    <row r="2332" spans="3:11" s="132" customFormat="1">
      <c r="C2332" s="10"/>
      <c r="D2332" s="143"/>
      <c r="E2332" s="142"/>
      <c r="H2332" s="11"/>
      <c r="I2332" s="11"/>
      <c r="J2332" s="11"/>
      <c r="K2332" s="11"/>
    </row>
    <row r="2333" spans="3:11" s="132" customFormat="1">
      <c r="C2333" s="10"/>
      <c r="D2333" s="143"/>
      <c r="E2333" s="142"/>
      <c r="H2333" s="11"/>
      <c r="I2333" s="11"/>
      <c r="J2333" s="11"/>
      <c r="K2333" s="11"/>
    </row>
    <row r="2334" spans="3:11" s="132" customFormat="1">
      <c r="C2334" s="10"/>
      <c r="D2334" s="143"/>
      <c r="E2334" s="142"/>
      <c r="H2334" s="11"/>
      <c r="I2334" s="11"/>
      <c r="J2334" s="11"/>
      <c r="K2334" s="11"/>
    </row>
    <row r="2335" spans="3:11" s="132" customFormat="1">
      <c r="C2335" s="10"/>
      <c r="D2335" s="143"/>
      <c r="E2335" s="142"/>
      <c r="H2335" s="11"/>
      <c r="I2335" s="11"/>
      <c r="J2335" s="11"/>
      <c r="K2335" s="11"/>
    </row>
    <row r="2336" spans="3:11" s="132" customFormat="1">
      <c r="C2336" s="10"/>
      <c r="D2336" s="143"/>
      <c r="E2336" s="142"/>
      <c r="H2336" s="11"/>
      <c r="I2336" s="11"/>
      <c r="J2336" s="11"/>
      <c r="K2336" s="11"/>
    </row>
    <row r="2337" spans="3:11" s="132" customFormat="1">
      <c r="C2337" s="10"/>
      <c r="D2337" s="143"/>
      <c r="E2337" s="142"/>
      <c r="H2337" s="11"/>
      <c r="I2337" s="11"/>
      <c r="J2337" s="11"/>
      <c r="K2337" s="11"/>
    </row>
    <row r="2338" spans="3:11" s="132" customFormat="1">
      <c r="C2338" s="10"/>
      <c r="D2338" s="143"/>
      <c r="E2338" s="142"/>
      <c r="H2338" s="11"/>
      <c r="I2338" s="11"/>
      <c r="J2338" s="11"/>
      <c r="K2338" s="11"/>
    </row>
    <row r="2339" spans="3:11" s="132" customFormat="1">
      <c r="C2339" s="10"/>
      <c r="D2339" s="143"/>
      <c r="E2339" s="142"/>
      <c r="H2339" s="11"/>
      <c r="I2339" s="11"/>
      <c r="J2339" s="11"/>
      <c r="K2339" s="11"/>
    </row>
    <row r="2340" spans="3:11" s="132" customFormat="1">
      <c r="C2340" s="10"/>
      <c r="D2340" s="143"/>
      <c r="E2340" s="142"/>
      <c r="H2340" s="11"/>
      <c r="I2340" s="11"/>
      <c r="J2340" s="11"/>
      <c r="K2340" s="11"/>
    </row>
    <row r="2341" spans="3:11" s="132" customFormat="1">
      <c r="C2341" s="10"/>
      <c r="D2341" s="143"/>
      <c r="E2341" s="142"/>
      <c r="H2341" s="11"/>
      <c r="I2341" s="11"/>
      <c r="J2341" s="11"/>
      <c r="K2341" s="11"/>
    </row>
    <row r="2342" spans="3:11" s="132" customFormat="1">
      <c r="C2342" s="10"/>
      <c r="D2342" s="143"/>
      <c r="E2342" s="142"/>
      <c r="H2342" s="11"/>
      <c r="I2342" s="11"/>
      <c r="J2342" s="11"/>
      <c r="K2342" s="11"/>
    </row>
    <row r="2343" spans="3:11" s="132" customFormat="1">
      <c r="C2343" s="10"/>
      <c r="D2343" s="143"/>
      <c r="E2343" s="142"/>
      <c r="H2343" s="11"/>
      <c r="I2343" s="11"/>
      <c r="J2343" s="11"/>
      <c r="K2343" s="11"/>
    </row>
    <row r="2344" spans="3:11" s="132" customFormat="1">
      <c r="C2344" s="10"/>
      <c r="D2344" s="143"/>
      <c r="E2344" s="142"/>
      <c r="H2344" s="11"/>
      <c r="I2344" s="11"/>
      <c r="J2344" s="11"/>
      <c r="K2344" s="11"/>
    </row>
    <row r="2345" spans="3:11" s="132" customFormat="1">
      <c r="C2345" s="10"/>
      <c r="D2345" s="143"/>
      <c r="E2345" s="142"/>
      <c r="H2345" s="11"/>
      <c r="I2345" s="11"/>
      <c r="J2345" s="11"/>
      <c r="K2345" s="11"/>
    </row>
    <row r="2346" spans="3:11" s="132" customFormat="1">
      <c r="C2346" s="10"/>
      <c r="D2346" s="143"/>
      <c r="E2346" s="142"/>
      <c r="H2346" s="11"/>
      <c r="I2346" s="11"/>
      <c r="J2346" s="11"/>
      <c r="K2346" s="11"/>
    </row>
    <row r="2347" spans="3:11" s="132" customFormat="1">
      <c r="C2347" s="10"/>
      <c r="D2347" s="143"/>
      <c r="E2347" s="142"/>
      <c r="H2347" s="11"/>
      <c r="I2347" s="11"/>
      <c r="J2347" s="11"/>
      <c r="K2347" s="11"/>
    </row>
    <row r="2348" spans="3:11" s="132" customFormat="1">
      <c r="C2348" s="10"/>
      <c r="D2348" s="143"/>
      <c r="E2348" s="142"/>
      <c r="H2348" s="11"/>
      <c r="I2348" s="11"/>
      <c r="J2348" s="11"/>
      <c r="K2348" s="11"/>
    </row>
    <row r="2349" spans="3:11" s="132" customFormat="1">
      <c r="C2349" s="10"/>
      <c r="D2349" s="143"/>
      <c r="E2349" s="142"/>
      <c r="H2349" s="11"/>
      <c r="I2349" s="11"/>
      <c r="J2349" s="11"/>
      <c r="K2349" s="11"/>
    </row>
    <row r="2350" spans="3:11" s="132" customFormat="1">
      <c r="C2350" s="10"/>
      <c r="D2350" s="143"/>
      <c r="E2350" s="142"/>
      <c r="H2350" s="11"/>
      <c r="I2350" s="11"/>
      <c r="J2350" s="11"/>
      <c r="K2350" s="11"/>
    </row>
    <row r="2351" spans="3:11" s="132" customFormat="1">
      <c r="C2351" s="10"/>
      <c r="D2351" s="143"/>
      <c r="E2351" s="142"/>
      <c r="H2351" s="11"/>
      <c r="I2351" s="11"/>
      <c r="J2351" s="11"/>
      <c r="K2351" s="11"/>
    </row>
    <row r="2352" spans="3:11" s="132" customFormat="1">
      <c r="C2352" s="10"/>
      <c r="D2352" s="143"/>
      <c r="E2352" s="142"/>
      <c r="H2352" s="11"/>
      <c r="I2352" s="11"/>
      <c r="J2352" s="11"/>
      <c r="K2352" s="11"/>
    </row>
    <row r="2353" spans="3:11" s="132" customFormat="1">
      <c r="C2353" s="10"/>
      <c r="D2353" s="143"/>
      <c r="E2353" s="142"/>
      <c r="H2353" s="11"/>
      <c r="I2353" s="11"/>
      <c r="J2353" s="11"/>
      <c r="K2353" s="11"/>
    </row>
    <row r="2354" spans="3:11" s="132" customFormat="1">
      <c r="C2354" s="10"/>
      <c r="D2354" s="143"/>
      <c r="E2354" s="142"/>
      <c r="H2354" s="11"/>
      <c r="I2354" s="11"/>
      <c r="J2354" s="11"/>
      <c r="K2354" s="11"/>
    </row>
    <row r="2355" spans="3:11" s="132" customFormat="1">
      <c r="C2355" s="10"/>
      <c r="D2355" s="143"/>
      <c r="E2355" s="142"/>
      <c r="H2355" s="11"/>
      <c r="I2355" s="11"/>
      <c r="J2355" s="11"/>
      <c r="K2355" s="11"/>
    </row>
    <row r="2356" spans="3:11" s="132" customFormat="1">
      <c r="C2356" s="10"/>
      <c r="D2356" s="143"/>
      <c r="E2356" s="142"/>
      <c r="H2356" s="11"/>
      <c r="I2356" s="11"/>
      <c r="J2356" s="11"/>
      <c r="K2356" s="11"/>
    </row>
    <row r="2357" spans="3:11" s="132" customFormat="1">
      <c r="C2357" s="10"/>
      <c r="D2357" s="143"/>
      <c r="E2357" s="142"/>
      <c r="H2357" s="11"/>
      <c r="I2357" s="11"/>
      <c r="J2357" s="11"/>
      <c r="K2357" s="11"/>
    </row>
    <row r="2358" spans="3:11" s="132" customFormat="1">
      <c r="C2358" s="10"/>
      <c r="D2358" s="143"/>
      <c r="E2358" s="142"/>
      <c r="H2358" s="11"/>
      <c r="I2358" s="11"/>
      <c r="J2358" s="11"/>
      <c r="K2358" s="11"/>
    </row>
    <row r="2359" spans="3:11" s="132" customFormat="1">
      <c r="C2359" s="10"/>
      <c r="D2359" s="143"/>
      <c r="E2359" s="142"/>
      <c r="H2359" s="11"/>
      <c r="I2359" s="11"/>
      <c r="J2359" s="11"/>
      <c r="K2359" s="11"/>
    </row>
    <row r="2360" spans="3:11" s="132" customFormat="1">
      <c r="C2360" s="10"/>
      <c r="D2360" s="143"/>
      <c r="E2360" s="142"/>
      <c r="H2360" s="11"/>
      <c r="I2360" s="11"/>
      <c r="J2360" s="11"/>
      <c r="K2360" s="11"/>
    </row>
    <row r="2361" spans="3:11" s="132" customFormat="1">
      <c r="C2361" s="10"/>
      <c r="D2361" s="143"/>
      <c r="E2361" s="142"/>
      <c r="H2361" s="11"/>
      <c r="I2361" s="11"/>
      <c r="J2361" s="11"/>
      <c r="K2361" s="11"/>
    </row>
    <row r="2362" spans="3:11" s="132" customFormat="1">
      <c r="C2362" s="10"/>
      <c r="D2362" s="143"/>
      <c r="E2362" s="142"/>
      <c r="H2362" s="11"/>
      <c r="I2362" s="11"/>
      <c r="J2362" s="11"/>
      <c r="K2362" s="11"/>
    </row>
    <row r="2363" spans="3:11" s="132" customFormat="1">
      <c r="C2363" s="10"/>
      <c r="D2363" s="143"/>
      <c r="E2363" s="142"/>
      <c r="H2363" s="11"/>
      <c r="I2363" s="11"/>
      <c r="J2363" s="11"/>
      <c r="K2363" s="11"/>
    </row>
    <row r="2364" spans="3:11" s="132" customFormat="1">
      <c r="C2364" s="10"/>
      <c r="D2364" s="143"/>
      <c r="E2364" s="142"/>
      <c r="H2364" s="11"/>
      <c r="I2364" s="11"/>
      <c r="J2364" s="11"/>
      <c r="K2364" s="11"/>
    </row>
    <row r="2365" spans="3:11" s="132" customFormat="1">
      <c r="C2365" s="10"/>
      <c r="D2365" s="143"/>
      <c r="E2365" s="142"/>
      <c r="H2365" s="11"/>
      <c r="I2365" s="11"/>
      <c r="J2365" s="11"/>
      <c r="K2365" s="11"/>
    </row>
    <row r="2366" spans="3:11" s="132" customFormat="1">
      <c r="C2366" s="10"/>
      <c r="D2366" s="143"/>
      <c r="E2366" s="142"/>
      <c r="H2366" s="11"/>
      <c r="I2366" s="11"/>
      <c r="J2366" s="11"/>
      <c r="K2366" s="11"/>
    </row>
    <row r="2367" spans="3:11" s="132" customFormat="1">
      <c r="C2367" s="10"/>
      <c r="D2367" s="143"/>
      <c r="E2367" s="142"/>
      <c r="H2367" s="11"/>
      <c r="I2367" s="11"/>
      <c r="J2367" s="11"/>
      <c r="K2367" s="11"/>
    </row>
    <row r="2368" spans="3:11" s="132" customFormat="1">
      <c r="C2368" s="10"/>
      <c r="D2368" s="143"/>
      <c r="E2368" s="142"/>
      <c r="H2368" s="11"/>
      <c r="I2368" s="11"/>
      <c r="J2368" s="11"/>
      <c r="K2368" s="11"/>
    </row>
    <row r="2369" spans="3:11" s="132" customFormat="1">
      <c r="C2369" s="10"/>
      <c r="D2369" s="143"/>
      <c r="E2369" s="142"/>
      <c r="H2369" s="11"/>
      <c r="I2369" s="11"/>
      <c r="J2369" s="11"/>
      <c r="K2369" s="11"/>
    </row>
    <row r="2370" spans="3:11" s="132" customFormat="1">
      <c r="C2370" s="10"/>
      <c r="D2370" s="143"/>
      <c r="E2370" s="142"/>
      <c r="H2370" s="11"/>
      <c r="I2370" s="11"/>
      <c r="J2370" s="11"/>
      <c r="K2370" s="11"/>
    </row>
    <row r="2371" spans="3:11" s="132" customFormat="1">
      <c r="C2371" s="10"/>
      <c r="D2371" s="143"/>
      <c r="E2371" s="142"/>
      <c r="H2371" s="11"/>
      <c r="I2371" s="11"/>
      <c r="J2371" s="11"/>
      <c r="K2371" s="11"/>
    </row>
    <row r="2372" spans="3:11" s="132" customFormat="1">
      <c r="C2372" s="10"/>
      <c r="D2372" s="143"/>
      <c r="E2372" s="142"/>
      <c r="H2372" s="11"/>
      <c r="I2372" s="11"/>
      <c r="J2372" s="11"/>
      <c r="K2372" s="11"/>
    </row>
    <row r="2373" spans="3:11" s="132" customFormat="1">
      <c r="C2373" s="10"/>
      <c r="D2373" s="143"/>
      <c r="E2373" s="142"/>
      <c r="H2373" s="11"/>
      <c r="I2373" s="11"/>
      <c r="J2373" s="11"/>
      <c r="K2373" s="11"/>
    </row>
    <row r="2374" spans="3:11" s="132" customFormat="1">
      <c r="C2374" s="10"/>
      <c r="D2374" s="143"/>
      <c r="E2374" s="142"/>
      <c r="H2374" s="11"/>
      <c r="I2374" s="11"/>
      <c r="J2374" s="11"/>
      <c r="K2374" s="11"/>
    </row>
    <row r="2375" spans="3:11" s="132" customFormat="1">
      <c r="C2375" s="10"/>
      <c r="D2375" s="143"/>
      <c r="E2375" s="142"/>
      <c r="H2375" s="11"/>
      <c r="I2375" s="11"/>
      <c r="J2375" s="11"/>
      <c r="K2375" s="11"/>
    </row>
    <row r="2376" spans="3:11" s="132" customFormat="1">
      <c r="C2376" s="10"/>
      <c r="D2376" s="143"/>
      <c r="E2376" s="142"/>
      <c r="H2376" s="11"/>
      <c r="I2376" s="11"/>
      <c r="J2376" s="11"/>
      <c r="K2376" s="11"/>
    </row>
    <row r="2377" spans="3:11" s="132" customFormat="1">
      <c r="C2377" s="10"/>
      <c r="D2377" s="143"/>
      <c r="E2377" s="142"/>
      <c r="H2377" s="11"/>
      <c r="I2377" s="11"/>
      <c r="J2377" s="11"/>
      <c r="K2377" s="11"/>
    </row>
    <row r="2378" spans="3:11" s="132" customFormat="1">
      <c r="C2378" s="10"/>
      <c r="D2378" s="143"/>
      <c r="E2378" s="142"/>
      <c r="H2378" s="11"/>
      <c r="I2378" s="11"/>
      <c r="J2378" s="11"/>
      <c r="K2378" s="11"/>
    </row>
    <row r="2379" spans="3:11" s="132" customFormat="1">
      <c r="C2379" s="10"/>
      <c r="D2379" s="143"/>
      <c r="E2379" s="142"/>
      <c r="H2379" s="11"/>
      <c r="I2379" s="11"/>
      <c r="J2379" s="11"/>
      <c r="K2379" s="11"/>
    </row>
    <row r="2380" spans="3:11" s="132" customFormat="1">
      <c r="C2380" s="10"/>
      <c r="D2380" s="143"/>
      <c r="E2380" s="142"/>
      <c r="H2380" s="11"/>
      <c r="I2380" s="11"/>
      <c r="J2380" s="11"/>
      <c r="K2380" s="11"/>
    </row>
    <row r="2381" spans="3:11" s="132" customFormat="1">
      <c r="C2381" s="10"/>
      <c r="D2381" s="143"/>
      <c r="E2381" s="142"/>
      <c r="H2381" s="11"/>
      <c r="I2381" s="11"/>
      <c r="J2381" s="11"/>
      <c r="K2381" s="11"/>
    </row>
    <row r="2382" spans="3:11" s="132" customFormat="1">
      <c r="C2382" s="10"/>
      <c r="D2382" s="143"/>
      <c r="E2382" s="142"/>
      <c r="H2382" s="11"/>
      <c r="I2382" s="11"/>
      <c r="J2382" s="11"/>
      <c r="K2382" s="11"/>
    </row>
    <row r="2383" spans="3:11" s="132" customFormat="1">
      <c r="C2383" s="10"/>
      <c r="D2383" s="143"/>
      <c r="E2383" s="142"/>
      <c r="H2383" s="11"/>
      <c r="I2383" s="11"/>
      <c r="J2383" s="11"/>
      <c r="K2383" s="11"/>
    </row>
    <row r="2384" spans="3:11" s="132" customFormat="1">
      <c r="C2384" s="10"/>
      <c r="D2384" s="143"/>
      <c r="E2384" s="142"/>
      <c r="H2384" s="11"/>
      <c r="I2384" s="11"/>
      <c r="J2384" s="11"/>
      <c r="K2384" s="11"/>
    </row>
    <row r="2385" spans="3:11" s="132" customFormat="1">
      <c r="C2385" s="10"/>
      <c r="D2385" s="143"/>
      <c r="E2385" s="142"/>
      <c r="H2385" s="11"/>
      <c r="I2385" s="11"/>
      <c r="J2385" s="11"/>
      <c r="K2385" s="11"/>
    </row>
    <row r="2386" spans="3:11" s="132" customFormat="1">
      <c r="C2386" s="10"/>
      <c r="D2386" s="143"/>
      <c r="E2386" s="142"/>
      <c r="H2386" s="11"/>
      <c r="I2386" s="11"/>
      <c r="J2386" s="11"/>
      <c r="K2386" s="11"/>
    </row>
    <row r="2387" spans="3:11" s="132" customFormat="1">
      <c r="C2387" s="10"/>
      <c r="D2387" s="143"/>
      <c r="E2387" s="142"/>
      <c r="H2387" s="11"/>
      <c r="I2387" s="11"/>
      <c r="J2387" s="11"/>
      <c r="K2387" s="11"/>
    </row>
    <row r="2388" spans="3:11" s="132" customFormat="1">
      <c r="C2388" s="10"/>
      <c r="D2388" s="143"/>
      <c r="E2388" s="142"/>
      <c r="H2388" s="11"/>
      <c r="I2388" s="11"/>
      <c r="J2388" s="11"/>
      <c r="K2388" s="11"/>
    </row>
    <row r="2389" spans="3:11" s="132" customFormat="1">
      <c r="C2389" s="10"/>
      <c r="D2389" s="143"/>
      <c r="E2389" s="142"/>
      <c r="H2389" s="11"/>
      <c r="I2389" s="11"/>
      <c r="J2389" s="11"/>
      <c r="K2389" s="11"/>
    </row>
    <row r="2390" spans="3:11" s="132" customFormat="1">
      <c r="C2390" s="10"/>
      <c r="D2390" s="143"/>
      <c r="E2390" s="142"/>
      <c r="H2390" s="11"/>
      <c r="I2390" s="11"/>
      <c r="J2390" s="11"/>
      <c r="K2390" s="11"/>
    </row>
    <row r="2391" spans="3:11" s="132" customFormat="1">
      <c r="C2391" s="10"/>
      <c r="D2391" s="143"/>
      <c r="E2391" s="142"/>
      <c r="H2391" s="11"/>
      <c r="I2391" s="11"/>
      <c r="J2391" s="11"/>
      <c r="K2391" s="11"/>
    </row>
    <row r="2392" spans="3:11" s="132" customFormat="1">
      <c r="C2392" s="10"/>
      <c r="D2392" s="143"/>
      <c r="E2392" s="142"/>
      <c r="H2392" s="11"/>
      <c r="I2392" s="11"/>
      <c r="J2392" s="11"/>
      <c r="K2392" s="11"/>
    </row>
    <row r="2393" spans="3:11" s="132" customFormat="1">
      <c r="C2393" s="10"/>
      <c r="D2393" s="143"/>
      <c r="E2393" s="142"/>
      <c r="H2393" s="11"/>
      <c r="I2393" s="11"/>
      <c r="J2393" s="11"/>
      <c r="K2393" s="11"/>
    </row>
    <row r="2394" spans="3:11" s="132" customFormat="1">
      <c r="C2394" s="10"/>
      <c r="D2394" s="143"/>
      <c r="E2394" s="142"/>
      <c r="H2394" s="11"/>
      <c r="I2394" s="11"/>
      <c r="J2394" s="11"/>
      <c r="K2394" s="11"/>
    </row>
    <row r="2395" spans="3:11" s="132" customFormat="1">
      <c r="C2395" s="10"/>
      <c r="D2395" s="143"/>
      <c r="E2395" s="142"/>
      <c r="H2395" s="11"/>
      <c r="I2395" s="11"/>
      <c r="J2395" s="11"/>
      <c r="K2395" s="11"/>
    </row>
    <row r="2396" spans="3:11" s="132" customFormat="1">
      <c r="C2396" s="10"/>
      <c r="D2396" s="143"/>
      <c r="E2396" s="142"/>
      <c r="H2396" s="11"/>
      <c r="I2396" s="11"/>
      <c r="J2396" s="11"/>
      <c r="K2396" s="11"/>
    </row>
    <row r="2397" spans="3:11" s="132" customFormat="1">
      <c r="C2397" s="10"/>
      <c r="D2397" s="143"/>
      <c r="E2397" s="142"/>
      <c r="H2397" s="11"/>
      <c r="I2397" s="11"/>
      <c r="J2397" s="11"/>
      <c r="K2397" s="11"/>
    </row>
    <row r="2398" spans="3:11" s="132" customFormat="1">
      <c r="C2398" s="10"/>
      <c r="D2398" s="143"/>
      <c r="E2398" s="142"/>
      <c r="H2398" s="11"/>
      <c r="I2398" s="11"/>
      <c r="J2398" s="11"/>
      <c r="K2398" s="11"/>
    </row>
    <row r="2399" spans="3:11" s="132" customFormat="1">
      <c r="C2399" s="10"/>
      <c r="D2399" s="143"/>
      <c r="E2399" s="142"/>
      <c r="H2399" s="11"/>
      <c r="I2399" s="11"/>
      <c r="J2399" s="11"/>
      <c r="K2399" s="11"/>
    </row>
    <row r="2400" spans="3:11" s="132" customFormat="1">
      <c r="C2400" s="10"/>
      <c r="D2400" s="143"/>
      <c r="E2400" s="142"/>
      <c r="H2400" s="11"/>
      <c r="I2400" s="11"/>
      <c r="J2400" s="11"/>
      <c r="K2400" s="11"/>
    </row>
    <row r="2401" spans="3:11" s="132" customFormat="1">
      <c r="C2401" s="10"/>
      <c r="D2401" s="143"/>
      <c r="E2401" s="142"/>
      <c r="H2401" s="11"/>
      <c r="I2401" s="11"/>
      <c r="J2401" s="11"/>
      <c r="K2401" s="11"/>
    </row>
    <row r="2402" spans="3:11" s="132" customFormat="1">
      <c r="C2402" s="10"/>
      <c r="D2402" s="143"/>
      <c r="E2402" s="142"/>
      <c r="H2402" s="11"/>
      <c r="I2402" s="11"/>
      <c r="J2402" s="11"/>
      <c r="K2402" s="11"/>
    </row>
    <row r="2403" spans="3:11" s="132" customFormat="1">
      <c r="C2403" s="10"/>
      <c r="D2403" s="143"/>
      <c r="E2403" s="142"/>
      <c r="H2403" s="11"/>
      <c r="I2403" s="11"/>
      <c r="J2403" s="11"/>
      <c r="K2403" s="11"/>
    </row>
    <row r="2404" spans="3:11" s="132" customFormat="1">
      <c r="C2404" s="10"/>
      <c r="D2404" s="143"/>
      <c r="E2404" s="142"/>
      <c r="H2404" s="11"/>
      <c r="I2404" s="11"/>
      <c r="J2404" s="11"/>
      <c r="K2404" s="11"/>
    </row>
    <row r="2405" spans="3:11" s="132" customFormat="1">
      <c r="C2405" s="10"/>
      <c r="D2405" s="143"/>
      <c r="E2405" s="142"/>
      <c r="H2405" s="11"/>
      <c r="I2405" s="11"/>
      <c r="J2405" s="11"/>
      <c r="K2405" s="11"/>
    </row>
    <row r="2406" spans="3:11" s="132" customFormat="1">
      <c r="C2406" s="10"/>
      <c r="D2406" s="143"/>
      <c r="E2406" s="142"/>
      <c r="H2406" s="11"/>
      <c r="I2406" s="11"/>
      <c r="J2406" s="11"/>
      <c r="K2406" s="11"/>
    </row>
    <row r="2407" spans="3:11" s="132" customFormat="1">
      <c r="C2407" s="10"/>
      <c r="D2407" s="143"/>
      <c r="E2407" s="142"/>
      <c r="H2407" s="11"/>
      <c r="I2407" s="11"/>
      <c r="J2407" s="11"/>
      <c r="K2407" s="11"/>
    </row>
    <row r="2408" spans="3:11" s="132" customFormat="1">
      <c r="C2408" s="10"/>
      <c r="D2408" s="143"/>
      <c r="E2408" s="142"/>
      <c r="H2408" s="11"/>
      <c r="I2408" s="11"/>
      <c r="J2408" s="11"/>
      <c r="K2408" s="11"/>
    </row>
    <row r="2409" spans="3:11" s="132" customFormat="1">
      <c r="C2409" s="10"/>
      <c r="D2409" s="143"/>
      <c r="E2409" s="142"/>
      <c r="H2409" s="11"/>
      <c r="I2409" s="11"/>
      <c r="J2409" s="11"/>
      <c r="K2409" s="11"/>
    </row>
    <row r="2410" spans="3:11" s="132" customFormat="1">
      <c r="C2410" s="10"/>
      <c r="D2410" s="143"/>
      <c r="E2410" s="142"/>
      <c r="H2410" s="11"/>
      <c r="I2410" s="11"/>
      <c r="J2410" s="11"/>
      <c r="K2410" s="11"/>
    </row>
    <row r="2411" spans="3:11" s="132" customFormat="1">
      <c r="C2411" s="10"/>
      <c r="D2411" s="143"/>
      <c r="E2411" s="142"/>
      <c r="H2411" s="11"/>
      <c r="I2411" s="11"/>
      <c r="J2411" s="11"/>
      <c r="K2411" s="11"/>
    </row>
    <row r="2412" spans="3:11" s="132" customFormat="1">
      <c r="C2412" s="10"/>
      <c r="D2412" s="143"/>
      <c r="E2412" s="142"/>
      <c r="H2412" s="11"/>
      <c r="I2412" s="11"/>
      <c r="J2412" s="11"/>
      <c r="K2412" s="11"/>
    </row>
    <row r="2413" spans="3:11" s="132" customFormat="1">
      <c r="C2413" s="10"/>
      <c r="D2413" s="143"/>
      <c r="E2413" s="142"/>
      <c r="H2413" s="11"/>
      <c r="I2413" s="11"/>
      <c r="J2413" s="11"/>
      <c r="K2413" s="11"/>
    </row>
    <row r="2414" spans="3:11" s="132" customFormat="1">
      <c r="C2414" s="10"/>
      <c r="D2414" s="143"/>
      <c r="E2414" s="142"/>
      <c r="H2414" s="11"/>
      <c r="I2414" s="11"/>
      <c r="J2414" s="11"/>
      <c r="K2414" s="11"/>
    </row>
    <row r="2415" spans="3:11" s="132" customFormat="1">
      <c r="C2415" s="10"/>
      <c r="D2415" s="143"/>
      <c r="E2415" s="142"/>
      <c r="H2415" s="11"/>
      <c r="I2415" s="11"/>
      <c r="J2415" s="11"/>
      <c r="K2415" s="11"/>
    </row>
    <row r="2416" spans="3:11" s="132" customFormat="1">
      <c r="C2416" s="10"/>
      <c r="D2416" s="143"/>
      <c r="E2416" s="142"/>
      <c r="H2416" s="11"/>
      <c r="I2416" s="11"/>
      <c r="J2416" s="11"/>
      <c r="K2416" s="11"/>
    </row>
    <row r="2417" spans="3:11" s="132" customFormat="1">
      <c r="C2417" s="10"/>
      <c r="D2417" s="143"/>
      <c r="E2417" s="142"/>
      <c r="H2417" s="11"/>
      <c r="I2417" s="11"/>
      <c r="J2417" s="11"/>
      <c r="K2417" s="11"/>
    </row>
    <row r="2418" spans="3:11" s="132" customFormat="1">
      <c r="C2418" s="10"/>
      <c r="D2418" s="143"/>
      <c r="E2418" s="142"/>
      <c r="H2418" s="11"/>
      <c r="I2418" s="11"/>
      <c r="J2418" s="11"/>
      <c r="K2418" s="11"/>
    </row>
    <row r="2419" spans="3:11" s="132" customFormat="1">
      <c r="C2419" s="10"/>
      <c r="D2419" s="143"/>
      <c r="E2419" s="142"/>
      <c r="H2419" s="11"/>
      <c r="I2419" s="11"/>
      <c r="J2419" s="11"/>
      <c r="K2419" s="11"/>
    </row>
    <row r="2420" spans="3:11" s="132" customFormat="1">
      <c r="C2420" s="10"/>
      <c r="D2420" s="143"/>
      <c r="E2420" s="142"/>
      <c r="H2420" s="11"/>
      <c r="I2420" s="11"/>
      <c r="J2420" s="11"/>
      <c r="K2420" s="11"/>
    </row>
    <row r="2421" spans="3:11" s="132" customFormat="1">
      <c r="C2421" s="10"/>
      <c r="D2421" s="143"/>
      <c r="E2421" s="142"/>
      <c r="H2421" s="11"/>
      <c r="I2421" s="11"/>
      <c r="J2421" s="11"/>
      <c r="K2421" s="11"/>
    </row>
    <row r="2422" spans="3:11" s="132" customFormat="1">
      <c r="C2422" s="10"/>
      <c r="D2422" s="143"/>
      <c r="E2422" s="142"/>
      <c r="H2422" s="11"/>
      <c r="I2422" s="11"/>
      <c r="J2422" s="11"/>
      <c r="K2422" s="11"/>
    </row>
    <row r="2423" spans="3:11" s="132" customFormat="1">
      <c r="C2423" s="10"/>
      <c r="D2423" s="143"/>
      <c r="E2423" s="142"/>
      <c r="H2423" s="11"/>
      <c r="I2423" s="11"/>
      <c r="J2423" s="11"/>
      <c r="K2423" s="11"/>
    </row>
    <row r="2424" spans="3:11" s="132" customFormat="1">
      <c r="C2424" s="10"/>
      <c r="D2424" s="143"/>
      <c r="E2424" s="142"/>
      <c r="H2424" s="11"/>
      <c r="I2424" s="11"/>
      <c r="J2424" s="11"/>
      <c r="K2424" s="11"/>
    </row>
    <row r="2425" spans="3:11" s="132" customFormat="1">
      <c r="C2425" s="10"/>
      <c r="D2425" s="143"/>
      <c r="E2425" s="142"/>
      <c r="H2425" s="11"/>
      <c r="I2425" s="11"/>
      <c r="J2425" s="11"/>
      <c r="K2425" s="11"/>
    </row>
    <row r="2426" spans="3:11" s="132" customFormat="1">
      <c r="C2426" s="10"/>
      <c r="D2426" s="143"/>
      <c r="E2426" s="142"/>
      <c r="H2426" s="11"/>
      <c r="I2426" s="11"/>
      <c r="J2426" s="11"/>
      <c r="K2426" s="11"/>
    </row>
    <row r="2427" spans="3:11" s="132" customFormat="1">
      <c r="C2427" s="10"/>
      <c r="D2427" s="143"/>
      <c r="E2427" s="142"/>
      <c r="H2427" s="11"/>
      <c r="I2427" s="11"/>
      <c r="J2427" s="11"/>
      <c r="K2427" s="11"/>
    </row>
    <row r="2428" spans="3:11" s="132" customFormat="1">
      <c r="C2428" s="10"/>
      <c r="D2428" s="143"/>
      <c r="E2428" s="142"/>
      <c r="H2428" s="11"/>
      <c r="I2428" s="11"/>
      <c r="J2428" s="11"/>
      <c r="K2428" s="11"/>
    </row>
    <row r="2429" spans="3:11" s="132" customFormat="1">
      <c r="C2429" s="10"/>
      <c r="D2429" s="143"/>
      <c r="E2429" s="142"/>
      <c r="H2429" s="11"/>
      <c r="I2429" s="11"/>
      <c r="J2429" s="11"/>
      <c r="K2429" s="11"/>
    </row>
    <row r="2430" spans="3:11" s="132" customFormat="1">
      <c r="C2430" s="10"/>
      <c r="D2430" s="143"/>
      <c r="E2430" s="142"/>
      <c r="H2430" s="11"/>
      <c r="I2430" s="11"/>
      <c r="J2430" s="11"/>
      <c r="K2430" s="11"/>
    </row>
    <row r="2431" spans="3:11" s="132" customFormat="1">
      <c r="C2431" s="10"/>
      <c r="D2431" s="143"/>
      <c r="E2431" s="142"/>
      <c r="H2431" s="11"/>
      <c r="I2431" s="11"/>
      <c r="J2431" s="11"/>
      <c r="K2431" s="11"/>
    </row>
    <row r="2432" spans="3:11" s="132" customFormat="1">
      <c r="C2432" s="10"/>
      <c r="D2432" s="143"/>
      <c r="E2432" s="142"/>
      <c r="H2432" s="11"/>
      <c r="I2432" s="11"/>
      <c r="J2432" s="11"/>
      <c r="K2432" s="11"/>
    </row>
    <row r="2433" spans="3:11" s="132" customFormat="1">
      <c r="C2433" s="10"/>
      <c r="D2433" s="143"/>
      <c r="E2433" s="142"/>
      <c r="H2433" s="11"/>
      <c r="I2433" s="11"/>
      <c r="J2433" s="11"/>
      <c r="K2433" s="11"/>
    </row>
    <row r="2434" spans="3:11" s="132" customFormat="1">
      <c r="C2434" s="10"/>
      <c r="D2434" s="143"/>
      <c r="E2434" s="142"/>
      <c r="H2434" s="11"/>
      <c r="I2434" s="11"/>
      <c r="J2434" s="11"/>
      <c r="K2434" s="11"/>
    </row>
    <row r="2435" spans="3:11" s="132" customFormat="1">
      <c r="C2435" s="10"/>
      <c r="D2435" s="143"/>
      <c r="E2435" s="142"/>
      <c r="H2435" s="11"/>
      <c r="I2435" s="11"/>
      <c r="J2435" s="11"/>
      <c r="K2435" s="11"/>
    </row>
    <row r="2436" spans="3:11" s="132" customFormat="1">
      <c r="C2436" s="10"/>
      <c r="D2436" s="143"/>
      <c r="E2436" s="142"/>
      <c r="H2436" s="11"/>
      <c r="I2436" s="11"/>
      <c r="J2436" s="11"/>
      <c r="K2436" s="11"/>
    </row>
    <row r="2437" spans="3:11" s="132" customFormat="1">
      <c r="C2437" s="10"/>
      <c r="D2437" s="143"/>
      <c r="E2437" s="142"/>
      <c r="H2437" s="11"/>
      <c r="I2437" s="11"/>
      <c r="J2437" s="11"/>
      <c r="K2437" s="11"/>
    </row>
    <row r="2438" spans="3:11" s="132" customFormat="1">
      <c r="C2438" s="10"/>
      <c r="D2438" s="143"/>
      <c r="E2438" s="142"/>
      <c r="H2438" s="11"/>
      <c r="I2438" s="11"/>
      <c r="J2438" s="11"/>
      <c r="K2438" s="11"/>
    </row>
    <row r="2439" spans="3:11" s="132" customFormat="1">
      <c r="C2439" s="10"/>
      <c r="D2439" s="143"/>
      <c r="E2439" s="142"/>
      <c r="H2439" s="11"/>
      <c r="I2439" s="11"/>
      <c r="J2439" s="11"/>
      <c r="K2439" s="11"/>
    </row>
    <row r="2440" spans="3:11" s="132" customFormat="1">
      <c r="C2440" s="10"/>
      <c r="D2440" s="143"/>
      <c r="E2440" s="142"/>
      <c r="H2440" s="11"/>
      <c r="I2440" s="11"/>
      <c r="J2440" s="11"/>
      <c r="K2440" s="11"/>
    </row>
    <row r="2441" spans="3:11" s="132" customFormat="1">
      <c r="C2441" s="10"/>
      <c r="D2441" s="143"/>
      <c r="E2441" s="142"/>
      <c r="H2441" s="11"/>
      <c r="I2441" s="11"/>
      <c r="J2441" s="11"/>
      <c r="K2441" s="11"/>
    </row>
    <row r="2442" spans="3:11" s="132" customFormat="1">
      <c r="C2442" s="10"/>
      <c r="D2442" s="143"/>
      <c r="E2442" s="142"/>
      <c r="H2442" s="11"/>
      <c r="I2442" s="11"/>
      <c r="J2442" s="11"/>
      <c r="K2442" s="11"/>
    </row>
    <row r="2443" spans="3:11" s="132" customFormat="1">
      <c r="C2443" s="10"/>
      <c r="D2443" s="143"/>
      <c r="E2443" s="142"/>
      <c r="H2443" s="11"/>
      <c r="I2443" s="11"/>
      <c r="J2443" s="11"/>
      <c r="K2443" s="11"/>
    </row>
    <row r="2444" spans="3:11" s="132" customFormat="1">
      <c r="C2444" s="10"/>
      <c r="D2444" s="143"/>
      <c r="E2444" s="142"/>
      <c r="H2444" s="11"/>
      <c r="I2444" s="11"/>
      <c r="J2444" s="11"/>
      <c r="K2444" s="11"/>
    </row>
    <row r="2445" spans="3:11" s="132" customFormat="1">
      <c r="C2445" s="10"/>
      <c r="D2445" s="143"/>
      <c r="E2445" s="142"/>
      <c r="H2445" s="11"/>
      <c r="I2445" s="11"/>
      <c r="J2445" s="11"/>
      <c r="K2445" s="11"/>
    </row>
    <row r="2446" spans="3:11" s="132" customFormat="1">
      <c r="C2446" s="10"/>
      <c r="D2446" s="143"/>
      <c r="E2446" s="142"/>
      <c r="H2446" s="11"/>
      <c r="I2446" s="11"/>
      <c r="J2446" s="11"/>
      <c r="K2446" s="11"/>
    </row>
    <row r="2447" spans="3:11" s="132" customFormat="1">
      <c r="C2447" s="10"/>
      <c r="D2447" s="143"/>
      <c r="E2447" s="142"/>
      <c r="H2447" s="11"/>
      <c r="I2447" s="11"/>
      <c r="J2447" s="11"/>
      <c r="K2447" s="11"/>
    </row>
    <row r="2448" spans="3:11" s="132" customFormat="1">
      <c r="C2448" s="10"/>
      <c r="D2448" s="143"/>
      <c r="E2448" s="142"/>
      <c r="H2448" s="11"/>
      <c r="I2448" s="11"/>
      <c r="J2448" s="11"/>
      <c r="K2448" s="11"/>
    </row>
    <row r="2449" spans="3:11" s="132" customFormat="1">
      <c r="C2449" s="10"/>
      <c r="D2449" s="143"/>
      <c r="E2449" s="142"/>
      <c r="H2449" s="11"/>
      <c r="I2449" s="11"/>
      <c r="J2449" s="11"/>
      <c r="K2449" s="11"/>
    </row>
    <row r="2450" spans="3:11" s="132" customFormat="1">
      <c r="C2450" s="10"/>
      <c r="D2450" s="143"/>
      <c r="E2450" s="142"/>
      <c r="H2450" s="11"/>
      <c r="I2450" s="11"/>
      <c r="J2450" s="11"/>
      <c r="K2450" s="11"/>
    </row>
    <row r="2451" spans="3:11" s="132" customFormat="1">
      <c r="C2451" s="10"/>
      <c r="D2451" s="143"/>
      <c r="E2451" s="142"/>
      <c r="H2451" s="11"/>
      <c r="I2451" s="11"/>
      <c r="J2451" s="11"/>
      <c r="K2451" s="11"/>
    </row>
    <row r="2452" spans="3:11" s="132" customFormat="1">
      <c r="C2452" s="10"/>
      <c r="D2452" s="143"/>
      <c r="E2452" s="142"/>
      <c r="H2452" s="11"/>
      <c r="I2452" s="11"/>
      <c r="J2452" s="11"/>
      <c r="K2452" s="11"/>
    </row>
    <row r="2453" spans="3:11" s="132" customFormat="1">
      <c r="C2453" s="10"/>
      <c r="D2453" s="143"/>
      <c r="E2453" s="142"/>
      <c r="H2453" s="11"/>
      <c r="I2453" s="11"/>
      <c r="J2453" s="11"/>
      <c r="K2453" s="11"/>
    </row>
    <row r="2454" spans="3:11" s="132" customFormat="1">
      <c r="C2454" s="10"/>
      <c r="D2454" s="143"/>
      <c r="E2454" s="142"/>
      <c r="H2454" s="11"/>
      <c r="I2454" s="11"/>
      <c r="J2454" s="11"/>
      <c r="K2454" s="11"/>
    </row>
    <row r="2455" spans="3:11" s="132" customFormat="1">
      <c r="C2455" s="10"/>
      <c r="D2455" s="143"/>
      <c r="E2455" s="142"/>
      <c r="H2455" s="11"/>
      <c r="I2455" s="11"/>
      <c r="J2455" s="11"/>
      <c r="K2455" s="11"/>
    </row>
    <row r="2456" spans="3:11" s="132" customFormat="1">
      <c r="C2456" s="10"/>
      <c r="D2456" s="143"/>
      <c r="E2456" s="142"/>
      <c r="H2456" s="11"/>
      <c r="I2456" s="11"/>
      <c r="J2456" s="11"/>
      <c r="K2456" s="11"/>
    </row>
    <row r="2457" spans="3:11" s="132" customFormat="1">
      <c r="C2457" s="10"/>
      <c r="D2457" s="143"/>
      <c r="E2457" s="142"/>
      <c r="H2457" s="11"/>
      <c r="I2457" s="11"/>
      <c r="J2457" s="11"/>
      <c r="K2457" s="11"/>
    </row>
    <row r="2458" spans="3:11" s="132" customFormat="1">
      <c r="C2458" s="10"/>
      <c r="D2458" s="143"/>
      <c r="E2458" s="142"/>
      <c r="H2458" s="11"/>
      <c r="I2458" s="11"/>
      <c r="J2458" s="11"/>
      <c r="K2458" s="11"/>
    </row>
    <row r="2459" spans="3:11" s="132" customFormat="1">
      <c r="C2459" s="10"/>
      <c r="D2459" s="143"/>
      <c r="E2459" s="142"/>
      <c r="H2459" s="11"/>
      <c r="I2459" s="11"/>
      <c r="J2459" s="11"/>
      <c r="K2459" s="11"/>
    </row>
    <row r="2460" spans="3:11" s="132" customFormat="1">
      <c r="C2460" s="10"/>
      <c r="D2460" s="143"/>
      <c r="E2460" s="142"/>
      <c r="H2460" s="11"/>
      <c r="I2460" s="11"/>
      <c r="J2460" s="11"/>
      <c r="K2460" s="11"/>
    </row>
    <row r="2461" spans="3:11" s="132" customFormat="1">
      <c r="C2461" s="10"/>
      <c r="D2461" s="143"/>
      <c r="E2461" s="142"/>
      <c r="H2461" s="11"/>
      <c r="I2461" s="11"/>
      <c r="J2461" s="11"/>
      <c r="K2461" s="11"/>
    </row>
    <row r="2462" spans="3:11" s="132" customFormat="1">
      <c r="C2462" s="10"/>
      <c r="D2462" s="143"/>
      <c r="E2462" s="142"/>
      <c r="H2462" s="11"/>
      <c r="I2462" s="11"/>
      <c r="J2462" s="11"/>
      <c r="K2462" s="11"/>
    </row>
    <row r="2463" spans="3:11" s="132" customFormat="1">
      <c r="C2463" s="10"/>
      <c r="D2463" s="143"/>
      <c r="E2463" s="142"/>
      <c r="H2463" s="11"/>
      <c r="I2463" s="11"/>
      <c r="J2463" s="11"/>
      <c r="K2463" s="11"/>
    </row>
    <row r="2464" spans="3:11" s="132" customFormat="1">
      <c r="C2464" s="10"/>
      <c r="D2464" s="143"/>
      <c r="E2464" s="142"/>
      <c r="H2464" s="11"/>
      <c r="I2464" s="11"/>
      <c r="J2464" s="11"/>
      <c r="K2464" s="11"/>
    </row>
    <row r="2465" spans="3:11" s="132" customFormat="1">
      <c r="C2465" s="10"/>
      <c r="D2465" s="143"/>
      <c r="E2465" s="142"/>
      <c r="H2465" s="11"/>
      <c r="I2465" s="11"/>
      <c r="J2465" s="11"/>
      <c r="K2465" s="11"/>
    </row>
    <row r="2466" spans="3:11" s="132" customFormat="1">
      <c r="C2466" s="10"/>
      <c r="D2466" s="143"/>
      <c r="E2466" s="142"/>
      <c r="H2466" s="11"/>
      <c r="I2466" s="11"/>
      <c r="J2466" s="11"/>
      <c r="K2466" s="11"/>
    </row>
    <row r="2467" spans="3:11" s="132" customFormat="1">
      <c r="C2467" s="10"/>
      <c r="D2467" s="143"/>
      <c r="E2467" s="142"/>
      <c r="H2467" s="11"/>
      <c r="I2467" s="11"/>
      <c r="J2467" s="11"/>
      <c r="K2467" s="11"/>
    </row>
    <row r="2468" spans="3:11" s="132" customFormat="1">
      <c r="C2468" s="10"/>
      <c r="D2468" s="143"/>
      <c r="E2468" s="142"/>
      <c r="H2468" s="11"/>
      <c r="I2468" s="11"/>
      <c r="J2468" s="11"/>
      <c r="K2468" s="11"/>
    </row>
    <row r="2469" spans="3:11" s="132" customFormat="1">
      <c r="C2469" s="10"/>
      <c r="D2469" s="143"/>
      <c r="E2469" s="142"/>
      <c r="H2469" s="11"/>
      <c r="I2469" s="11"/>
      <c r="J2469" s="11"/>
      <c r="K2469" s="11"/>
    </row>
    <row r="2470" spans="3:11" s="132" customFormat="1">
      <c r="C2470" s="10"/>
      <c r="D2470" s="143"/>
      <c r="E2470" s="142"/>
      <c r="H2470" s="11"/>
      <c r="I2470" s="11"/>
      <c r="J2470" s="11"/>
      <c r="K2470" s="11"/>
    </row>
    <row r="2471" spans="3:11" s="132" customFormat="1">
      <c r="C2471" s="10"/>
      <c r="D2471" s="143"/>
      <c r="E2471" s="142"/>
      <c r="H2471" s="11"/>
      <c r="I2471" s="11"/>
      <c r="J2471" s="11"/>
      <c r="K2471" s="11"/>
    </row>
    <row r="2472" spans="3:11" s="132" customFormat="1">
      <c r="C2472" s="10"/>
      <c r="D2472" s="143"/>
      <c r="E2472" s="142"/>
      <c r="H2472" s="11"/>
      <c r="I2472" s="11"/>
      <c r="J2472" s="11"/>
      <c r="K2472" s="11"/>
    </row>
    <row r="2473" spans="3:11" s="132" customFormat="1">
      <c r="C2473" s="10"/>
      <c r="D2473" s="143"/>
      <c r="E2473" s="142"/>
      <c r="H2473" s="11"/>
      <c r="I2473" s="11"/>
      <c r="J2473" s="11"/>
      <c r="K2473" s="11"/>
    </row>
    <row r="2474" spans="3:11" s="132" customFormat="1">
      <c r="C2474" s="10"/>
      <c r="D2474" s="143"/>
      <c r="E2474" s="142"/>
      <c r="H2474" s="11"/>
      <c r="I2474" s="11"/>
      <c r="J2474" s="11"/>
      <c r="K2474" s="11"/>
    </row>
    <row r="2475" spans="3:11" s="132" customFormat="1">
      <c r="C2475" s="10"/>
      <c r="D2475" s="143"/>
      <c r="E2475" s="142"/>
      <c r="H2475" s="11"/>
      <c r="I2475" s="11"/>
      <c r="J2475" s="11"/>
      <c r="K2475" s="11"/>
    </row>
    <row r="2476" spans="3:11" s="132" customFormat="1">
      <c r="C2476" s="10"/>
      <c r="D2476" s="143"/>
      <c r="E2476" s="142"/>
      <c r="H2476" s="11"/>
      <c r="I2476" s="11"/>
      <c r="J2476" s="11"/>
      <c r="K2476" s="11"/>
    </row>
    <row r="2477" spans="3:11" s="132" customFormat="1">
      <c r="C2477" s="10"/>
      <c r="D2477" s="143"/>
      <c r="E2477" s="142"/>
      <c r="H2477" s="11"/>
      <c r="I2477" s="11"/>
      <c r="J2477" s="11"/>
      <c r="K2477" s="11"/>
    </row>
    <row r="2478" spans="3:11" s="132" customFormat="1">
      <c r="C2478" s="10"/>
      <c r="D2478" s="143"/>
      <c r="E2478" s="142"/>
      <c r="H2478" s="11"/>
      <c r="I2478" s="11"/>
      <c r="J2478" s="11"/>
      <c r="K2478" s="11"/>
    </row>
    <row r="2479" spans="3:11" s="132" customFormat="1">
      <c r="C2479" s="10"/>
      <c r="D2479" s="143"/>
      <c r="E2479" s="142"/>
      <c r="H2479" s="11"/>
      <c r="I2479" s="11"/>
      <c r="J2479" s="11"/>
      <c r="K2479" s="11"/>
    </row>
    <row r="2480" spans="3:11" s="132" customFormat="1">
      <c r="C2480" s="10"/>
      <c r="D2480" s="143"/>
      <c r="E2480" s="142"/>
      <c r="H2480" s="11"/>
      <c r="I2480" s="11"/>
      <c r="J2480" s="11"/>
      <c r="K2480" s="11"/>
    </row>
    <row r="2481" spans="3:11" s="132" customFormat="1">
      <c r="C2481" s="10"/>
      <c r="D2481" s="143"/>
      <c r="E2481" s="142"/>
      <c r="H2481" s="11"/>
      <c r="I2481" s="11"/>
      <c r="J2481" s="11"/>
      <c r="K2481" s="11"/>
    </row>
    <row r="2482" spans="3:11" s="132" customFormat="1">
      <c r="C2482" s="10"/>
      <c r="D2482" s="143"/>
      <c r="E2482" s="142"/>
      <c r="H2482" s="11"/>
      <c r="I2482" s="11"/>
      <c r="J2482" s="11"/>
      <c r="K2482" s="11"/>
    </row>
    <row r="2483" spans="3:11" s="132" customFormat="1">
      <c r="C2483" s="10"/>
      <c r="D2483" s="143"/>
      <c r="E2483" s="142"/>
      <c r="H2483" s="11"/>
      <c r="I2483" s="11"/>
      <c r="J2483" s="11"/>
      <c r="K2483" s="11"/>
    </row>
    <row r="2484" spans="3:11" s="132" customFormat="1">
      <c r="C2484" s="10"/>
      <c r="D2484" s="143"/>
      <c r="E2484" s="142"/>
      <c r="H2484" s="11"/>
      <c r="I2484" s="11"/>
      <c r="J2484" s="11"/>
      <c r="K2484" s="11"/>
    </row>
    <row r="2485" spans="3:11" s="132" customFormat="1">
      <c r="C2485" s="10"/>
      <c r="D2485" s="143"/>
      <c r="E2485" s="142"/>
      <c r="H2485" s="11"/>
      <c r="I2485" s="11"/>
      <c r="J2485" s="11"/>
      <c r="K2485" s="11"/>
    </row>
    <row r="2486" spans="3:11" s="132" customFormat="1">
      <c r="C2486" s="10"/>
      <c r="D2486" s="143"/>
      <c r="E2486" s="142"/>
      <c r="H2486" s="11"/>
      <c r="I2486" s="11"/>
      <c r="J2486" s="11"/>
      <c r="K2486" s="11"/>
    </row>
    <row r="2487" spans="3:11" s="132" customFormat="1">
      <c r="C2487" s="10"/>
      <c r="D2487" s="143"/>
      <c r="E2487" s="142"/>
      <c r="H2487" s="11"/>
      <c r="I2487" s="11"/>
      <c r="J2487" s="11"/>
      <c r="K2487" s="11"/>
    </row>
    <row r="2488" spans="3:11" s="132" customFormat="1">
      <c r="C2488" s="10"/>
      <c r="D2488" s="143"/>
      <c r="E2488" s="142"/>
      <c r="H2488" s="11"/>
      <c r="I2488" s="11"/>
      <c r="J2488" s="11"/>
      <c r="K2488" s="11"/>
    </row>
    <row r="2489" spans="3:11" s="132" customFormat="1">
      <c r="C2489" s="10"/>
      <c r="D2489" s="143"/>
      <c r="E2489" s="142"/>
      <c r="H2489" s="11"/>
      <c r="I2489" s="11"/>
      <c r="J2489" s="11"/>
      <c r="K2489" s="11"/>
    </row>
    <row r="2490" spans="3:11" s="132" customFormat="1">
      <c r="C2490" s="10"/>
      <c r="D2490" s="143"/>
      <c r="E2490" s="142"/>
      <c r="H2490" s="11"/>
      <c r="I2490" s="11"/>
      <c r="J2490" s="11"/>
      <c r="K2490" s="11"/>
    </row>
    <row r="2491" spans="3:11" s="132" customFormat="1">
      <c r="C2491" s="10"/>
      <c r="D2491" s="143"/>
      <c r="E2491" s="142"/>
      <c r="H2491" s="11"/>
      <c r="I2491" s="11"/>
      <c r="J2491" s="11"/>
      <c r="K2491" s="11"/>
    </row>
    <row r="2492" spans="3:11" s="132" customFormat="1">
      <c r="C2492" s="10"/>
      <c r="D2492" s="143"/>
      <c r="E2492" s="142"/>
      <c r="H2492" s="11"/>
      <c r="I2492" s="11"/>
      <c r="J2492" s="11"/>
      <c r="K2492" s="11"/>
    </row>
    <row r="2493" spans="3:11" s="132" customFormat="1">
      <c r="C2493" s="10"/>
      <c r="D2493" s="143"/>
      <c r="E2493" s="142"/>
      <c r="H2493" s="11"/>
      <c r="I2493" s="11"/>
      <c r="J2493" s="11"/>
      <c r="K2493" s="11"/>
    </row>
    <row r="2494" spans="3:11" s="132" customFormat="1">
      <c r="C2494" s="10"/>
      <c r="D2494" s="143"/>
      <c r="E2494" s="142"/>
      <c r="H2494" s="11"/>
      <c r="I2494" s="11"/>
      <c r="J2494" s="11"/>
      <c r="K2494" s="11"/>
    </row>
    <row r="2495" spans="3:11" s="132" customFormat="1">
      <c r="C2495" s="10"/>
      <c r="D2495" s="143"/>
      <c r="E2495" s="142"/>
      <c r="H2495" s="11"/>
      <c r="I2495" s="11"/>
      <c r="J2495" s="11"/>
      <c r="K2495" s="11"/>
    </row>
    <row r="2496" spans="3:11" s="132" customFormat="1">
      <c r="C2496" s="10"/>
      <c r="D2496" s="143"/>
      <c r="E2496" s="142"/>
      <c r="H2496" s="11"/>
      <c r="I2496" s="11"/>
      <c r="J2496" s="11"/>
      <c r="K2496" s="11"/>
    </row>
    <row r="2497" spans="3:11" s="132" customFormat="1">
      <c r="C2497" s="10"/>
      <c r="D2497" s="143"/>
      <c r="E2497" s="142"/>
      <c r="H2497" s="11"/>
      <c r="I2497" s="11"/>
      <c r="J2497" s="11"/>
      <c r="K2497" s="11"/>
    </row>
    <row r="2498" spans="3:11" s="132" customFormat="1">
      <c r="C2498" s="10"/>
      <c r="D2498" s="143"/>
      <c r="E2498" s="142"/>
      <c r="H2498" s="11"/>
      <c r="I2498" s="11"/>
      <c r="J2498" s="11"/>
      <c r="K2498" s="11"/>
    </row>
    <row r="2499" spans="3:11" s="132" customFormat="1">
      <c r="C2499" s="10"/>
      <c r="D2499" s="143"/>
      <c r="E2499" s="142"/>
      <c r="H2499" s="11"/>
      <c r="I2499" s="11"/>
      <c r="J2499" s="11"/>
      <c r="K2499" s="11"/>
    </row>
    <row r="2500" spans="3:11" s="132" customFormat="1">
      <c r="C2500" s="10"/>
      <c r="D2500" s="143"/>
      <c r="E2500" s="142"/>
      <c r="H2500" s="11"/>
      <c r="I2500" s="11"/>
      <c r="J2500" s="11"/>
      <c r="K2500" s="11"/>
    </row>
    <row r="2501" spans="3:11" s="132" customFormat="1">
      <c r="C2501" s="10"/>
      <c r="D2501" s="143"/>
      <c r="E2501" s="142"/>
      <c r="H2501" s="11"/>
      <c r="I2501" s="11"/>
      <c r="J2501" s="11"/>
      <c r="K2501" s="11"/>
    </row>
    <row r="2502" spans="3:11" s="132" customFormat="1">
      <c r="C2502" s="10"/>
      <c r="D2502" s="143"/>
      <c r="E2502" s="142"/>
      <c r="H2502" s="11"/>
      <c r="I2502" s="11"/>
      <c r="J2502" s="11"/>
      <c r="K2502" s="11"/>
    </row>
    <row r="2503" spans="3:11" s="132" customFormat="1">
      <c r="C2503" s="10"/>
      <c r="D2503" s="143"/>
      <c r="E2503" s="142"/>
      <c r="H2503" s="11"/>
      <c r="I2503" s="11"/>
      <c r="J2503" s="11"/>
      <c r="K2503" s="11"/>
    </row>
    <row r="2504" spans="3:11" s="132" customFormat="1">
      <c r="C2504" s="10"/>
      <c r="D2504" s="143"/>
      <c r="E2504" s="142"/>
      <c r="H2504" s="11"/>
      <c r="I2504" s="11"/>
      <c r="J2504" s="11"/>
      <c r="K2504" s="11"/>
    </row>
    <row r="2505" spans="3:11" s="132" customFormat="1">
      <c r="C2505" s="10"/>
      <c r="D2505" s="143"/>
      <c r="E2505" s="142"/>
      <c r="H2505" s="11"/>
      <c r="I2505" s="11"/>
      <c r="J2505" s="11"/>
      <c r="K2505" s="11"/>
    </row>
    <row r="2506" spans="3:11" s="132" customFormat="1">
      <c r="C2506" s="10"/>
      <c r="D2506" s="143"/>
      <c r="E2506" s="142"/>
      <c r="H2506" s="11"/>
      <c r="I2506" s="11"/>
      <c r="J2506" s="11"/>
      <c r="K2506" s="11"/>
    </row>
    <row r="2507" spans="3:11" s="132" customFormat="1">
      <c r="C2507" s="10"/>
      <c r="D2507" s="143"/>
      <c r="E2507" s="142"/>
      <c r="H2507" s="11"/>
      <c r="I2507" s="11"/>
      <c r="J2507" s="11"/>
      <c r="K2507" s="11"/>
    </row>
    <row r="2508" spans="3:11" s="132" customFormat="1">
      <c r="C2508" s="10"/>
      <c r="D2508" s="143"/>
      <c r="E2508" s="142"/>
      <c r="H2508" s="11"/>
      <c r="I2508" s="11"/>
      <c r="J2508" s="11"/>
      <c r="K2508" s="11"/>
    </row>
    <row r="2509" spans="3:11" s="132" customFormat="1">
      <c r="C2509" s="10"/>
      <c r="D2509" s="143"/>
      <c r="E2509" s="142"/>
      <c r="H2509" s="11"/>
      <c r="I2509" s="11"/>
      <c r="J2509" s="11"/>
      <c r="K2509" s="11"/>
    </row>
    <row r="2510" spans="3:11" s="132" customFormat="1">
      <c r="C2510" s="10"/>
      <c r="D2510" s="143"/>
      <c r="E2510" s="142"/>
      <c r="H2510" s="11"/>
      <c r="I2510" s="11"/>
      <c r="J2510" s="11"/>
      <c r="K2510" s="11"/>
    </row>
    <row r="2511" spans="3:11" s="132" customFormat="1">
      <c r="C2511" s="10"/>
      <c r="D2511" s="143"/>
      <c r="E2511" s="142"/>
      <c r="H2511" s="11"/>
      <c r="I2511" s="11"/>
      <c r="J2511" s="11"/>
      <c r="K2511" s="11"/>
    </row>
    <row r="2512" spans="3:11" s="132" customFormat="1">
      <c r="C2512" s="10"/>
      <c r="D2512" s="143"/>
      <c r="E2512" s="142"/>
      <c r="H2512" s="11"/>
      <c r="I2512" s="11"/>
      <c r="J2512" s="11"/>
      <c r="K2512" s="11"/>
    </row>
    <row r="2513" spans="3:11" s="132" customFormat="1">
      <c r="C2513" s="10"/>
      <c r="D2513" s="143"/>
      <c r="E2513" s="142"/>
      <c r="H2513" s="11"/>
      <c r="I2513" s="11"/>
      <c r="J2513" s="11"/>
      <c r="K2513" s="11"/>
    </row>
    <row r="2514" spans="3:11" s="132" customFormat="1">
      <c r="C2514" s="10"/>
      <c r="D2514" s="143"/>
      <c r="E2514" s="142"/>
      <c r="H2514" s="11"/>
      <c r="I2514" s="11"/>
      <c r="J2514" s="11"/>
      <c r="K2514" s="11"/>
    </row>
    <row r="2515" spans="3:11" s="132" customFormat="1">
      <c r="C2515" s="10"/>
      <c r="D2515" s="143"/>
      <c r="E2515" s="142"/>
      <c r="H2515" s="11"/>
      <c r="I2515" s="11"/>
      <c r="J2515" s="11"/>
      <c r="K2515" s="11"/>
    </row>
    <row r="2516" spans="3:11" s="132" customFormat="1">
      <c r="C2516" s="10"/>
      <c r="D2516" s="143"/>
      <c r="E2516" s="142"/>
      <c r="H2516" s="11"/>
      <c r="I2516" s="11"/>
      <c r="J2516" s="11"/>
      <c r="K2516" s="11"/>
    </row>
    <row r="2517" spans="3:11" s="132" customFormat="1">
      <c r="C2517" s="10"/>
      <c r="D2517" s="143"/>
      <c r="E2517" s="142"/>
      <c r="H2517" s="11"/>
      <c r="I2517" s="11"/>
      <c r="J2517" s="11"/>
      <c r="K2517" s="11"/>
    </row>
    <row r="2518" spans="3:11" s="132" customFormat="1">
      <c r="C2518" s="10"/>
      <c r="D2518" s="143"/>
      <c r="E2518" s="142"/>
      <c r="H2518" s="11"/>
      <c r="I2518" s="11"/>
      <c r="J2518" s="11"/>
      <c r="K2518" s="11"/>
    </row>
    <row r="2519" spans="3:11" s="132" customFormat="1">
      <c r="C2519" s="10"/>
      <c r="D2519" s="143"/>
      <c r="E2519" s="142"/>
      <c r="H2519" s="11"/>
      <c r="I2519" s="11"/>
      <c r="J2519" s="11"/>
      <c r="K2519" s="11"/>
    </row>
    <row r="2520" spans="3:11" s="132" customFormat="1">
      <c r="C2520" s="10"/>
      <c r="D2520" s="143"/>
      <c r="E2520" s="142"/>
      <c r="H2520" s="11"/>
      <c r="I2520" s="11"/>
      <c r="J2520" s="11"/>
      <c r="K2520" s="11"/>
    </row>
    <row r="2521" spans="3:11" s="132" customFormat="1">
      <c r="C2521" s="10"/>
      <c r="D2521" s="143"/>
      <c r="E2521" s="142"/>
      <c r="H2521" s="11"/>
      <c r="I2521" s="11"/>
      <c r="J2521" s="11"/>
      <c r="K2521" s="11"/>
    </row>
    <row r="2522" spans="3:11" s="132" customFormat="1">
      <c r="C2522" s="10"/>
      <c r="D2522" s="143"/>
      <c r="E2522" s="142"/>
      <c r="H2522" s="11"/>
      <c r="I2522" s="11"/>
      <c r="J2522" s="11"/>
      <c r="K2522" s="11"/>
    </row>
    <row r="2523" spans="3:11" s="132" customFormat="1">
      <c r="C2523" s="10"/>
      <c r="D2523" s="143"/>
      <c r="E2523" s="142"/>
      <c r="H2523" s="11"/>
      <c r="I2523" s="11"/>
      <c r="J2523" s="11"/>
      <c r="K2523" s="11"/>
    </row>
    <row r="2524" spans="3:11" s="132" customFormat="1">
      <c r="C2524" s="10"/>
      <c r="D2524" s="143"/>
      <c r="E2524" s="142"/>
      <c r="H2524" s="11"/>
      <c r="I2524" s="11"/>
      <c r="J2524" s="11"/>
      <c r="K2524" s="11"/>
    </row>
    <row r="2525" spans="3:11" s="132" customFormat="1">
      <c r="C2525" s="10"/>
      <c r="D2525" s="143"/>
      <c r="E2525" s="142"/>
      <c r="H2525" s="11"/>
      <c r="I2525" s="11"/>
      <c r="J2525" s="11"/>
      <c r="K2525" s="11"/>
    </row>
    <row r="2526" spans="3:11" s="132" customFormat="1">
      <c r="C2526" s="10"/>
      <c r="D2526" s="143"/>
      <c r="E2526" s="142"/>
      <c r="H2526" s="11"/>
      <c r="I2526" s="11"/>
      <c r="J2526" s="11"/>
      <c r="K2526" s="11"/>
    </row>
    <row r="2527" spans="3:11" s="132" customFormat="1">
      <c r="C2527" s="10"/>
      <c r="D2527" s="143"/>
      <c r="E2527" s="142"/>
      <c r="H2527" s="11"/>
      <c r="I2527" s="11"/>
      <c r="J2527" s="11"/>
      <c r="K2527" s="11"/>
    </row>
    <row r="2528" spans="3:11" s="132" customFormat="1">
      <c r="C2528" s="10"/>
      <c r="D2528" s="143"/>
      <c r="E2528" s="142"/>
      <c r="H2528" s="11"/>
      <c r="I2528" s="11"/>
      <c r="J2528" s="11"/>
      <c r="K2528" s="11"/>
    </row>
    <row r="2529" spans="3:11" s="132" customFormat="1">
      <c r="C2529" s="10"/>
      <c r="D2529" s="143"/>
      <c r="E2529" s="142"/>
      <c r="H2529" s="11"/>
      <c r="I2529" s="11"/>
      <c r="J2529" s="11"/>
      <c r="K2529" s="11"/>
    </row>
    <row r="2530" spans="3:11" s="132" customFormat="1">
      <c r="C2530" s="10"/>
      <c r="D2530" s="143"/>
      <c r="E2530" s="142"/>
      <c r="H2530" s="11"/>
      <c r="I2530" s="11"/>
      <c r="J2530" s="11"/>
      <c r="K2530" s="11"/>
    </row>
    <row r="2531" spans="3:11" s="132" customFormat="1">
      <c r="C2531" s="10"/>
      <c r="D2531" s="143"/>
      <c r="E2531" s="142"/>
      <c r="H2531" s="11"/>
      <c r="I2531" s="11"/>
      <c r="J2531" s="11"/>
      <c r="K2531" s="11"/>
    </row>
    <row r="2532" spans="3:11" s="132" customFormat="1">
      <c r="C2532" s="10"/>
      <c r="D2532" s="143"/>
      <c r="E2532" s="142"/>
      <c r="H2532" s="11"/>
      <c r="I2532" s="11"/>
      <c r="J2532" s="11"/>
      <c r="K2532" s="11"/>
    </row>
    <row r="2533" spans="3:11" s="132" customFormat="1">
      <c r="C2533" s="10"/>
      <c r="D2533" s="143"/>
      <c r="E2533" s="142"/>
      <c r="H2533" s="11"/>
      <c r="I2533" s="11"/>
      <c r="J2533" s="11"/>
      <c r="K2533" s="11"/>
    </row>
    <row r="2534" spans="3:11" s="132" customFormat="1">
      <c r="C2534" s="10"/>
      <c r="D2534" s="143"/>
      <c r="E2534" s="142"/>
      <c r="H2534" s="11"/>
      <c r="I2534" s="11"/>
      <c r="J2534" s="11"/>
      <c r="K2534" s="11"/>
    </row>
    <row r="2535" spans="3:11" s="132" customFormat="1">
      <c r="C2535" s="10"/>
      <c r="D2535" s="143"/>
      <c r="E2535" s="142"/>
      <c r="H2535" s="11"/>
      <c r="I2535" s="11"/>
      <c r="J2535" s="11"/>
      <c r="K2535" s="11"/>
    </row>
    <row r="2536" spans="3:11" s="132" customFormat="1">
      <c r="C2536" s="10"/>
      <c r="D2536" s="143"/>
      <c r="E2536" s="142"/>
      <c r="H2536" s="11"/>
      <c r="I2536" s="11"/>
      <c r="J2536" s="11"/>
      <c r="K2536" s="11"/>
    </row>
    <row r="2537" spans="3:11" s="132" customFormat="1">
      <c r="C2537" s="10"/>
      <c r="D2537" s="143"/>
      <c r="E2537" s="142"/>
      <c r="H2537" s="11"/>
      <c r="I2537" s="11"/>
      <c r="J2537" s="11"/>
      <c r="K2537" s="11"/>
    </row>
    <row r="2538" spans="3:11" s="132" customFormat="1">
      <c r="C2538" s="10"/>
      <c r="D2538" s="143"/>
      <c r="E2538" s="142"/>
      <c r="H2538" s="11"/>
      <c r="I2538" s="11"/>
      <c r="J2538" s="11"/>
      <c r="K2538" s="11"/>
    </row>
    <row r="2539" spans="3:11" s="132" customFormat="1">
      <c r="C2539" s="10"/>
      <c r="D2539" s="143"/>
      <c r="E2539" s="142"/>
      <c r="H2539" s="11"/>
      <c r="I2539" s="11"/>
      <c r="J2539" s="11"/>
      <c r="K2539" s="11"/>
    </row>
    <row r="2540" spans="3:11" s="132" customFormat="1">
      <c r="C2540" s="10"/>
      <c r="D2540" s="143"/>
      <c r="E2540" s="142"/>
      <c r="H2540" s="11"/>
      <c r="I2540" s="11"/>
      <c r="J2540" s="11"/>
      <c r="K2540" s="11"/>
    </row>
    <row r="2541" spans="3:11" s="132" customFormat="1">
      <c r="C2541" s="10"/>
      <c r="D2541" s="143"/>
      <c r="E2541" s="142"/>
      <c r="H2541" s="11"/>
      <c r="I2541" s="11"/>
      <c r="J2541" s="11"/>
      <c r="K2541" s="11"/>
    </row>
    <row r="2542" spans="3:11" s="132" customFormat="1">
      <c r="C2542" s="10"/>
      <c r="D2542" s="143"/>
      <c r="E2542" s="142"/>
      <c r="H2542" s="11"/>
      <c r="I2542" s="11"/>
      <c r="J2542" s="11"/>
      <c r="K2542" s="11"/>
    </row>
    <row r="2543" spans="3:11" s="132" customFormat="1">
      <c r="C2543" s="10"/>
      <c r="D2543" s="143"/>
      <c r="E2543" s="142"/>
      <c r="H2543" s="11"/>
      <c r="I2543" s="11"/>
      <c r="J2543" s="11"/>
      <c r="K2543" s="11"/>
    </row>
    <row r="2544" spans="3:11" s="132" customFormat="1">
      <c r="C2544" s="10"/>
      <c r="D2544" s="143"/>
      <c r="E2544" s="142"/>
      <c r="H2544" s="11"/>
      <c r="I2544" s="11"/>
      <c r="J2544" s="11"/>
      <c r="K2544" s="11"/>
    </row>
    <row r="2545" spans="3:11" s="132" customFormat="1">
      <c r="C2545" s="10"/>
      <c r="D2545" s="143"/>
      <c r="E2545" s="142"/>
      <c r="H2545" s="11"/>
      <c r="I2545" s="11"/>
      <c r="J2545" s="11"/>
      <c r="K2545" s="11"/>
    </row>
    <row r="2546" spans="3:11" s="132" customFormat="1">
      <c r="C2546" s="10"/>
      <c r="D2546" s="143"/>
      <c r="E2546" s="142"/>
      <c r="H2546" s="11"/>
      <c r="I2546" s="11"/>
      <c r="J2546" s="11"/>
      <c r="K2546" s="11"/>
    </row>
    <row r="2547" spans="3:11" s="132" customFormat="1">
      <c r="C2547" s="10"/>
      <c r="D2547" s="143"/>
      <c r="E2547" s="142"/>
      <c r="H2547" s="11"/>
      <c r="I2547" s="11"/>
      <c r="J2547" s="11"/>
      <c r="K2547" s="11"/>
    </row>
    <row r="2548" spans="3:11" s="132" customFormat="1">
      <c r="C2548" s="10"/>
      <c r="D2548" s="143"/>
      <c r="E2548" s="142"/>
      <c r="H2548" s="11"/>
      <c r="I2548" s="11"/>
      <c r="J2548" s="11"/>
      <c r="K2548" s="11"/>
    </row>
    <row r="2549" spans="3:11" s="132" customFormat="1">
      <c r="C2549" s="10"/>
      <c r="D2549" s="143"/>
      <c r="E2549" s="142"/>
      <c r="H2549" s="11"/>
      <c r="I2549" s="11"/>
      <c r="J2549" s="11"/>
      <c r="K2549" s="11"/>
    </row>
    <row r="2550" spans="3:11" s="132" customFormat="1">
      <c r="C2550" s="10"/>
      <c r="D2550" s="143"/>
      <c r="E2550" s="142"/>
      <c r="H2550" s="11"/>
      <c r="I2550" s="11"/>
      <c r="J2550" s="11"/>
      <c r="K2550" s="11"/>
    </row>
    <row r="2551" spans="3:11" s="132" customFormat="1">
      <c r="C2551" s="10"/>
      <c r="D2551" s="143"/>
      <c r="E2551" s="142"/>
      <c r="H2551" s="11"/>
      <c r="I2551" s="11"/>
      <c r="J2551" s="11"/>
      <c r="K2551" s="11"/>
    </row>
    <row r="2552" spans="3:11" s="132" customFormat="1">
      <c r="C2552" s="10"/>
      <c r="D2552" s="143"/>
      <c r="E2552" s="142"/>
      <c r="H2552" s="11"/>
      <c r="I2552" s="11"/>
      <c r="J2552" s="11"/>
      <c r="K2552" s="11"/>
    </row>
    <row r="2553" spans="3:11" s="132" customFormat="1">
      <c r="C2553" s="10"/>
      <c r="D2553" s="143"/>
      <c r="E2553" s="142"/>
      <c r="H2553" s="11"/>
      <c r="I2553" s="11"/>
      <c r="J2553" s="11"/>
      <c r="K2553" s="11"/>
    </row>
    <row r="2554" spans="3:11" s="132" customFormat="1">
      <c r="C2554" s="10"/>
      <c r="D2554" s="143"/>
      <c r="E2554" s="142"/>
      <c r="H2554" s="11"/>
      <c r="I2554" s="11"/>
      <c r="J2554" s="11"/>
      <c r="K2554" s="11"/>
    </row>
    <row r="2555" spans="3:11" s="132" customFormat="1">
      <c r="C2555" s="10"/>
      <c r="D2555" s="143"/>
      <c r="E2555" s="142"/>
      <c r="H2555" s="11"/>
      <c r="I2555" s="11"/>
      <c r="J2555" s="11"/>
      <c r="K2555" s="11"/>
    </row>
    <row r="2556" spans="3:11" s="132" customFormat="1">
      <c r="C2556" s="10"/>
      <c r="D2556" s="143"/>
      <c r="E2556" s="142"/>
      <c r="H2556" s="11"/>
      <c r="I2556" s="11"/>
      <c r="J2556" s="11"/>
      <c r="K2556" s="11"/>
    </row>
    <row r="2557" spans="3:11" s="132" customFormat="1">
      <c r="C2557" s="10"/>
      <c r="D2557" s="143"/>
      <c r="E2557" s="142"/>
      <c r="H2557" s="11"/>
      <c r="I2557" s="11"/>
      <c r="J2557" s="11"/>
      <c r="K2557" s="11"/>
    </row>
    <row r="2558" spans="3:11" s="132" customFormat="1">
      <c r="C2558" s="10"/>
      <c r="D2558" s="143"/>
      <c r="E2558" s="142"/>
      <c r="H2558" s="11"/>
      <c r="I2558" s="11"/>
      <c r="J2558" s="11"/>
      <c r="K2558" s="11"/>
    </row>
    <row r="2559" spans="3:11" s="132" customFormat="1">
      <c r="C2559" s="10"/>
      <c r="D2559" s="143"/>
      <c r="E2559" s="142"/>
      <c r="H2559" s="11"/>
      <c r="I2559" s="11"/>
      <c r="J2559" s="11"/>
      <c r="K2559" s="11"/>
    </row>
    <row r="2560" spans="3:11" s="132" customFormat="1">
      <c r="C2560" s="10"/>
      <c r="D2560" s="143"/>
      <c r="E2560" s="142"/>
      <c r="H2560" s="11"/>
      <c r="I2560" s="11"/>
      <c r="J2560" s="11"/>
      <c r="K2560" s="11"/>
    </row>
    <row r="2561" spans="3:11" s="132" customFormat="1">
      <c r="C2561" s="10"/>
      <c r="D2561" s="143"/>
      <c r="E2561" s="142"/>
      <c r="H2561" s="11"/>
      <c r="I2561" s="11"/>
      <c r="J2561" s="11"/>
      <c r="K2561" s="11"/>
    </row>
    <row r="2562" spans="3:11" s="132" customFormat="1">
      <c r="C2562" s="10"/>
      <c r="D2562" s="143"/>
      <c r="E2562" s="142"/>
      <c r="H2562" s="11"/>
      <c r="I2562" s="11"/>
      <c r="J2562" s="11"/>
      <c r="K2562" s="11"/>
    </row>
    <row r="2563" spans="3:11" s="132" customFormat="1">
      <c r="C2563" s="10"/>
      <c r="D2563" s="143"/>
      <c r="E2563" s="142"/>
      <c r="H2563" s="11"/>
      <c r="I2563" s="11"/>
      <c r="J2563" s="11"/>
      <c r="K2563" s="11"/>
    </row>
    <row r="2564" spans="3:11" s="132" customFormat="1">
      <c r="C2564" s="10"/>
      <c r="D2564" s="143"/>
      <c r="E2564" s="142"/>
      <c r="H2564" s="11"/>
      <c r="I2564" s="11"/>
      <c r="J2564" s="11"/>
      <c r="K2564" s="11"/>
    </row>
    <row r="2565" spans="3:11" s="132" customFormat="1">
      <c r="C2565" s="10"/>
      <c r="D2565" s="143"/>
      <c r="E2565" s="142"/>
      <c r="H2565" s="11"/>
      <c r="I2565" s="11"/>
      <c r="J2565" s="11"/>
      <c r="K2565" s="11"/>
    </row>
    <row r="2566" spans="3:11" s="132" customFormat="1">
      <c r="C2566" s="10"/>
      <c r="D2566" s="143"/>
      <c r="E2566" s="142"/>
      <c r="H2566" s="11"/>
      <c r="I2566" s="11"/>
      <c r="J2566" s="11"/>
      <c r="K2566" s="11"/>
    </row>
    <row r="2567" spans="3:11" s="132" customFormat="1">
      <c r="C2567" s="10"/>
      <c r="D2567" s="143"/>
      <c r="E2567" s="142"/>
      <c r="H2567" s="11"/>
      <c r="I2567" s="11"/>
      <c r="J2567" s="11"/>
      <c r="K2567" s="11"/>
    </row>
    <row r="2568" spans="3:11" s="132" customFormat="1">
      <c r="C2568" s="10"/>
      <c r="D2568" s="143"/>
      <c r="E2568" s="142"/>
      <c r="H2568" s="11"/>
      <c r="I2568" s="11"/>
      <c r="J2568" s="11"/>
      <c r="K2568" s="11"/>
    </row>
    <row r="2569" spans="3:11" s="132" customFormat="1">
      <c r="C2569" s="10"/>
      <c r="D2569" s="143"/>
      <c r="E2569" s="142"/>
      <c r="H2569" s="11"/>
      <c r="I2569" s="11"/>
      <c r="J2569" s="11"/>
      <c r="K2569" s="11"/>
    </row>
    <row r="2570" spans="3:11" s="132" customFormat="1">
      <c r="C2570" s="10"/>
      <c r="D2570" s="143"/>
      <c r="E2570" s="142"/>
      <c r="H2570" s="11"/>
      <c r="I2570" s="11"/>
      <c r="J2570" s="11"/>
      <c r="K2570" s="11"/>
    </row>
    <row r="2571" spans="3:11" s="132" customFormat="1">
      <c r="C2571" s="10"/>
      <c r="D2571" s="143"/>
      <c r="E2571" s="142"/>
      <c r="H2571" s="11"/>
      <c r="I2571" s="11"/>
      <c r="J2571" s="11"/>
      <c r="K2571" s="11"/>
    </row>
    <row r="2572" spans="3:11" s="132" customFormat="1">
      <c r="C2572" s="10"/>
      <c r="D2572" s="143"/>
      <c r="E2572" s="142"/>
      <c r="H2572" s="11"/>
      <c r="I2572" s="11"/>
      <c r="J2572" s="11"/>
      <c r="K2572" s="11"/>
    </row>
    <row r="2573" spans="3:11" s="132" customFormat="1">
      <c r="C2573" s="10"/>
      <c r="D2573" s="143"/>
      <c r="E2573" s="142"/>
      <c r="H2573" s="11"/>
      <c r="I2573" s="11"/>
      <c r="J2573" s="11"/>
      <c r="K2573" s="11"/>
    </row>
    <row r="2574" spans="3:11" s="132" customFormat="1">
      <c r="C2574" s="10"/>
      <c r="D2574" s="143"/>
      <c r="E2574" s="142"/>
      <c r="H2574" s="11"/>
      <c r="I2574" s="11"/>
      <c r="J2574" s="11"/>
      <c r="K2574" s="11"/>
    </row>
    <row r="2575" spans="3:11" s="132" customFormat="1">
      <c r="C2575" s="10"/>
      <c r="D2575" s="143"/>
      <c r="E2575" s="142"/>
      <c r="H2575" s="11"/>
      <c r="I2575" s="11"/>
      <c r="J2575" s="11"/>
      <c r="K2575" s="11"/>
    </row>
    <row r="2576" spans="3:11" s="132" customFormat="1">
      <c r="C2576" s="10"/>
      <c r="D2576" s="143"/>
      <c r="E2576" s="142"/>
      <c r="H2576" s="11"/>
      <c r="I2576" s="11"/>
      <c r="J2576" s="11"/>
      <c r="K2576" s="11"/>
    </row>
    <row r="2577" spans="3:11" s="132" customFormat="1">
      <c r="C2577" s="10"/>
      <c r="D2577" s="143"/>
      <c r="E2577" s="142"/>
      <c r="H2577" s="11"/>
      <c r="I2577" s="11"/>
      <c r="J2577" s="11"/>
      <c r="K2577" s="11"/>
    </row>
    <row r="2578" spans="3:11" s="132" customFormat="1">
      <c r="C2578" s="10"/>
      <c r="D2578" s="143"/>
      <c r="E2578" s="142"/>
      <c r="H2578" s="11"/>
      <c r="I2578" s="11"/>
      <c r="J2578" s="11"/>
      <c r="K2578" s="11"/>
    </row>
    <row r="2579" spans="3:11" s="132" customFormat="1">
      <c r="C2579" s="10"/>
      <c r="D2579" s="143"/>
      <c r="E2579" s="142"/>
      <c r="H2579" s="11"/>
      <c r="I2579" s="11"/>
      <c r="J2579" s="11"/>
      <c r="K2579" s="11"/>
    </row>
    <row r="2580" spans="3:11" s="132" customFormat="1">
      <c r="C2580" s="10"/>
      <c r="D2580" s="143"/>
      <c r="E2580" s="142"/>
      <c r="H2580" s="11"/>
      <c r="I2580" s="11"/>
      <c r="J2580" s="11"/>
      <c r="K2580" s="11"/>
    </row>
    <row r="2581" spans="3:11" s="132" customFormat="1">
      <c r="C2581" s="10"/>
      <c r="D2581" s="143"/>
      <c r="E2581" s="142"/>
      <c r="H2581" s="11"/>
      <c r="I2581" s="11"/>
      <c r="J2581" s="11"/>
      <c r="K2581" s="11"/>
    </row>
    <row r="2582" spans="3:11" s="132" customFormat="1">
      <c r="C2582" s="10"/>
      <c r="D2582" s="143"/>
      <c r="E2582" s="142"/>
      <c r="H2582" s="11"/>
      <c r="I2582" s="11"/>
      <c r="J2582" s="11"/>
      <c r="K2582" s="11"/>
    </row>
    <row r="2583" spans="3:11" s="132" customFormat="1">
      <c r="C2583" s="10"/>
      <c r="D2583" s="143"/>
      <c r="E2583" s="142"/>
      <c r="H2583" s="11"/>
      <c r="I2583" s="11"/>
      <c r="J2583" s="11"/>
      <c r="K2583" s="11"/>
    </row>
    <row r="2584" spans="3:11" s="132" customFormat="1">
      <c r="C2584" s="10"/>
      <c r="D2584" s="143"/>
      <c r="E2584" s="142"/>
      <c r="H2584" s="11"/>
      <c r="I2584" s="11"/>
      <c r="J2584" s="11"/>
      <c r="K2584" s="11"/>
    </row>
    <row r="2585" spans="3:11" s="132" customFormat="1">
      <c r="C2585" s="10"/>
      <c r="D2585" s="143"/>
      <c r="E2585" s="142"/>
      <c r="H2585" s="11"/>
      <c r="I2585" s="11"/>
      <c r="J2585" s="11"/>
      <c r="K2585" s="11"/>
    </row>
    <row r="2586" spans="3:11" s="132" customFormat="1">
      <c r="C2586" s="10"/>
      <c r="D2586" s="143"/>
      <c r="E2586" s="142"/>
      <c r="H2586" s="11"/>
      <c r="I2586" s="11"/>
      <c r="J2586" s="11"/>
      <c r="K2586" s="11"/>
    </row>
    <row r="2587" spans="3:11" s="132" customFormat="1">
      <c r="C2587" s="10"/>
      <c r="D2587" s="143"/>
      <c r="E2587" s="142"/>
      <c r="H2587" s="11"/>
      <c r="I2587" s="11"/>
      <c r="J2587" s="11"/>
      <c r="K2587" s="11"/>
    </row>
    <row r="2588" spans="3:11" s="132" customFormat="1">
      <c r="C2588" s="10"/>
      <c r="D2588" s="143"/>
      <c r="E2588" s="142"/>
      <c r="H2588" s="11"/>
      <c r="I2588" s="11"/>
      <c r="J2588" s="11"/>
      <c r="K2588" s="11"/>
    </row>
    <row r="2589" spans="3:11" s="132" customFormat="1">
      <c r="C2589" s="10"/>
      <c r="D2589" s="143"/>
      <c r="E2589" s="142"/>
      <c r="H2589" s="11"/>
      <c r="I2589" s="11"/>
      <c r="J2589" s="11"/>
      <c r="K2589" s="11"/>
    </row>
    <row r="2590" spans="3:11" s="132" customFormat="1">
      <c r="C2590" s="10"/>
      <c r="D2590" s="143"/>
      <c r="E2590" s="142"/>
      <c r="H2590" s="11"/>
      <c r="I2590" s="11"/>
      <c r="J2590" s="11"/>
      <c r="K2590" s="11"/>
    </row>
    <row r="2591" spans="3:11" s="132" customFormat="1">
      <c r="C2591" s="10"/>
      <c r="D2591" s="143"/>
      <c r="E2591" s="142"/>
      <c r="H2591" s="11"/>
      <c r="I2591" s="11"/>
      <c r="J2591" s="11"/>
      <c r="K2591" s="11"/>
    </row>
    <row r="2592" spans="3:11" s="132" customFormat="1">
      <c r="C2592" s="10"/>
      <c r="D2592" s="143"/>
      <c r="E2592" s="142"/>
      <c r="H2592" s="11"/>
      <c r="I2592" s="11"/>
      <c r="J2592" s="11"/>
      <c r="K2592" s="11"/>
    </row>
    <row r="2593" spans="3:11" s="132" customFormat="1">
      <c r="C2593" s="10"/>
      <c r="D2593" s="143"/>
      <c r="E2593" s="142"/>
      <c r="H2593" s="11"/>
      <c r="I2593" s="11"/>
      <c r="J2593" s="11"/>
      <c r="K2593" s="11"/>
    </row>
    <row r="2594" spans="3:11" s="132" customFormat="1">
      <c r="C2594" s="10"/>
      <c r="D2594" s="143"/>
      <c r="E2594" s="142"/>
      <c r="H2594" s="11"/>
      <c r="I2594" s="11"/>
      <c r="J2594" s="11"/>
      <c r="K2594" s="11"/>
    </row>
    <row r="2595" spans="3:11" s="132" customFormat="1">
      <c r="C2595" s="10"/>
      <c r="D2595" s="143"/>
      <c r="E2595" s="142"/>
      <c r="H2595" s="11"/>
      <c r="I2595" s="11"/>
      <c r="J2595" s="11"/>
      <c r="K2595" s="11"/>
    </row>
    <row r="2596" spans="3:11" s="132" customFormat="1">
      <c r="C2596" s="10"/>
      <c r="D2596" s="143"/>
      <c r="E2596" s="142"/>
      <c r="H2596" s="11"/>
      <c r="I2596" s="11"/>
      <c r="J2596" s="11"/>
      <c r="K2596" s="11"/>
    </row>
    <row r="2597" spans="3:11" s="132" customFormat="1">
      <c r="C2597" s="10"/>
      <c r="D2597" s="143"/>
      <c r="E2597" s="142"/>
      <c r="H2597" s="11"/>
      <c r="I2597" s="11"/>
      <c r="J2597" s="11"/>
      <c r="K2597" s="11"/>
    </row>
    <row r="2598" spans="3:11" s="132" customFormat="1">
      <c r="C2598" s="10"/>
      <c r="D2598" s="143"/>
      <c r="E2598" s="142"/>
      <c r="H2598" s="11"/>
      <c r="I2598" s="11"/>
      <c r="J2598" s="11"/>
      <c r="K2598" s="11"/>
    </row>
    <row r="2599" spans="3:11" s="132" customFormat="1">
      <c r="C2599" s="10"/>
      <c r="D2599" s="143"/>
      <c r="E2599" s="142"/>
      <c r="H2599" s="11"/>
      <c r="I2599" s="11"/>
      <c r="J2599" s="11"/>
      <c r="K2599" s="11"/>
    </row>
    <row r="2600" spans="3:11" s="132" customFormat="1">
      <c r="C2600" s="10"/>
      <c r="D2600" s="143"/>
      <c r="E2600" s="142"/>
      <c r="H2600" s="11"/>
      <c r="I2600" s="11"/>
      <c r="J2600" s="11"/>
      <c r="K2600" s="11"/>
    </row>
    <row r="2601" spans="3:11" s="132" customFormat="1">
      <c r="C2601" s="10"/>
      <c r="D2601" s="143"/>
      <c r="E2601" s="142"/>
      <c r="H2601" s="11"/>
      <c r="I2601" s="11"/>
      <c r="J2601" s="11"/>
      <c r="K2601" s="11"/>
    </row>
    <row r="2602" spans="3:11" s="132" customFormat="1">
      <c r="C2602" s="10"/>
      <c r="D2602" s="143"/>
      <c r="E2602" s="142"/>
      <c r="H2602" s="11"/>
      <c r="I2602" s="11"/>
      <c r="J2602" s="11"/>
      <c r="K2602" s="11"/>
    </row>
    <row r="2603" spans="3:11" s="132" customFormat="1">
      <c r="C2603" s="10"/>
      <c r="D2603" s="143"/>
      <c r="E2603" s="142"/>
      <c r="H2603" s="11"/>
      <c r="I2603" s="11"/>
      <c r="J2603" s="11"/>
      <c r="K2603" s="11"/>
    </row>
    <row r="2604" spans="3:11" s="132" customFormat="1">
      <c r="C2604" s="10"/>
      <c r="D2604" s="143"/>
      <c r="E2604" s="142"/>
      <c r="H2604" s="11"/>
      <c r="I2604" s="11"/>
      <c r="J2604" s="11"/>
      <c r="K2604" s="11"/>
    </row>
    <row r="2605" spans="3:11" s="132" customFormat="1">
      <c r="C2605" s="10"/>
      <c r="D2605" s="143"/>
      <c r="E2605" s="142"/>
      <c r="H2605" s="11"/>
      <c r="I2605" s="11"/>
      <c r="J2605" s="11"/>
      <c r="K2605" s="11"/>
    </row>
    <row r="2606" spans="3:11" s="132" customFormat="1">
      <c r="C2606" s="10"/>
      <c r="D2606" s="143"/>
      <c r="E2606" s="142"/>
      <c r="H2606" s="11"/>
      <c r="I2606" s="11"/>
      <c r="J2606" s="11"/>
      <c r="K2606" s="11"/>
    </row>
    <row r="2607" spans="3:11" s="132" customFormat="1">
      <c r="C2607" s="10"/>
      <c r="D2607" s="143"/>
      <c r="E2607" s="142"/>
      <c r="H2607" s="11"/>
      <c r="I2607" s="11"/>
      <c r="J2607" s="11"/>
      <c r="K2607" s="11"/>
    </row>
    <row r="2608" spans="3:11" s="132" customFormat="1">
      <c r="C2608" s="10"/>
      <c r="D2608" s="143"/>
      <c r="E2608" s="142"/>
      <c r="H2608" s="11"/>
      <c r="I2608" s="11"/>
      <c r="J2608" s="11"/>
      <c r="K2608" s="11"/>
    </row>
    <row r="2609" spans="3:11" s="132" customFormat="1">
      <c r="C2609" s="10"/>
      <c r="D2609" s="143"/>
      <c r="E2609" s="142"/>
      <c r="H2609" s="11"/>
      <c r="I2609" s="11"/>
      <c r="J2609" s="11"/>
      <c r="K2609" s="11"/>
    </row>
    <row r="2610" spans="3:11" s="132" customFormat="1">
      <c r="C2610" s="10"/>
      <c r="D2610" s="143"/>
      <c r="E2610" s="142"/>
      <c r="H2610" s="11"/>
      <c r="I2610" s="11"/>
      <c r="J2610" s="11"/>
      <c r="K2610" s="11"/>
    </row>
    <row r="2611" spans="3:11" s="132" customFormat="1">
      <c r="C2611" s="10"/>
      <c r="D2611" s="143"/>
      <c r="E2611" s="142"/>
      <c r="H2611" s="11"/>
      <c r="I2611" s="11"/>
      <c r="J2611" s="11"/>
      <c r="K2611" s="11"/>
    </row>
    <row r="2612" spans="3:11" s="132" customFormat="1">
      <c r="C2612" s="10"/>
      <c r="D2612" s="143"/>
      <c r="E2612" s="142"/>
      <c r="H2612" s="11"/>
      <c r="I2612" s="11"/>
      <c r="J2612" s="11"/>
      <c r="K2612" s="11"/>
    </row>
    <row r="2613" spans="3:11" s="132" customFormat="1">
      <c r="C2613" s="10"/>
      <c r="D2613" s="143"/>
      <c r="E2613" s="142"/>
      <c r="H2613" s="11"/>
      <c r="I2613" s="11"/>
      <c r="J2613" s="11"/>
      <c r="K2613" s="11"/>
    </row>
    <row r="2614" spans="3:11" s="132" customFormat="1">
      <c r="C2614" s="10"/>
      <c r="D2614" s="143"/>
      <c r="E2614" s="142"/>
      <c r="H2614" s="11"/>
      <c r="I2614" s="11"/>
      <c r="J2614" s="11"/>
      <c r="K2614" s="11"/>
    </row>
    <row r="2615" spans="3:11" s="132" customFormat="1">
      <c r="C2615" s="10"/>
      <c r="D2615" s="143"/>
      <c r="E2615" s="142"/>
      <c r="H2615" s="11"/>
      <c r="I2615" s="11"/>
      <c r="J2615" s="11"/>
      <c r="K2615" s="11"/>
    </row>
    <row r="2616" spans="3:11" s="132" customFormat="1">
      <c r="C2616" s="10"/>
      <c r="D2616" s="143"/>
      <c r="E2616" s="142"/>
      <c r="H2616" s="11"/>
      <c r="I2616" s="11"/>
      <c r="J2616" s="11"/>
      <c r="K2616" s="11"/>
    </row>
    <row r="2617" spans="3:11" s="132" customFormat="1">
      <c r="C2617" s="10"/>
      <c r="D2617" s="143"/>
      <c r="E2617" s="142"/>
      <c r="H2617" s="11"/>
      <c r="I2617" s="11"/>
      <c r="J2617" s="11"/>
      <c r="K2617" s="11"/>
    </row>
    <row r="2618" spans="3:11" s="132" customFormat="1">
      <c r="C2618" s="10"/>
      <c r="D2618" s="143"/>
      <c r="E2618" s="142"/>
      <c r="H2618" s="11"/>
      <c r="I2618" s="11"/>
      <c r="J2618" s="11"/>
      <c r="K2618" s="11"/>
    </row>
    <row r="2619" spans="3:11" s="132" customFormat="1">
      <c r="C2619" s="10"/>
      <c r="D2619" s="143"/>
      <c r="E2619" s="142"/>
      <c r="H2619" s="11"/>
      <c r="I2619" s="11"/>
      <c r="J2619" s="11"/>
      <c r="K2619" s="11"/>
    </row>
    <row r="2620" spans="3:11" s="132" customFormat="1">
      <c r="C2620" s="10"/>
      <c r="D2620" s="143"/>
      <c r="E2620" s="142"/>
      <c r="H2620" s="11"/>
      <c r="I2620" s="11"/>
      <c r="J2620" s="11"/>
      <c r="K2620" s="11"/>
    </row>
    <row r="2621" spans="3:11" s="132" customFormat="1">
      <c r="C2621" s="10"/>
      <c r="D2621" s="143"/>
      <c r="E2621" s="142"/>
      <c r="H2621" s="11"/>
      <c r="I2621" s="11"/>
      <c r="J2621" s="11"/>
      <c r="K2621" s="11"/>
    </row>
    <row r="2622" spans="3:11" s="132" customFormat="1">
      <c r="C2622" s="10"/>
      <c r="D2622" s="143"/>
      <c r="E2622" s="142"/>
      <c r="H2622" s="11"/>
      <c r="I2622" s="11"/>
      <c r="J2622" s="11"/>
      <c r="K2622" s="11"/>
    </row>
    <row r="2623" spans="3:11" s="132" customFormat="1">
      <c r="C2623" s="10"/>
      <c r="D2623" s="143"/>
      <c r="E2623" s="142"/>
      <c r="H2623" s="11"/>
      <c r="I2623" s="11"/>
      <c r="J2623" s="11"/>
      <c r="K2623" s="11"/>
    </row>
    <row r="2624" spans="3:11" s="132" customFormat="1">
      <c r="C2624" s="10"/>
      <c r="D2624" s="143"/>
      <c r="E2624" s="142"/>
      <c r="H2624" s="11"/>
      <c r="I2624" s="11"/>
      <c r="J2624" s="11"/>
      <c r="K2624" s="11"/>
    </row>
    <row r="2625" spans="3:11" s="132" customFormat="1">
      <c r="C2625" s="10"/>
      <c r="D2625" s="143"/>
      <c r="E2625" s="142"/>
      <c r="H2625" s="11"/>
      <c r="I2625" s="11"/>
      <c r="J2625" s="11"/>
      <c r="K2625" s="11"/>
    </row>
    <row r="2626" spans="3:11" s="132" customFormat="1">
      <c r="C2626" s="10"/>
      <c r="D2626" s="143"/>
      <c r="E2626" s="142"/>
      <c r="H2626" s="11"/>
      <c r="I2626" s="11"/>
      <c r="J2626" s="11"/>
      <c r="K2626" s="11"/>
    </row>
    <row r="2627" spans="3:11" s="132" customFormat="1">
      <c r="C2627" s="10"/>
      <c r="D2627" s="143"/>
      <c r="E2627" s="142"/>
      <c r="H2627" s="11"/>
      <c r="I2627" s="11"/>
      <c r="J2627" s="11"/>
      <c r="K2627" s="11"/>
    </row>
    <row r="2628" spans="3:11" s="132" customFormat="1">
      <c r="C2628" s="10"/>
      <c r="D2628" s="143"/>
      <c r="E2628" s="142"/>
      <c r="H2628" s="11"/>
      <c r="I2628" s="11"/>
      <c r="J2628" s="11"/>
      <c r="K2628" s="11"/>
    </row>
    <row r="2629" spans="3:11" s="132" customFormat="1">
      <c r="C2629" s="10"/>
      <c r="D2629" s="143"/>
      <c r="E2629" s="142"/>
      <c r="H2629" s="11"/>
      <c r="I2629" s="11"/>
      <c r="J2629" s="11"/>
      <c r="K2629" s="11"/>
    </row>
    <row r="2630" spans="3:11" s="132" customFormat="1">
      <c r="C2630" s="10"/>
      <c r="D2630" s="143"/>
      <c r="E2630" s="142"/>
      <c r="H2630" s="11"/>
      <c r="I2630" s="11"/>
      <c r="J2630" s="11"/>
      <c r="K2630" s="11"/>
    </row>
    <row r="2631" spans="3:11" s="132" customFormat="1">
      <c r="C2631" s="10"/>
      <c r="D2631" s="143"/>
      <c r="E2631" s="142"/>
      <c r="H2631" s="11"/>
      <c r="I2631" s="11"/>
      <c r="J2631" s="11"/>
      <c r="K2631" s="11"/>
    </row>
    <row r="2632" spans="3:11" s="132" customFormat="1">
      <c r="C2632" s="10"/>
      <c r="D2632" s="143"/>
      <c r="E2632" s="142"/>
      <c r="H2632" s="11"/>
      <c r="I2632" s="11"/>
      <c r="J2632" s="11"/>
      <c r="K2632" s="11"/>
    </row>
    <row r="2633" spans="3:11" s="132" customFormat="1">
      <c r="C2633" s="10"/>
      <c r="D2633" s="143"/>
      <c r="E2633" s="142"/>
      <c r="H2633" s="11"/>
      <c r="I2633" s="11"/>
      <c r="J2633" s="11"/>
      <c r="K2633" s="11"/>
    </row>
    <row r="2634" spans="3:11" s="132" customFormat="1">
      <c r="C2634" s="10"/>
      <c r="D2634" s="143"/>
      <c r="E2634" s="142"/>
      <c r="H2634" s="11"/>
      <c r="I2634" s="11"/>
      <c r="J2634" s="11"/>
      <c r="K2634" s="11"/>
    </row>
    <row r="2635" spans="3:11" s="132" customFormat="1">
      <c r="C2635" s="10"/>
      <c r="D2635" s="143"/>
      <c r="E2635" s="142"/>
      <c r="H2635" s="11"/>
      <c r="I2635" s="11"/>
      <c r="J2635" s="11"/>
      <c r="K2635" s="11"/>
    </row>
    <row r="2636" spans="3:11" s="132" customFormat="1">
      <c r="C2636" s="10"/>
      <c r="D2636" s="143"/>
      <c r="E2636" s="142"/>
      <c r="H2636" s="11"/>
      <c r="I2636" s="11"/>
      <c r="J2636" s="11"/>
      <c r="K2636" s="11"/>
    </row>
    <row r="2637" spans="3:11" s="132" customFormat="1">
      <c r="C2637" s="10"/>
      <c r="D2637" s="143"/>
      <c r="E2637" s="142"/>
      <c r="H2637" s="11"/>
      <c r="I2637" s="11"/>
      <c r="J2637" s="11"/>
      <c r="K2637" s="11"/>
    </row>
    <row r="2638" spans="3:11" s="132" customFormat="1">
      <c r="C2638" s="10"/>
      <c r="D2638" s="143"/>
      <c r="E2638" s="142"/>
      <c r="H2638" s="11"/>
      <c r="I2638" s="11"/>
      <c r="J2638" s="11"/>
      <c r="K2638" s="11"/>
    </row>
    <row r="2639" spans="3:11" s="132" customFormat="1">
      <c r="C2639" s="10"/>
      <c r="D2639" s="143"/>
      <c r="E2639" s="142"/>
      <c r="H2639" s="11"/>
      <c r="I2639" s="11"/>
      <c r="J2639" s="11"/>
      <c r="K2639" s="11"/>
    </row>
    <row r="2640" spans="3:11" s="132" customFormat="1">
      <c r="C2640" s="10"/>
      <c r="D2640" s="143"/>
      <c r="E2640" s="142"/>
      <c r="H2640" s="11"/>
      <c r="I2640" s="11"/>
      <c r="J2640" s="11"/>
      <c r="K2640" s="11"/>
    </row>
    <row r="2641" spans="3:11" s="132" customFormat="1">
      <c r="C2641" s="10"/>
      <c r="D2641" s="143"/>
      <c r="E2641" s="142"/>
      <c r="H2641" s="11"/>
      <c r="I2641" s="11"/>
      <c r="J2641" s="11"/>
      <c r="K2641" s="11"/>
    </row>
    <row r="2642" spans="3:11" s="132" customFormat="1">
      <c r="C2642" s="10"/>
      <c r="D2642" s="143"/>
      <c r="E2642" s="142"/>
      <c r="H2642" s="11"/>
      <c r="I2642" s="11"/>
      <c r="J2642" s="11"/>
      <c r="K2642" s="11"/>
    </row>
    <row r="2643" spans="3:11" s="132" customFormat="1">
      <c r="C2643" s="10"/>
      <c r="D2643" s="143"/>
      <c r="E2643" s="142"/>
      <c r="H2643" s="11"/>
      <c r="I2643" s="11"/>
      <c r="J2643" s="11"/>
      <c r="K2643" s="11"/>
    </row>
    <row r="2644" spans="3:11" s="132" customFormat="1">
      <c r="C2644" s="10"/>
      <c r="D2644" s="143"/>
      <c r="E2644" s="142"/>
      <c r="H2644" s="11"/>
      <c r="I2644" s="11"/>
      <c r="J2644" s="11"/>
      <c r="K2644" s="11"/>
    </row>
    <row r="2645" spans="3:11" s="132" customFormat="1">
      <c r="C2645" s="10"/>
      <c r="D2645" s="143"/>
      <c r="E2645" s="142"/>
      <c r="H2645" s="11"/>
      <c r="I2645" s="11"/>
      <c r="J2645" s="11"/>
      <c r="K2645" s="11"/>
    </row>
    <row r="2646" spans="3:11" s="132" customFormat="1">
      <c r="C2646" s="10"/>
      <c r="D2646" s="143"/>
      <c r="E2646" s="142"/>
      <c r="H2646" s="11"/>
      <c r="I2646" s="11"/>
      <c r="J2646" s="11"/>
      <c r="K2646" s="11"/>
    </row>
    <row r="2647" spans="3:11" s="132" customFormat="1">
      <c r="C2647" s="10"/>
      <c r="D2647" s="143"/>
      <c r="E2647" s="142"/>
      <c r="H2647" s="11"/>
      <c r="I2647" s="11"/>
      <c r="J2647" s="11"/>
      <c r="K2647" s="11"/>
    </row>
    <row r="2648" spans="3:11" s="132" customFormat="1">
      <c r="C2648" s="10"/>
      <c r="D2648" s="143"/>
      <c r="E2648" s="142"/>
      <c r="H2648" s="11"/>
      <c r="I2648" s="11"/>
      <c r="J2648" s="11"/>
      <c r="K2648" s="11"/>
    </row>
    <row r="2649" spans="3:11" s="132" customFormat="1">
      <c r="C2649" s="10"/>
      <c r="D2649" s="143"/>
      <c r="E2649" s="142"/>
      <c r="H2649" s="11"/>
      <c r="I2649" s="11"/>
      <c r="J2649" s="11"/>
      <c r="K2649" s="11"/>
    </row>
    <row r="2650" spans="3:11" s="132" customFormat="1">
      <c r="C2650" s="10"/>
      <c r="D2650" s="143"/>
      <c r="E2650" s="142"/>
      <c r="H2650" s="11"/>
      <c r="I2650" s="11"/>
      <c r="J2650" s="11"/>
      <c r="K2650" s="11"/>
    </row>
    <row r="2651" spans="3:11" s="132" customFormat="1">
      <c r="C2651" s="10"/>
      <c r="D2651" s="143"/>
      <c r="E2651" s="142"/>
      <c r="H2651" s="11"/>
      <c r="I2651" s="11"/>
      <c r="J2651" s="11"/>
      <c r="K2651" s="11"/>
    </row>
    <row r="2652" spans="3:11" s="132" customFormat="1">
      <c r="C2652" s="10"/>
      <c r="D2652" s="143"/>
      <c r="E2652" s="142"/>
      <c r="H2652" s="11"/>
      <c r="I2652" s="11"/>
      <c r="J2652" s="11"/>
      <c r="K2652" s="11"/>
    </row>
    <row r="2653" spans="3:11" s="132" customFormat="1">
      <c r="C2653" s="10"/>
      <c r="D2653" s="143"/>
      <c r="E2653" s="142"/>
      <c r="H2653" s="11"/>
      <c r="I2653" s="11"/>
      <c r="J2653" s="11"/>
      <c r="K2653" s="11"/>
    </row>
    <row r="2654" spans="3:11" s="132" customFormat="1">
      <c r="C2654" s="10"/>
      <c r="D2654" s="143"/>
      <c r="E2654" s="142"/>
      <c r="H2654" s="11"/>
      <c r="I2654" s="11"/>
      <c r="J2654" s="11"/>
      <c r="K2654" s="11"/>
    </row>
    <row r="2655" spans="3:11" s="132" customFormat="1">
      <c r="C2655" s="10"/>
      <c r="D2655" s="143"/>
      <c r="E2655" s="142"/>
      <c r="H2655" s="11"/>
      <c r="I2655" s="11"/>
      <c r="J2655" s="11"/>
      <c r="K2655" s="11"/>
    </row>
    <row r="2656" spans="3:11" s="132" customFormat="1">
      <c r="C2656" s="10"/>
      <c r="D2656" s="143"/>
      <c r="E2656" s="142"/>
      <c r="H2656" s="11"/>
      <c r="I2656" s="11"/>
      <c r="J2656" s="11"/>
      <c r="K2656" s="11"/>
    </row>
    <row r="2657" spans="3:11" s="132" customFormat="1">
      <c r="C2657" s="10"/>
      <c r="D2657" s="143"/>
      <c r="E2657" s="142"/>
      <c r="H2657" s="11"/>
      <c r="I2657" s="11"/>
      <c r="J2657" s="11"/>
      <c r="K2657" s="11"/>
    </row>
    <row r="2658" spans="3:11" s="132" customFormat="1">
      <c r="C2658" s="10"/>
      <c r="D2658" s="143"/>
      <c r="E2658" s="142"/>
      <c r="H2658" s="11"/>
      <c r="I2658" s="11"/>
      <c r="J2658" s="11"/>
      <c r="K2658" s="11"/>
    </row>
    <row r="2659" spans="3:11" s="132" customFormat="1">
      <c r="C2659" s="10"/>
      <c r="D2659" s="143"/>
      <c r="E2659" s="142"/>
      <c r="H2659" s="11"/>
      <c r="I2659" s="11"/>
      <c r="J2659" s="11"/>
      <c r="K2659" s="11"/>
    </row>
    <row r="2660" spans="3:11" s="132" customFormat="1">
      <c r="C2660" s="10"/>
      <c r="D2660" s="143"/>
      <c r="E2660" s="142"/>
      <c r="H2660" s="11"/>
      <c r="I2660" s="11"/>
      <c r="J2660" s="11"/>
      <c r="K2660" s="11"/>
    </row>
    <row r="2661" spans="3:11" s="132" customFormat="1">
      <c r="C2661" s="10"/>
      <c r="D2661" s="143"/>
      <c r="E2661" s="142"/>
      <c r="H2661" s="11"/>
      <c r="I2661" s="11"/>
      <c r="J2661" s="11"/>
      <c r="K2661" s="11"/>
    </row>
    <row r="2662" spans="3:11" s="132" customFormat="1">
      <c r="C2662" s="10"/>
      <c r="D2662" s="143"/>
      <c r="E2662" s="142"/>
      <c r="H2662" s="11"/>
      <c r="I2662" s="11"/>
      <c r="J2662" s="11"/>
      <c r="K2662" s="11"/>
    </row>
    <row r="2663" spans="3:11" s="132" customFormat="1">
      <c r="C2663" s="10"/>
      <c r="D2663" s="143"/>
      <c r="E2663" s="142"/>
      <c r="H2663" s="11"/>
      <c r="I2663" s="11"/>
      <c r="J2663" s="11"/>
      <c r="K2663" s="11"/>
    </row>
    <row r="2664" spans="3:11" s="132" customFormat="1">
      <c r="C2664" s="10"/>
      <c r="D2664" s="143"/>
      <c r="E2664" s="142"/>
      <c r="H2664" s="11"/>
      <c r="I2664" s="11"/>
      <c r="J2664" s="11"/>
      <c r="K2664" s="11"/>
    </row>
    <row r="2665" spans="3:11" s="132" customFormat="1">
      <c r="C2665" s="10"/>
      <c r="D2665" s="143"/>
      <c r="E2665" s="142"/>
      <c r="H2665" s="11"/>
      <c r="I2665" s="11"/>
      <c r="J2665" s="11"/>
      <c r="K2665" s="11"/>
    </row>
    <row r="2666" spans="3:11" s="132" customFormat="1">
      <c r="C2666" s="10"/>
      <c r="D2666" s="143"/>
      <c r="E2666" s="142"/>
      <c r="H2666" s="11"/>
      <c r="I2666" s="11"/>
      <c r="J2666" s="11"/>
      <c r="K2666" s="11"/>
    </row>
    <row r="2667" spans="3:11" s="132" customFormat="1">
      <c r="C2667" s="10"/>
      <c r="D2667" s="143"/>
      <c r="E2667" s="142"/>
      <c r="H2667" s="11"/>
      <c r="I2667" s="11"/>
      <c r="J2667" s="11"/>
      <c r="K2667" s="11"/>
    </row>
    <row r="2668" spans="3:11" s="132" customFormat="1">
      <c r="C2668" s="10"/>
      <c r="D2668" s="143"/>
      <c r="E2668" s="142"/>
      <c r="H2668" s="11"/>
      <c r="I2668" s="11"/>
      <c r="J2668" s="11"/>
      <c r="K2668" s="11"/>
    </row>
    <row r="2669" spans="3:11" s="132" customFormat="1">
      <c r="C2669" s="10"/>
      <c r="D2669" s="143"/>
      <c r="E2669" s="142"/>
      <c r="H2669" s="11"/>
      <c r="I2669" s="11"/>
      <c r="J2669" s="11"/>
      <c r="K2669" s="11"/>
    </row>
    <row r="2670" spans="3:11" s="132" customFormat="1">
      <c r="C2670" s="10"/>
      <c r="D2670" s="143"/>
      <c r="E2670" s="142"/>
      <c r="H2670" s="11"/>
      <c r="I2670" s="11"/>
      <c r="J2670" s="11"/>
      <c r="K2670" s="11"/>
    </row>
    <row r="2671" spans="3:11" s="132" customFormat="1">
      <c r="C2671" s="10"/>
      <c r="D2671" s="143"/>
      <c r="E2671" s="142"/>
      <c r="H2671" s="11"/>
      <c r="I2671" s="11"/>
      <c r="J2671" s="11"/>
      <c r="K2671" s="11"/>
    </row>
    <row r="2672" spans="3:11" s="132" customFormat="1">
      <c r="C2672" s="10"/>
      <c r="D2672" s="143"/>
      <c r="E2672" s="142"/>
      <c r="H2672" s="11"/>
      <c r="I2672" s="11"/>
      <c r="J2672" s="11"/>
      <c r="K2672" s="11"/>
    </row>
    <row r="2673" spans="3:11" s="132" customFormat="1">
      <c r="C2673" s="10"/>
      <c r="D2673" s="143"/>
      <c r="E2673" s="142"/>
      <c r="H2673" s="11"/>
      <c r="I2673" s="11"/>
      <c r="J2673" s="11"/>
      <c r="K2673" s="11"/>
    </row>
    <row r="2674" spans="3:11" s="132" customFormat="1">
      <c r="C2674" s="10"/>
      <c r="D2674" s="143"/>
      <c r="E2674" s="142"/>
      <c r="H2674" s="11"/>
      <c r="I2674" s="11"/>
      <c r="J2674" s="11"/>
      <c r="K2674" s="11"/>
    </row>
    <row r="2675" spans="3:11" s="132" customFormat="1">
      <c r="C2675" s="10"/>
      <c r="D2675" s="143"/>
      <c r="E2675" s="142"/>
      <c r="H2675" s="11"/>
      <c r="I2675" s="11"/>
      <c r="J2675" s="11"/>
      <c r="K2675" s="11"/>
    </row>
    <row r="2676" spans="3:11" s="132" customFormat="1">
      <c r="C2676" s="10"/>
      <c r="D2676" s="143"/>
      <c r="E2676" s="142"/>
      <c r="H2676" s="11"/>
      <c r="I2676" s="11"/>
      <c r="J2676" s="11"/>
      <c r="K2676" s="11"/>
    </row>
    <row r="2677" spans="3:11" s="132" customFormat="1">
      <c r="C2677" s="10"/>
      <c r="D2677" s="143"/>
      <c r="E2677" s="142"/>
      <c r="H2677" s="11"/>
      <c r="I2677" s="11"/>
      <c r="J2677" s="11"/>
      <c r="K2677" s="11"/>
    </row>
    <row r="2678" spans="3:11" s="132" customFormat="1">
      <c r="C2678" s="10"/>
      <c r="D2678" s="143"/>
      <c r="E2678" s="142"/>
      <c r="H2678" s="11"/>
      <c r="I2678" s="11"/>
      <c r="J2678" s="11"/>
      <c r="K2678" s="11"/>
    </row>
    <row r="2679" spans="3:11" s="132" customFormat="1">
      <c r="C2679" s="10"/>
      <c r="D2679" s="143"/>
      <c r="E2679" s="142"/>
      <c r="H2679" s="11"/>
      <c r="I2679" s="11"/>
      <c r="J2679" s="11"/>
      <c r="K2679" s="11"/>
    </row>
    <row r="2680" spans="3:11" s="132" customFormat="1">
      <c r="C2680" s="10"/>
      <c r="D2680" s="143"/>
      <c r="E2680" s="142"/>
      <c r="H2680" s="11"/>
      <c r="I2680" s="11"/>
      <c r="J2680" s="11"/>
      <c r="K2680" s="11"/>
    </row>
    <row r="2681" spans="3:11" s="132" customFormat="1">
      <c r="C2681" s="10"/>
      <c r="D2681" s="143"/>
      <c r="E2681" s="142"/>
      <c r="H2681" s="11"/>
      <c r="I2681" s="11"/>
      <c r="J2681" s="11"/>
      <c r="K2681" s="11"/>
    </row>
    <row r="2682" spans="3:11" s="132" customFormat="1">
      <c r="C2682" s="10"/>
      <c r="D2682" s="143"/>
      <c r="E2682" s="142"/>
      <c r="H2682" s="11"/>
      <c r="I2682" s="11"/>
      <c r="J2682" s="11"/>
      <c r="K2682" s="11"/>
    </row>
    <row r="2683" spans="3:11" s="132" customFormat="1">
      <c r="C2683" s="10"/>
      <c r="D2683" s="143"/>
      <c r="E2683" s="142"/>
      <c r="H2683" s="11"/>
      <c r="I2683" s="11"/>
      <c r="J2683" s="11"/>
      <c r="K2683" s="11"/>
    </row>
    <row r="2684" spans="3:11" s="132" customFormat="1">
      <c r="C2684" s="10"/>
      <c r="D2684" s="143"/>
      <c r="E2684" s="142"/>
      <c r="H2684" s="11"/>
      <c r="I2684" s="11"/>
      <c r="J2684" s="11"/>
      <c r="K2684" s="11"/>
    </row>
    <row r="2685" spans="3:11" s="132" customFormat="1">
      <c r="C2685" s="10"/>
      <c r="D2685" s="143"/>
      <c r="E2685" s="142"/>
      <c r="H2685" s="11"/>
      <c r="I2685" s="11"/>
      <c r="J2685" s="11"/>
      <c r="K2685" s="11"/>
    </row>
    <row r="2686" spans="3:11" s="132" customFormat="1">
      <c r="C2686" s="10"/>
      <c r="D2686" s="143"/>
      <c r="E2686" s="142"/>
      <c r="H2686" s="11"/>
      <c r="I2686" s="11"/>
      <c r="J2686" s="11"/>
      <c r="K2686" s="11"/>
    </row>
    <row r="2687" spans="3:11" s="132" customFormat="1">
      <c r="C2687" s="10"/>
      <c r="D2687" s="143"/>
      <c r="E2687" s="142"/>
      <c r="H2687" s="11"/>
      <c r="I2687" s="11"/>
      <c r="J2687" s="11"/>
      <c r="K2687" s="11"/>
    </row>
    <row r="2688" spans="3:11" s="132" customFormat="1">
      <c r="C2688" s="10"/>
      <c r="D2688" s="143"/>
      <c r="E2688" s="142"/>
      <c r="H2688" s="11"/>
      <c r="I2688" s="11"/>
      <c r="J2688" s="11"/>
      <c r="K2688" s="11"/>
    </row>
    <row r="2689" spans="3:11" s="132" customFormat="1">
      <c r="C2689" s="10"/>
      <c r="D2689" s="143"/>
      <c r="E2689" s="142"/>
      <c r="H2689" s="11"/>
      <c r="I2689" s="11"/>
      <c r="J2689" s="11"/>
      <c r="K2689" s="11"/>
    </row>
    <row r="2690" spans="3:11" s="132" customFormat="1">
      <c r="C2690" s="10"/>
      <c r="D2690" s="143"/>
      <c r="E2690" s="142"/>
      <c r="H2690" s="11"/>
      <c r="I2690" s="11"/>
      <c r="J2690" s="11"/>
      <c r="K2690" s="11"/>
    </row>
    <row r="2691" spans="3:11" s="132" customFormat="1">
      <c r="C2691" s="10"/>
      <c r="D2691" s="143"/>
      <c r="E2691" s="142"/>
      <c r="H2691" s="11"/>
      <c r="I2691" s="11"/>
      <c r="J2691" s="11"/>
      <c r="K2691" s="11"/>
    </row>
    <row r="2692" spans="3:11" s="132" customFormat="1">
      <c r="C2692" s="10"/>
      <c r="D2692" s="143"/>
      <c r="E2692" s="142"/>
      <c r="H2692" s="11"/>
      <c r="I2692" s="11"/>
      <c r="J2692" s="11"/>
      <c r="K2692" s="11"/>
    </row>
    <row r="2693" spans="3:11" s="132" customFormat="1">
      <c r="C2693" s="10"/>
      <c r="D2693" s="143"/>
      <c r="E2693" s="142"/>
      <c r="H2693" s="11"/>
      <c r="I2693" s="11"/>
      <c r="J2693" s="11"/>
      <c r="K2693" s="11"/>
    </row>
    <row r="2694" spans="3:11" s="132" customFormat="1">
      <c r="C2694" s="10"/>
      <c r="D2694" s="143"/>
      <c r="E2694" s="142"/>
      <c r="H2694" s="11"/>
      <c r="I2694" s="11"/>
      <c r="J2694" s="11"/>
      <c r="K2694" s="11"/>
    </row>
    <row r="2695" spans="3:11" s="132" customFormat="1">
      <c r="C2695" s="10"/>
      <c r="D2695" s="143"/>
      <c r="E2695" s="142"/>
      <c r="H2695" s="11"/>
      <c r="I2695" s="11"/>
      <c r="J2695" s="11"/>
      <c r="K2695" s="11"/>
    </row>
    <row r="2696" spans="3:11" s="132" customFormat="1">
      <c r="C2696" s="10"/>
      <c r="D2696" s="143"/>
      <c r="E2696" s="142"/>
      <c r="H2696" s="11"/>
      <c r="I2696" s="11"/>
      <c r="J2696" s="11"/>
      <c r="K2696" s="11"/>
    </row>
    <row r="2697" spans="3:11" s="132" customFormat="1">
      <c r="C2697" s="10"/>
      <c r="D2697" s="143"/>
      <c r="E2697" s="142"/>
      <c r="H2697" s="11"/>
      <c r="I2697" s="11"/>
      <c r="J2697" s="11"/>
      <c r="K2697" s="11"/>
    </row>
    <row r="2698" spans="3:11" s="132" customFormat="1">
      <c r="C2698" s="10"/>
      <c r="D2698" s="143"/>
      <c r="E2698" s="142"/>
      <c r="H2698" s="11"/>
      <c r="I2698" s="11"/>
      <c r="J2698" s="11"/>
      <c r="K2698" s="11"/>
    </row>
    <row r="2699" spans="3:11" s="132" customFormat="1">
      <c r="C2699" s="10"/>
      <c r="D2699" s="143"/>
      <c r="E2699" s="142"/>
      <c r="H2699" s="11"/>
      <c r="I2699" s="11"/>
      <c r="J2699" s="11"/>
      <c r="K2699" s="11"/>
    </row>
    <row r="2700" spans="3:11" s="132" customFormat="1">
      <c r="C2700" s="10"/>
      <c r="D2700" s="143"/>
      <c r="E2700" s="142"/>
      <c r="H2700" s="11"/>
      <c r="I2700" s="11"/>
      <c r="J2700" s="11"/>
      <c r="K2700" s="11"/>
    </row>
    <row r="2701" spans="3:11" s="132" customFormat="1">
      <c r="C2701" s="10"/>
      <c r="D2701" s="143"/>
      <c r="E2701" s="142"/>
      <c r="H2701" s="11"/>
      <c r="I2701" s="11"/>
      <c r="J2701" s="11"/>
      <c r="K2701" s="11"/>
    </row>
    <row r="2702" spans="3:11" s="132" customFormat="1">
      <c r="C2702" s="10"/>
      <c r="D2702" s="143"/>
      <c r="E2702" s="142"/>
      <c r="H2702" s="11"/>
      <c r="I2702" s="11"/>
      <c r="J2702" s="11"/>
      <c r="K2702" s="11"/>
    </row>
    <row r="2703" spans="3:11" s="132" customFormat="1">
      <c r="C2703" s="10"/>
      <c r="D2703" s="143"/>
      <c r="E2703" s="142"/>
      <c r="H2703" s="11"/>
      <c r="I2703" s="11"/>
      <c r="J2703" s="11"/>
      <c r="K2703" s="11"/>
    </row>
    <row r="2704" spans="3:11" s="132" customFormat="1">
      <c r="C2704" s="10"/>
      <c r="D2704" s="143"/>
      <c r="E2704" s="142"/>
      <c r="H2704" s="11"/>
      <c r="I2704" s="11"/>
      <c r="J2704" s="11"/>
      <c r="K2704" s="11"/>
    </row>
    <row r="2705" spans="3:11" s="132" customFormat="1">
      <c r="C2705" s="10"/>
      <c r="D2705" s="143"/>
      <c r="E2705" s="142"/>
      <c r="H2705" s="11"/>
      <c r="I2705" s="11"/>
      <c r="J2705" s="11"/>
      <c r="K2705" s="11"/>
    </row>
    <row r="2706" spans="3:11" s="132" customFormat="1">
      <c r="C2706" s="10"/>
      <c r="D2706" s="143"/>
      <c r="E2706" s="142"/>
      <c r="H2706" s="11"/>
      <c r="I2706" s="11"/>
      <c r="J2706" s="11"/>
      <c r="K2706" s="11"/>
    </row>
    <row r="2707" spans="3:11" s="132" customFormat="1">
      <c r="C2707" s="10"/>
      <c r="D2707" s="143"/>
      <c r="E2707" s="142"/>
      <c r="H2707" s="11"/>
      <c r="I2707" s="11"/>
      <c r="J2707" s="11"/>
      <c r="K2707" s="11"/>
    </row>
    <row r="2708" spans="3:11" s="132" customFormat="1">
      <c r="C2708" s="10"/>
      <c r="D2708" s="143"/>
      <c r="E2708" s="142"/>
      <c r="H2708" s="11"/>
      <c r="I2708" s="11"/>
      <c r="J2708" s="11"/>
      <c r="K2708" s="11"/>
    </row>
    <row r="2709" spans="3:11" s="132" customFormat="1">
      <c r="C2709" s="10"/>
      <c r="D2709" s="143"/>
      <c r="E2709" s="142"/>
      <c r="H2709" s="11"/>
      <c r="I2709" s="11"/>
      <c r="J2709" s="11"/>
      <c r="K2709" s="11"/>
    </row>
    <row r="2710" spans="3:11" s="132" customFormat="1">
      <c r="C2710" s="10"/>
      <c r="D2710" s="143"/>
      <c r="E2710" s="142"/>
      <c r="H2710" s="11"/>
      <c r="I2710" s="11"/>
      <c r="J2710" s="11"/>
      <c r="K2710" s="11"/>
    </row>
    <row r="2711" spans="3:11" s="132" customFormat="1">
      <c r="C2711" s="10"/>
      <c r="D2711" s="143"/>
      <c r="E2711" s="142"/>
      <c r="H2711" s="11"/>
      <c r="I2711" s="11"/>
      <c r="J2711" s="11"/>
      <c r="K2711" s="11"/>
    </row>
    <row r="2712" spans="3:11" s="132" customFormat="1">
      <c r="C2712" s="10"/>
      <c r="D2712" s="143"/>
      <c r="E2712" s="142"/>
      <c r="H2712" s="11"/>
      <c r="I2712" s="11"/>
      <c r="J2712" s="11"/>
      <c r="K2712" s="11"/>
    </row>
    <row r="2713" spans="3:11" s="132" customFormat="1">
      <c r="C2713" s="10"/>
      <c r="D2713" s="143"/>
      <c r="E2713" s="142"/>
      <c r="H2713" s="11"/>
      <c r="I2713" s="11"/>
      <c r="J2713" s="11"/>
      <c r="K2713" s="11"/>
    </row>
    <row r="2714" spans="3:11" s="132" customFormat="1">
      <c r="C2714" s="10"/>
      <c r="D2714" s="143"/>
      <c r="E2714" s="142"/>
      <c r="H2714" s="11"/>
      <c r="I2714" s="11"/>
      <c r="J2714" s="11"/>
      <c r="K2714" s="11"/>
    </row>
    <row r="2715" spans="3:11" s="132" customFormat="1">
      <c r="C2715" s="10"/>
      <c r="D2715" s="143"/>
      <c r="E2715" s="142"/>
      <c r="H2715" s="11"/>
      <c r="I2715" s="11"/>
      <c r="J2715" s="11"/>
      <c r="K2715" s="11"/>
    </row>
    <row r="2716" spans="3:11" s="132" customFormat="1">
      <c r="C2716" s="10"/>
      <c r="D2716" s="143"/>
      <c r="E2716" s="142"/>
      <c r="H2716" s="11"/>
      <c r="I2716" s="11"/>
      <c r="J2716" s="11"/>
      <c r="K2716" s="11"/>
    </row>
    <row r="2717" spans="3:11" s="132" customFormat="1">
      <c r="C2717" s="10"/>
      <c r="D2717" s="143"/>
      <c r="E2717" s="142"/>
      <c r="H2717" s="11"/>
      <c r="I2717" s="11"/>
      <c r="J2717" s="11"/>
      <c r="K2717" s="11"/>
    </row>
    <row r="2718" spans="3:11" s="132" customFormat="1">
      <c r="C2718" s="10"/>
      <c r="D2718" s="143"/>
      <c r="E2718" s="142"/>
      <c r="H2718" s="11"/>
      <c r="I2718" s="11"/>
      <c r="J2718" s="11"/>
      <c r="K2718" s="11"/>
    </row>
    <row r="2719" spans="3:11" s="132" customFormat="1">
      <c r="C2719" s="10"/>
      <c r="D2719" s="143"/>
      <c r="E2719" s="142"/>
      <c r="H2719" s="11"/>
      <c r="I2719" s="11"/>
      <c r="J2719" s="11"/>
      <c r="K2719" s="11"/>
    </row>
    <row r="2720" spans="3:11" s="132" customFormat="1">
      <c r="C2720" s="10"/>
      <c r="D2720" s="143"/>
      <c r="E2720" s="142"/>
      <c r="H2720" s="11"/>
      <c r="I2720" s="11"/>
      <c r="J2720" s="11"/>
      <c r="K2720" s="11"/>
    </row>
    <row r="2721" spans="3:11" s="132" customFormat="1">
      <c r="C2721" s="10"/>
      <c r="D2721" s="143"/>
      <c r="E2721" s="142"/>
      <c r="H2721" s="11"/>
      <c r="I2721" s="11"/>
      <c r="J2721" s="11"/>
      <c r="K2721" s="11"/>
    </row>
    <row r="2722" spans="3:11" s="132" customFormat="1">
      <c r="C2722" s="10"/>
      <c r="D2722" s="143"/>
      <c r="E2722" s="142"/>
      <c r="H2722" s="11"/>
      <c r="I2722" s="11"/>
      <c r="J2722" s="11"/>
      <c r="K2722" s="11"/>
    </row>
    <row r="2723" spans="3:11" s="132" customFormat="1">
      <c r="C2723" s="10"/>
      <c r="D2723" s="143"/>
      <c r="E2723" s="142"/>
      <c r="H2723" s="11"/>
      <c r="I2723" s="11"/>
      <c r="J2723" s="11"/>
      <c r="K2723" s="11"/>
    </row>
    <row r="2724" spans="3:11" s="132" customFormat="1">
      <c r="C2724" s="10"/>
      <c r="D2724" s="143"/>
      <c r="E2724" s="142"/>
      <c r="H2724" s="11"/>
      <c r="I2724" s="11"/>
      <c r="J2724" s="11"/>
      <c r="K2724" s="11"/>
    </row>
    <row r="2725" spans="3:11" s="132" customFormat="1">
      <c r="C2725" s="10"/>
      <c r="D2725" s="143"/>
      <c r="E2725" s="142"/>
      <c r="H2725" s="11"/>
      <c r="I2725" s="11"/>
      <c r="J2725" s="11"/>
      <c r="K2725" s="11"/>
    </row>
    <row r="2726" spans="3:11" s="132" customFormat="1">
      <c r="C2726" s="10"/>
      <c r="D2726" s="143"/>
      <c r="E2726" s="142"/>
      <c r="H2726" s="11"/>
      <c r="I2726" s="11"/>
      <c r="J2726" s="11"/>
      <c r="K2726" s="11"/>
    </row>
    <row r="2727" spans="3:11" s="132" customFormat="1">
      <c r="C2727" s="10"/>
      <c r="D2727" s="143"/>
      <c r="E2727" s="142"/>
      <c r="H2727" s="11"/>
      <c r="I2727" s="11"/>
      <c r="J2727" s="11"/>
      <c r="K2727" s="11"/>
    </row>
    <row r="2728" spans="3:11" s="132" customFormat="1">
      <c r="C2728" s="10"/>
      <c r="D2728" s="143"/>
      <c r="E2728" s="142"/>
      <c r="H2728" s="11"/>
      <c r="I2728" s="11"/>
      <c r="J2728" s="11"/>
      <c r="K2728" s="11"/>
    </row>
    <row r="2729" spans="3:11" s="132" customFormat="1">
      <c r="C2729" s="10"/>
      <c r="D2729" s="143"/>
      <c r="E2729" s="142"/>
      <c r="H2729" s="11"/>
      <c r="I2729" s="11"/>
      <c r="J2729" s="11"/>
      <c r="K2729" s="11"/>
    </row>
    <row r="2730" spans="3:11" s="132" customFormat="1">
      <c r="C2730" s="10"/>
      <c r="D2730" s="143"/>
      <c r="E2730" s="142"/>
      <c r="H2730" s="11"/>
      <c r="I2730" s="11"/>
      <c r="J2730" s="11"/>
      <c r="K2730" s="11"/>
    </row>
    <row r="2731" spans="3:11" s="132" customFormat="1">
      <c r="C2731" s="10"/>
      <c r="D2731" s="143"/>
      <c r="E2731" s="142"/>
      <c r="H2731" s="11"/>
      <c r="I2731" s="11"/>
      <c r="J2731" s="11"/>
      <c r="K2731" s="11"/>
    </row>
    <row r="2732" spans="3:11" s="132" customFormat="1">
      <c r="C2732" s="10"/>
      <c r="D2732" s="143"/>
      <c r="E2732" s="142"/>
      <c r="H2732" s="11"/>
      <c r="I2732" s="11"/>
      <c r="J2732" s="11"/>
      <c r="K2732" s="11"/>
    </row>
    <row r="2733" spans="3:11" s="132" customFormat="1">
      <c r="C2733" s="10"/>
      <c r="D2733" s="143"/>
      <c r="E2733" s="142"/>
      <c r="H2733" s="11"/>
      <c r="I2733" s="11"/>
      <c r="J2733" s="11"/>
      <c r="K2733" s="11"/>
    </row>
    <row r="2734" spans="3:11" s="132" customFormat="1">
      <c r="C2734" s="10"/>
      <c r="D2734" s="143"/>
      <c r="E2734" s="142"/>
      <c r="H2734" s="11"/>
      <c r="I2734" s="11"/>
      <c r="J2734" s="11"/>
      <c r="K2734" s="11"/>
    </row>
    <row r="2735" spans="3:11" s="132" customFormat="1">
      <c r="C2735" s="10"/>
      <c r="D2735" s="143"/>
      <c r="E2735" s="142"/>
      <c r="H2735" s="11"/>
      <c r="I2735" s="11"/>
      <c r="J2735" s="11"/>
      <c r="K2735" s="11"/>
    </row>
    <row r="2736" spans="3:11" s="132" customFormat="1">
      <c r="C2736" s="10"/>
      <c r="D2736" s="143"/>
      <c r="E2736" s="142"/>
      <c r="H2736" s="11"/>
      <c r="I2736" s="11"/>
      <c r="J2736" s="11"/>
      <c r="K2736" s="11"/>
    </row>
    <row r="2737" spans="3:11" s="132" customFormat="1">
      <c r="C2737" s="10"/>
      <c r="D2737" s="143"/>
      <c r="E2737" s="142"/>
      <c r="H2737" s="11"/>
      <c r="I2737" s="11"/>
      <c r="J2737" s="11"/>
      <c r="K2737" s="11"/>
    </row>
    <row r="2738" spans="3:11" s="132" customFormat="1">
      <c r="C2738" s="10"/>
      <c r="D2738" s="143"/>
      <c r="E2738" s="142"/>
      <c r="H2738" s="11"/>
      <c r="I2738" s="11"/>
      <c r="J2738" s="11"/>
      <c r="K2738" s="11"/>
    </row>
    <row r="2739" spans="3:11" s="132" customFormat="1">
      <c r="C2739" s="10"/>
      <c r="D2739" s="143"/>
      <c r="E2739" s="142"/>
      <c r="H2739" s="11"/>
      <c r="I2739" s="11"/>
      <c r="J2739" s="11"/>
      <c r="K2739" s="11"/>
    </row>
    <row r="2740" spans="3:11" s="132" customFormat="1">
      <c r="C2740" s="10"/>
      <c r="D2740" s="143"/>
      <c r="E2740" s="142"/>
      <c r="H2740" s="11"/>
      <c r="I2740" s="11"/>
      <c r="J2740" s="11"/>
      <c r="K2740" s="11"/>
    </row>
    <row r="2741" spans="3:11" s="132" customFormat="1">
      <c r="C2741" s="10"/>
      <c r="D2741" s="143"/>
      <c r="E2741" s="142"/>
      <c r="H2741" s="11"/>
      <c r="I2741" s="11"/>
      <c r="J2741" s="11"/>
      <c r="K2741" s="11"/>
    </row>
    <row r="2742" spans="3:11" s="132" customFormat="1">
      <c r="C2742" s="10"/>
      <c r="D2742" s="143"/>
      <c r="E2742" s="142"/>
      <c r="H2742" s="11"/>
      <c r="I2742" s="11"/>
      <c r="J2742" s="11"/>
      <c r="K2742" s="11"/>
    </row>
    <row r="2743" spans="3:11" s="132" customFormat="1">
      <c r="C2743" s="10"/>
      <c r="D2743" s="143"/>
      <c r="E2743" s="142"/>
      <c r="H2743" s="11"/>
      <c r="I2743" s="11"/>
      <c r="J2743" s="11"/>
      <c r="K2743" s="11"/>
    </row>
    <row r="2744" spans="3:11" s="132" customFormat="1">
      <c r="C2744" s="10"/>
      <c r="D2744" s="143"/>
      <c r="E2744" s="142"/>
      <c r="H2744" s="11"/>
      <c r="I2744" s="11"/>
      <c r="J2744" s="11"/>
      <c r="K2744" s="11"/>
    </row>
    <row r="2745" spans="3:11" s="132" customFormat="1">
      <c r="C2745" s="10"/>
      <c r="D2745" s="143"/>
      <c r="E2745" s="142"/>
      <c r="H2745" s="11"/>
      <c r="I2745" s="11"/>
      <c r="J2745" s="11"/>
      <c r="K2745" s="11"/>
    </row>
    <row r="2746" spans="3:11" s="132" customFormat="1">
      <c r="C2746" s="10"/>
      <c r="D2746" s="143"/>
      <c r="E2746" s="142"/>
      <c r="H2746" s="11"/>
      <c r="I2746" s="11"/>
      <c r="J2746" s="11"/>
      <c r="K2746" s="11"/>
    </row>
    <row r="2747" spans="3:11" s="132" customFormat="1">
      <c r="C2747" s="10"/>
      <c r="D2747" s="143"/>
      <c r="E2747" s="142"/>
      <c r="H2747" s="11"/>
      <c r="I2747" s="11"/>
      <c r="J2747" s="11"/>
      <c r="K2747" s="11"/>
    </row>
    <row r="2748" spans="3:11" s="132" customFormat="1">
      <c r="C2748" s="10"/>
      <c r="D2748" s="143"/>
      <c r="E2748" s="142"/>
      <c r="H2748" s="11"/>
      <c r="I2748" s="11"/>
      <c r="J2748" s="11"/>
      <c r="K2748" s="11"/>
    </row>
    <row r="2749" spans="3:11" s="132" customFormat="1">
      <c r="C2749" s="10"/>
      <c r="D2749" s="143"/>
      <c r="E2749" s="142"/>
      <c r="H2749" s="11"/>
      <c r="I2749" s="11"/>
      <c r="J2749" s="11"/>
      <c r="K2749" s="11"/>
    </row>
    <row r="2750" spans="3:11" s="132" customFormat="1">
      <c r="C2750" s="10"/>
      <c r="D2750" s="143"/>
      <c r="E2750" s="142"/>
      <c r="H2750" s="11"/>
      <c r="I2750" s="11"/>
      <c r="J2750" s="11"/>
      <c r="K2750" s="11"/>
    </row>
    <row r="2751" spans="3:11" s="132" customFormat="1">
      <c r="C2751" s="10"/>
      <c r="D2751" s="143"/>
      <c r="E2751" s="142"/>
      <c r="H2751" s="11"/>
      <c r="I2751" s="11"/>
      <c r="J2751" s="11"/>
      <c r="K2751" s="11"/>
    </row>
    <row r="2752" spans="3:11" s="132" customFormat="1">
      <c r="C2752" s="10"/>
      <c r="D2752" s="143"/>
      <c r="E2752" s="142"/>
      <c r="H2752" s="11"/>
      <c r="I2752" s="11"/>
      <c r="J2752" s="11"/>
      <c r="K2752" s="11"/>
    </row>
    <row r="2753" spans="3:11" s="132" customFormat="1">
      <c r="C2753" s="10"/>
      <c r="D2753" s="143"/>
      <c r="E2753" s="142"/>
      <c r="H2753" s="11"/>
      <c r="I2753" s="11"/>
      <c r="J2753" s="11"/>
      <c r="K2753" s="11"/>
    </row>
    <row r="2754" spans="3:11" s="132" customFormat="1">
      <c r="C2754" s="10"/>
      <c r="D2754" s="143"/>
      <c r="E2754" s="142"/>
      <c r="H2754" s="11"/>
      <c r="I2754" s="11"/>
      <c r="J2754" s="11"/>
      <c r="K2754" s="11"/>
    </row>
    <row r="2755" spans="3:11" s="132" customFormat="1">
      <c r="C2755" s="10"/>
      <c r="D2755" s="143"/>
      <c r="E2755" s="142"/>
      <c r="H2755" s="11"/>
      <c r="I2755" s="11"/>
      <c r="J2755" s="11"/>
      <c r="K2755" s="11"/>
    </row>
    <row r="2756" spans="3:11" s="132" customFormat="1">
      <c r="C2756" s="10"/>
      <c r="D2756" s="143"/>
      <c r="E2756" s="142"/>
      <c r="H2756" s="11"/>
      <c r="I2756" s="11"/>
      <c r="J2756" s="11"/>
      <c r="K2756" s="11"/>
    </row>
    <row r="2757" spans="3:11" s="132" customFormat="1">
      <c r="C2757" s="10"/>
      <c r="D2757" s="143"/>
      <c r="E2757" s="142"/>
      <c r="H2757" s="11"/>
      <c r="I2757" s="11"/>
      <c r="J2757" s="11"/>
      <c r="K2757" s="11"/>
    </row>
    <row r="2758" spans="3:11" s="132" customFormat="1">
      <c r="C2758" s="10"/>
      <c r="D2758" s="143"/>
      <c r="E2758" s="142"/>
      <c r="H2758" s="11"/>
      <c r="I2758" s="11"/>
      <c r="J2758" s="11"/>
      <c r="K2758" s="11"/>
    </row>
    <row r="2759" spans="3:11" s="132" customFormat="1">
      <c r="C2759" s="10"/>
      <c r="D2759" s="143"/>
      <c r="E2759" s="142"/>
      <c r="H2759" s="11"/>
      <c r="I2759" s="11"/>
      <c r="J2759" s="11"/>
      <c r="K2759" s="11"/>
    </row>
    <row r="2760" spans="3:11" s="132" customFormat="1">
      <c r="C2760" s="10"/>
      <c r="D2760" s="143"/>
      <c r="E2760" s="142"/>
      <c r="H2760" s="11"/>
      <c r="I2760" s="11"/>
      <c r="J2760" s="11"/>
      <c r="K2760" s="11"/>
    </row>
    <row r="2761" spans="3:11" s="132" customFormat="1">
      <c r="C2761" s="10"/>
      <c r="D2761" s="143"/>
      <c r="E2761" s="142"/>
      <c r="H2761" s="11"/>
      <c r="I2761" s="11"/>
      <c r="J2761" s="11"/>
      <c r="K2761" s="11"/>
    </row>
    <row r="2762" spans="3:11" s="132" customFormat="1">
      <c r="C2762" s="10"/>
      <c r="D2762" s="143"/>
      <c r="E2762" s="142"/>
      <c r="H2762" s="11"/>
      <c r="I2762" s="11"/>
      <c r="J2762" s="11"/>
      <c r="K2762" s="11"/>
    </row>
    <row r="2763" spans="3:11" s="132" customFormat="1">
      <c r="C2763" s="10"/>
      <c r="D2763" s="143"/>
      <c r="E2763" s="142"/>
      <c r="H2763" s="11"/>
      <c r="I2763" s="11"/>
      <c r="J2763" s="11"/>
      <c r="K2763" s="11"/>
    </row>
    <row r="2764" spans="3:11" s="132" customFormat="1">
      <c r="C2764" s="10"/>
      <c r="D2764" s="143"/>
      <c r="E2764" s="142"/>
      <c r="H2764" s="11"/>
      <c r="I2764" s="11"/>
      <c r="J2764" s="11"/>
      <c r="K2764" s="11"/>
    </row>
    <row r="2765" spans="3:11" s="132" customFormat="1">
      <c r="C2765" s="10"/>
      <c r="D2765" s="143"/>
      <c r="E2765" s="142"/>
      <c r="H2765" s="11"/>
      <c r="I2765" s="11"/>
      <c r="J2765" s="11"/>
      <c r="K2765" s="11"/>
    </row>
    <row r="2766" spans="3:11" s="132" customFormat="1">
      <c r="C2766" s="10"/>
      <c r="D2766" s="143"/>
      <c r="E2766" s="142"/>
      <c r="H2766" s="11"/>
      <c r="I2766" s="11"/>
      <c r="J2766" s="11"/>
      <c r="K2766" s="11"/>
    </row>
    <row r="2767" spans="3:11" s="132" customFormat="1">
      <c r="C2767" s="10"/>
      <c r="D2767" s="143"/>
      <c r="E2767" s="142"/>
      <c r="H2767" s="11"/>
      <c r="I2767" s="11"/>
      <c r="J2767" s="11"/>
      <c r="K2767" s="11"/>
    </row>
    <row r="2768" spans="3:11" s="132" customFormat="1">
      <c r="C2768" s="10"/>
      <c r="D2768" s="143"/>
      <c r="E2768" s="142"/>
      <c r="H2768" s="11"/>
      <c r="I2768" s="11"/>
      <c r="J2768" s="11"/>
      <c r="K2768" s="11"/>
    </row>
    <row r="2769" spans="3:11" s="132" customFormat="1">
      <c r="C2769" s="10"/>
      <c r="D2769" s="143"/>
      <c r="E2769" s="142"/>
      <c r="H2769" s="11"/>
      <c r="I2769" s="11"/>
      <c r="J2769" s="11"/>
      <c r="K2769" s="11"/>
    </row>
    <row r="2770" spans="3:11" s="132" customFormat="1">
      <c r="C2770" s="10"/>
      <c r="D2770" s="143"/>
      <c r="E2770" s="142"/>
      <c r="H2770" s="11"/>
      <c r="I2770" s="11"/>
      <c r="J2770" s="11"/>
      <c r="K2770" s="11"/>
    </row>
    <row r="2771" spans="3:11" s="132" customFormat="1">
      <c r="C2771" s="10"/>
      <c r="D2771" s="143"/>
      <c r="E2771" s="142"/>
      <c r="H2771" s="11"/>
      <c r="I2771" s="11"/>
      <c r="J2771" s="11"/>
      <c r="K2771" s="11"/>
    </row>
    <row r="2772" spans="3:11" s="132" customFormat="1">
      <c r="C2772" s="10"/>
      <c r="D2772" s="143"/>
      <c r="E2772" s="142"/>
      <c r="H2772" s="11"/>
      <c r="I2772" s="11"/>
      <c r="J2772" s="11"/>
      <c r="K2772" s="11"/>
    </row>
    <row r="2773" spans="3:11" s="132" customFormat="1">
      <c r="C2773" s="10"/>
      <c r="D2773" s="143"/>
      <c r="E2773" s="142"/>
      <c r="H2773" s="11"/>
      <c r="I2773" s="11"/>
      <c r="J2773" s="11"/>
      <c r="K2773" s="11"/>
    </row>
  </sheetData>
  <pageMargins left="0.70866141732283472" right="0.70866141732283472" top="0.74803149606299213" bottom="0.74803149606299213" header="0.31496062992125984" footer="0.31496062992125984"/>
  <pageSetup paperSize="9" scale="95" orientation="portrait"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F0E8B-52B7-4C44-9758-30DD78397B3D}">
  <sheetPr>
    <tabColor theme="4"/>
  </sheetPr>
  <dimension ref="A1:K2798"/>
  <sheetViews>
    <sheetView view="pageBreakPreview" topLeftCell="A77" zoomScaleNormal="100" zoomScaleSheetLayoutView="100" workbookViewId="0">
      <selection activeCell="F94" sqref="F94"/>
    </sheetView>
  </sheetViews>
  <sheetFormatPr defaultColWidth="9.28515625" defaultRowHeight="12.75"/>
  <cols>
    <col min="1" max="1" width="5.7109375" style="253" customWidth="1"/>
    <col min="2" max="2" width="50.28515625" style="134" customWidth="1"/>
    <col min="3" max="3" width="7.28515625" style="256" customWidth="1"/>
    <col min="4" max="4" width="10" style="128" customWidth="1"/>
    <col min="5" max="5" width="9.7109375" style="129" customWidth="1"/>
    <col min="6" max="6" width="10.7109375" style="112" customWidth="1"/>
    <col min="7" max="7" width="0.7109375" style="132" customWidth="1"/>
    <col min="8" max="8" width="9.28515625" style="11" customWidth="1"/>
    <col min="9" max="9" width="9.28515625" style="11"/>
    <col min="10" max="10" width="8.28515625" style="11" customWidth="1"/>
    <col min="11" max="16384" width="9.28515625" style="11"/>
  </cols>
  <sheetData>
    <row r="1" spans="1:9" ht="26.45" customHeight="1">
      <c r="A1" s="31" t="s">
        <v>0</v>
      </c>
      <c r="B1" s="49" t="s">
        <v>1</v>
      </c>
      <c r="C1" s="89" t="s">
        <v>91</v>
      </c>
      <c r="D1" s="50" t="s">
        <v>2</v>
      </c>
      <c r="E1" s="50" t="s">
        <v>92</v>
      </c>
      <c r="F1" s="51" t="s">
        <v>93</v>
      </c>
    </row>
    <row r="2" spans="1:9">
      <c r="D2" s="135"/>
      <c r="F2" s="430"/>
      <c r="G2" s="11"/>
    </row>
    <row r="3" spans="1:9" ht="11.25" customHeight="1">
      <c r="A3" s="125"/>
      <c r="B3" s="136"/>
      <c r="D3" s="135"/>
      <c r="F3" s="197"/>
      <c r="G3" s="11"/>
    </row>
    <row r="4" spans="1:9" ht="15.75">
      <c r="A4" s="254" t="s">
        <v>185</v>
      </c>
      <c r="B4" s="155" t="s">
        <v>388</v>
      </c>
      <c r="F4" s="197"/>
      <c r="G4" s="11"/>
    </row>
    <row r="5" spans="1:9">
      <c r="A5" s="255"/>
      <c r="B5" s="137"/>
      <c r="F5" s="197"/>
      <c r="G5" s="11"/>
    </row>
    <row r="6" spans="1:9">
      <c r="A6" s="255" t="s">
        <v>446</v>
      </c>
      <c r="B6" s="137" t="s">
        <v>29</v>
      </c>
      <c r="F6" s="197"/>
      <c r="G6" s="11"/>
    </row>
    <row r="7" spans="1:9">
      <c r="A7" s="255"/>
      <c r="B7" s="137"/>
      <c r="F7" s="197"/>
      <c r="G7" s="11"/>
    </row>
    <row r="8" spans="1:9" ht="27.4" customHeight="1">
      <c r="A8" s="125" t="s">
        <v>57</v>
      </c>
      <c r="B8" s="2" t="s">
        <v>617</v>
      </c>
      <c r="C8" s="256" t="s">
        <v>4</v>
      </c>
      <c r="D8" s="128">
        <v>12</v>
      </c>
      <c r="F8" s="197">
        <f>E8*D8</f>
        <v>0</v>
      </c>
      <c r="G8" s="11"/>
    </row>
    <row r="9" spans="1:9">
      <c r="A9" s="125"/>
      <c r="B9" s="2"/>
      <c r="F9" s="197"/>
      <c r="G9" s="11"/>
    </row>
    <row r="10" spans="1:9" ht="81" customHeight="1">
      <c r="A10" s="111" t="s">
        <v>110</v>
      </c>
      <c r="B10" s="181" t="s">
        <v>151</v>
      </c>
      <c r="C10" s="173"/>
      <c r="D10" s="183"/>
      <c r="E10" s="175"/>
      <c r="F10" s="176"/>
      <c r="G10" s="11"/>
    </row>
    <row r="11" spans="1:9">
      <c r="A11" s="111" t="s">
        <v>102</v>
      </c>
      <c r="B11" s="181" t="s">
        <v>9</v>
      </c>
      <c r="C11" s="182" t="s">
        <v>4</v>
      </c>
      <c r="D11" s="183">
        <v>1</v>
      </c>
      <c r="E11" s="175"/>
      <c r="F11" s="176">
        <f>D11*E11</f>
        <v>0</v>
      </c>
      <c r="G11" s="11"/>
    </row>
    <row r="12" spans="1:9">
      <c r="A12" s="111" t="s">
        <v>104</v>
      </c>
      <c r="B12" s="181" t="s">
        <v>80</v>
      </c>
      <c r="C12" s="182" t="s">
        <v>4</v>
      </c>
      <c r="D12" s="183">
        <v>2</v>
      </c>
      <c r="E12" s="175"/>
      <c r="F12" s="176">
        <f>D12*E12</f>
        <v>0</v>
      </c>
      <c r="G12" s="11"/>
    </row>
    <row r="13" spans="1:9">
      <c r="A13" s="125"/>
      <c r="B13" s="126"/>
      <c r="F13" s="197"/>
      <c r="G13" s="11"/>
      <c r="I13" s="113"/>
    </row>
    <row r="14" spans="1:9" ht="13.5" thickBot="1">
      <c r="A14" s="38"/>
      <c r="B14" s="65" t="s">
        <v>95</v>
      </c>
      <c r="C14" s="259"/>
      <c r="D14" s="40"/>
      <c r="E14" s="41"/>
      <c r="F14" s="41">
        <f>SUM(F8:F13)</f>
        <v>0</v>
      </c>
      <c r="G14" s="11"/>
      <c r="I14" s="113"/>
    </row>
    <row r="15" spans="1:9" ht="13.5" thickTop="1">
      <c r="A15" s="125"/>
      <c r="B15" s="126"/>
      <c r="F15" s="197"/>
      <c r="G15" s="11"/>
      <c r="I15" s="113"/>
    </row>
    <row r="16" spans="1:9">
      <c r="A16" s="144"/>
      <c r="B16" s="145"/>
      <c r="C16" s="260"/>
      <c r="D16" s="147"/>
      <c r="E16" s="148"/>
      <c r="F16" s="79"/>
      <c r="G16" s="11"/>
      <c r="I16" s="113"/>
    </row>
    <row r="17" spans="1:9">
      <c r="A17" s="34" t="s">
        <v>447</v>
      </c>
      <c r="B17" s="58" t="s">
        <v>94</v>
      </c>
      <c r="C17" s="260"/>
      <c r="D17" s="147"/>
      <c r="E17" s="148"/>
      <c r="F17" s="79"/>
      <c r="G17" s="11"/>
      <c r="I17" s="113"/>
    </row>
    <row r="18" spans="1:9">
      <c r="A18" s="144"/>
      <c r="B18" s="145"/>
      <c r="C18" s="260"/>
      <c r="D18" s="147"/>
      <c r="E18" s="148"/>
      <c r="F18" s="79"/>
      <c r="G18" s="11"/>
      <c r="I18" s="113"/>
    </row>
    <row r="19" spans="1:9" ht="54" customHeight="1">
      <c r="A19" s="30" t="s">
        <v>57</v>
      </c>
      <c r="B19" s="126" t="s">
        <v>239</v>
      </c>
      <c r="C19" s="18" t="s">
        <v>5</v>
      </c>
      <c r="D19" s="35">
        <v>38</v>
      </c>
      <c r="E19" s="35"/>
      <c r="F19" s="35">
        <f>E19*D19</f>
        <v>0</v>
      </c>
      <c r="G19" s="11"/>
      <c r="I19" s="113"/>
    </row>
    <row r="20" spans="1:9">
      <c r="A20" s="144"/>
      <c r="B20" s="145"/>
      <c r="C20" s="260"/>
      <c r="D20" s="147"/>
      <c r="E20" s="148"/>
      <c r="F20" s="79"/>
      <c r="G20" s="11"/>
      <c r="I20" s="113"/>
    </row>
    <row r="21" spans="1:9" ht="83.45" customHeight="1">
      <c r="A21" s="111" t="s">
        <v>110</v>
      </c>
      <c r="B21" s="97" t="s">
        <v>619</v>
      </c>
      <c r="C21" s="182" t="s">
        <v>5</v>
      </c>
      <c r="D21" s="183">
        <v>38</v>
      </c>
      <c r="E21" s="175"/>
      <c r="F21" s="176">
        <f>E21*D21</f>
        <v>0</v>
      </c>
      <c r="G21" s="11"/>
      <c r="I21" s="113"/>
    </row>
    <row r="22" spans="1:9">
      <c r="A22" s="125"/>
      <c r="B22" s="126"/>
      <c r="F22" s="197"/>
      <c r="G22" s="11"/>
      <c r="I22" s="113"/>
    </row>
    <row r="23" spans="1:9" ht="82.9" customHeight="1">
      <c r="A23" s="30" t="s">
        <v>182</v>
      </c>
      <c r="B23" s="97" t="s">
        <v>618</v>
      </c>
      <c r="C23" s="63" t="s">
        <v>5</v>
      </c>
      <c r="D23" s="19">
        <v>150</v>
      </c>
      <c r="E23" s="95"/>
      <c r="F23" s="35">
        <f>E23*D23</f>
        <v>0</v>
      </c>
      <c r="G23" s="11"/>
      <c r="I23" s="113"/>
    </row>
    <row r="24" spans="1:9">
      <c r="A24" s="125"/>
      <c r="B24" s="126"/>
      <c r="F24" s="197"/>
      <c r="G24" s="11"/>
      <c r="I24" s="113"/>
    </row>
    <row r="25" spans="1:9" ht="40.700000000000003" customHeight="1">
      <c r="A25" s="125" t="s">
        <v>71</v>
      </c>
      <c r="B25" s="126" t="s">
        <v>149</v>
      </c>
      <c r="C25" s="256" t="s">
        <v>5</v>
      </c>
      <c r="D25" s="128">
        <v>20</v>
      </c>
      <c r="F25" s="197">
        <f>E25*D25</f>
        <v>0</v>
      </c>
      <c r="G25" s="11"/>
      <c r="I25" s="113"/>
    </row>
    <row r="26" spans="1:9">
      <c r="A26" s="125"/>
      <c r="B26" s="126"/>
      <c r="F26" s="197"/>
      <c r="G26" s="11"/>
      <c r="I26" s="113"/>
    </row>
    <row r="27" spans="1:9" ht="18.399999999999999" customHeight="1">
      <c r="A27" s="125" t="s">
        <v>116</v>
      </c>
      <c r="B27" s="2" t="s">
        <v>389</v>
      </c>
      <c r="C27" s="256" t="s">
        <v>6</v>
      </c>
      <c r="D27" s="128">
        <v>160</v>
      </c>
      <c r="F27" s="197">
        <f>E27*D27</f>
        <v>0</v>
      </c>
      <c r="G27" s="11"/>
    </row>
    <row r="28" spans="1:9">
      <c r="A28" s="125"/>
      <c r="F28" s="197"/>
      <c r="G28" s="11"/>
    </row>
    <row r="29" spans="1:9" ht="41.45" customHeight="1">
      <c r="A29" s="125" t="s">
        <v>183</v>
      </c>
      <c r="B29" s="2" t="s">
        <v>85</v>
      </c>
      <c r="C29" s="256" t="s">
        <v>5</v>
      </c>
      <c r="D29" s="128">
        <v>27</v>
      </c>
      <c r="F29" s="197">
        <f>D29*E29</f>
        <v>0</v>
      </c>
      <c r="G29" s="11"/>
    </row>
    <row r="30" spans="1:9">
      <c r="A30" s="125"/>
      <c r="B30" s="127"/>
      <c r="F30" s="197"/>
      <c r="G30" s="11"/>
    </row>
    <row r="31" spans="1:9" ht="28.9" customHeight="1">
      <c r="A31" s="125" t="s">
        <v>184</v>
      </c>
      <c r="B31" s="2" t="s">
        <v>620</v>
      </c>
      <c r="C31" s="256" t="s">
        <v>5</v>
      </c>
      <c r="D31" s="207">
        <v>48</v>
      </c>
      <c r="F31" s="197">
        <f>D31*E31</f>
        <v>0</v>
      </c>
      <c r="G31" s="11"/>
    </row>
    <row r="32" spans="1:9">
      <c r="A32" s="125"/>
      <c r="B32" s="2"/>
      <c r="D32" s="138"/>
      <c r="F32" s="197"/>
      <c r="G32" s="11"/>
    </row>
    <row r="33" spans="1:11" ht="69" customHeight="1">
      <c r="A33" s="125" t="s">
        <v>185</v>
      </c>
      <c r="B33" s="126" t="s">
        <v>228</v>
      </c>
      <c r="C33" s="256" t="s">
        <v>5</v>
      </c>
      <c r="D33" s="138">
        <v>8</v>
      </c>
      <c r="F33" s="197">
        <f>D33*E33</f>
        <v>0</v>
      </c>
      <c r="G33" s="11"/>
      <c r="H33" s="25"/>
      <c r="I33" s="25"/>
    </row>
    <row r="34" spans="1:11">
      <c r="A34" s="125"/>
      <c r="B34" s="126"/>
      <c r="D34" s="138"/>
      <c r="F34" s="197"/>
      <c r="G34" s="11"/>
    </row>
    <row r="35" spans="1:11" ht="54" customHeight="1">
      <c r="A35" s="125" t="s">
        <v>186</v>
      </c>
      <c r="B35" s="9" t="s">
        <v>381</v>
      </c>
      <c r="C35" s="18" t="s">
        <v>5</v>
      </c>
      <c r="D35" s="19">
        <v>113</v>
      </c>
      <c r="E35" s="96"/>
      <c r="F35" s="35">
        <f>D35*E35</f>
        <v>0</v>
      </c>
      <c r="G35" s="11"/>
      <c r="I35" s="25"/>
    </row>
    <row r="36" spans="1:11">
      <c r="A36" s="125"/>
      <c r="B36" s="126"/>
      <c r="D36" s="138"/>
      <c r="F36" s="197"/>
      <c r="G36" s="11"/>
    </row>
    <row r="37" spans="1:11" ht="39.75" customHeight="1">
      <c r="A37" s="125" t="s">
        <v>187</v>
      </c>
      <c r="B37" s="2" t="s">
        <v>24</v>
      </c>
      <c r="C37" s="256" t="s">
        <v>5</v>
      </c>
      <c r="D37" s="128">
        <v>37</v>
      </c>
      <c r="F37" s="197">
        <f>E37*D37</f>
        <v>0</v>
      </c>
      <c r="G37" s="11"/>
      <c r="H37" s="25"/>
      <c r="I37" s="113"/>
      <c r="J37" s="113"/>
      <c r="K37" s="25"/>
    </row>
    <row r="38" spans="1:11" ht="16.5" customHeight="1">
      <c r="A38" s="125"/>
      <c r="B38" s="2"/>
      <c r="F38" s="197"/>
      <c r="G38" s="11"/>
      <c r="I38" s="113"/>
      <c r="J38" s="113"/>
      <c r="K38" s="25"/>
    </row>
    <row r="39" spans="1:11" ht="16.5" customHeight="1" thickBot="1">
      <c r="A39" s="38"/>
      <c r="B39" s="65" t="s">
        <v>99</v>
      </c>
      <c r="C39" s="259"/>
      <c r="D39" s="40"/>
      <c r="E39" s="41"/>
      <c r="F39" s="41">
        <f>SUM(F19:F37)</f>
        <v>0</v>
      </c>
      <c r="G39" s="11"/>
      <c r="I39" s="113"/>
      <c r="J39" s="113"/>
      <c r="K39" s="25"/>
    </row>
    <row r="40" spans="1:11" ht="16.5" customHeight="1" thickTop="1">
      <c r="A40" s="125"/>
      <c r="B40" s="2"/>
      <c r="F40" s="197"/>
      <c r="G40" s="11"/>
      <c r="I40" s="113"/>
      <c r="J40" s="113"/>
      <c r="K40" s="25"/>
    </row>
    <row r="41" spans="1:11" ht="16.5" customHeight="1">
      <c r="A41" s="75" t="s">
        <v>580</v>
      </c>
      <c r="B41" s="58" t="s">
        <v>113</v>
      </c>
      <c r="F41" s="197"/>
      <c r="G41" s="11"/>
      <c r="I41" s="113"/>
      <c r="J41" s="113"/>
      <c r="K41" s="25"/>
    </row>
    <row r="42" spans="1:11" ht="10.9" customHeight="1">
      <c r="A42" s="144"/>
      <c r="B42" s="250"/>
      <c r="F42" s="197"/>
      <c r="G42" s="11"/>
      <c r="I42" s="113"/>
      <c r="J42" s="113"/>
      <c r="K42" s="25"/>
    </row>
    <row r="43" spans="1:11" ht="108.75" customHeight="1">
      <c r="A43" s="125" t="s">
        <v>57</v>
      </c>
      <c r="B43" s="2" t="s">
        <v>391</v>
      </c>
      <c r="F43" s="197"/>
      <c r="G43" s="11"/>
      <c r="I43" s="113"/>
      <c r="J43" s="113"/>
      <c r="K43" s="25"/>
    </row>
    <row r="44" spans="1:11" ht="16.5" customHeight="1">
      <c r="A44" s="125" t="s">
        <v>100</v>
      </c>
      <c r="B44" s="2" t="s">
        <v>392</v>
      </c>
      <c r="C44" s="256" t="s">
        <v>3</v>
      </c>
      <c r="D44" s="128">
        <v>210</v>
      </c>
      <c r="F44" s="197">
        <f>D44*E44</f>
        <v>0</v>
      </c>
      <c r="G44" s="11"/>
      <c r="I44" s="113"/>
      <c r="J44" s="113"/>
      <c r="K44" s="25"/>
    </row>
    <row r="45" spans="1:11" ht="16.5" customHeight="1">
      <c r="A45" s="125" t="s">
        <v>101</v>
      </c>
      <c r="B45" s="2" t="s">
        <v>393</v>
      </c>
      <c r="C45" s="256" t="s">
        <v>3</v>
      </c>
      <c r="D45" s="128">
        <v>106</v>
      </c>
      <c r="F45" s="197">
        <f>D45*E45</f>
        <v>0</v>
      </c>
      <c r="G45" s="11"/>
    </row>
    <row r="46" spans="1:11" ht="16.5" customHeight="1">
      <c r="A46" s="125"/>
      <c r="B46" s="2"/>
      <c r="F46" s="197"/>
      <c r="G46" s="11"/>
    </row>
    <row r="47" spans="1:11" ht="54" customHeight="1">
      <c r="A47" s="125" t="s">
        <v>110</v>
      </c>
      <c r="B47" s="2" t="s">
        <v>394</v>
      </c>
      <c r="F47" s="197"/>
      <c r="G47" s="11"/>
    </row>
    <row r="48" spans="1:11" ht="16.5" customHeight="1">
      <c r="A48" s="125"/>
      <c r="B48" s="2" t="s">
        <v>395</v>
      </c>
      <c r="C48" s="256" t="s">
        <v>4</v>
      </c>
      <c r="D48" s="128">
        <v>8</v>
      </c>
      <c r="F48" s="197">
        <f>D48*E48</f>
        <v>0</v>
      </c>
      <c r="G48" s="11"/>
    </row>
    <row r="49" spans="1:7" ht="16.5" customHeight="1">
      <c r="A49" s="125"/>
      <c r="B49" s="2"/>
      <c r="F49" s="197"/>
      <c r="G49" s="11"/>
    </row>
    <row r="50" spans="1:7" ht="55.9" customHeight="1">
      <c r="A50" s="125" t="s">
        <v>182</v>
      </c>
      <c r="B50" s="2" t="s">
        <v>396</v>
      </c>
      <c r="F50" s="197"/>
      <c r="G50" s="11"/>
    </row>
    <row r="51" spans="1:7" ht="16.5" customHeight="1">
      <c r="A51" s="125"/>
      <c r="B51" s="2" t="s">
        <v>397</v>
      </c>
      <c r="C51" s="256" t="s">
        <v>4</v>
      </c>
      <c r="D51" s="128">
        <v>4</v>
      </c>
      <c r="F51" s="197">
        <f>D51*E51</f>
        <v>0</v>
      </c>
      <c r="G51" s="11"/>
    </row>
    <row r="52" spans="1:7" ht="16.5" customHeight="1">
      <c r="A52" s="125"/>
      <c r="B52" s="2"/>
      <c r="F52" s="197"/>
      <c r="G52" s="11"/>
    </row>
    <row r="53" spans="1:7" ht="57.4" customHeight="1">
      <c r="A53" s="125" t="s">
        <v>71</v>
      </c>
      <c r="B53" s="2" t="s">
        <v>398</v>
      </c>
      <c r="F53" s="197"/>
      <c r="G53" s="11"/>
    </row>
    <row r="54" spans="1:7" ht="16.5" customHeight="1">
      <c r="A54" s="125"/>
      <c r="B54" s="2" t="s">
        <v>399</v>
      </c>
      <c r="C54" s="256" t="s">
        <v>4</v>
      </c>
      <c r="D54" s="128">
        <v>4</v>
      </c>
      <c r="F54" s="197">
        <f>D54*E54</f>
        <v>0</v>
      </c>
      <c r="G54" s="11"/>
    </row>
    <row r="55" spans="1:7" ht="10.5" customHeight="1">
      <c r="A55" s="125"/>
      <c r="B55" s="2"/>
      <c r="F55" s="197"/>
      <c r="G55" s="11"/>
    </row>
    <row r="56" spans="1:7" ht="56.85" customHeight="1">
      <c r="A56" s="125" t="s">
        <v>116</v>
      </c>
      <c r="B56" s="2" t="s">
        <v>400</v>
      </c>
      <c r="F56" s="197"/>
      <c r="G56" s="11"/>
    </row>
    <row r="57" spans="1:7" ht="16.5" customHeight="1">
      <c r="A57" s="125"/>
      <c r="B57" s="2" t="s">
        <v>401</v>
      </c>
      <c r="C57" s="256" t="s">
        <v>4</v>
      </c>
      <c r="D57" s="128">
        <v>4</v>
      </c>
      <c r="F57" s="197">
        <f>D57*E57</f>
        <v>0</v>
      </c>
      <c r="G57" s="11"/>
    </row>
    <row r="58" spans="1:7" ht="16.5" customHeight="1">
      <c r="A58" s="125"/>
      <c r="B58" s="2"/>
      <c r="F58" s="197"/>
      <c r="G58" s="11"/>
    </row>
    <row r="59" spans="1:7" ht="42" customHeight="1">
      <c r="A59" s="125" t="s">
        <v>183</v>
      </c>
      <c r="B59" s="2" t="s">
        <v>402</v>
      </c>
      <c r="F59" s="197"/>
      <c r="G59" s="11"/>
    </row>
    <row r="60" spans="1:7" ht="16.5" customHeight="1">
      <c r="A60" s="125" t="s">
        <v>100</v>
      </c>
      <c r="B60" s="2" t="s">
        <v>403</v>
      </c>
      <c r="C60" s="256" t="s">
        <v>4</v>
      </c>
      <c r="D60" s="128">
        <v>24</v>
      </c>
      <c r="F60" s="197">
        <f>D60*E60</f>
        <v>0</v>
      </c>
      <c r="G60" s="11"/>
    </row>
    <row r="61" spans="1:7" ht="16.5" customHeight="1">
      <c r="A61" s="125" t="s">
        <v>101</v>
      </c>
      <c r="B61" s="2" t="s">
        <v>404</v>
      </c>
      <c r="C61" s="256" t="s">
        <v>4</v>
      </c>
      <c r="D61" s="128">
        <v>6</v>
      </c>
      <c r="F61" s="197">
        <f>D61*E61</f>
        <v>0</v>
      </c>
      <c r="G61" s="11"/>
    </row>
    <row r="62" spans="1:7" ht="16.5" customHeight="1">
      <c r="A62" s="125"/>
      <c r="B62" s="2"/>
      <c r="F62" s="197"/>
      <c r="G62" s="11"/>
    </row>
    <row r="63" spans="1:7" ht="16.5" customHeight="1">
      <c r="A63" s="125" t="s">
        <v>184</v>
      </c>
      <c r="B63" s="2" t="s">
        <v>405</v>
      </c>
      <c r="C63" s="256" t="s">
        <v>4</v>
      </c>
      <c r="D63" s="128">
        <v>60</v>
      </c>
      <c r="F63" s="197">
        <f>D63*E63</f>
        <v>0</v>
      </c>
      <c r="G63" s="11"/>
    </row>
    <row r="64" spans="1:7" ht="16.5" customHeight="1">
      <c r="A64" s="125"/>
      <c r="B64" s="2"/>
      <c r="F64" s="197"/>
      <c r="G64" s="11"/>
    </row>
    <row r="65" spans="1:7" ht="46.15" customHeight="1">
      <c r="A65" s="125" t="s">
        <v>185</v>
      </c>
      <c r="B65" s="2" t="s">
        <v>407</v>
      </c>
      <c r="F65" s="197"/>
      <c r="G65" s="11"/>
    </row>
    <row r="66" spans="1:7" ht="16.5" customHeight="1">
      <c r="A66" s="125" t="s">
        <v>100</v>
      </c>
      <c r="B66" s="2" t="s">
        <v>408</v>
      </c>
      <c r="C66" s="256" t="s">
        <v>4</v>
      </c>
      <c r="D66" s="128">
        <v>6</v>
      </c>
      <c r="F66" s="197">
        <f>D66*E66</f>
        <v>0</v>
      </c>
      <c r="G66" s="11"/>
    </row>
    <row r="67" spans="1:7" ht="16.5" customHeight="1">
      <c r="A67" s="125" t="s">
        <v>101</v>
      </c>
      <c r="B67" s="2" t="s">
        <v>409</v>
      </c>
      <c r="C67" s="256" t="s">
        <v>4</v>
      </c>
      <c r="D67" s="128">
        <v>3</v>
      </c>
      <c r="F67" s="197">
        <f>D67*E67</f>
        <v>0</v>
      </c>
      <c r="G67" s="11"/>
    </row>
    <row r="68" spans="1:7" ht="16.5" customHeight="1">
      <c r="A68" s="125"/>
      <c r="B68" s="2"/>
      <c r="F68" s="197"/>
      <c r="G68" s="11"/>
    </row>
    <row r="69" spans="1:7" ht="39.200000000000003" customHeight="1">
      <c r="A69" s="125" t="s">
        <v>186</v>
      </c>
      <c r="B69" s="2" t="s">
        <v>410</v>
      </c>
      <c r="C69" s="256" t="s">
        <v>411</v>
      </c>
      <c r="D69" s="128">
        <v>320</v>
      </c>
      <c r="F69" s="197">
        <f>D69*E69</f>
        <v>0</v>
      </c>
      <c r="G69" s="11"/>
    </row>
    <row r="70" spans="1:7" ht="15" customHeight="1">
      <c r="A70" s="125"/>
      <c r="B70" s="2"/>
      <c r="F70" s="197"/>
      <c r="G70" s="11"/>
    </row>
    <row r="71" spans="1:7" ht="136.9" customHeight="1">
      <c r="A71" s="125" t="s">
        <v>187</v>
      </c>
      <c r="B71" s="2" t="s">
        <v>422</v>
      </c>
      <c r="F71" s="197"/>
      <c r="G71" s="11"/>
    </row>
    <row r="72" spans="1:7" ht="15" customHeight="1">
      <c r="A72" s="125"/>
      <c r="B72" s="2" t="s">
        <v>423</v>
      </c>
      <c r="C72" s="256" t="s">
        <v>4</v>
      </c>
      <c r="D72" s="128">
        <v>12</v>
      </c>
      <c r="F72" s="197">
        <f>D72*E72</f>
        <v>0</v>
      </c>
      <c r="G72" s="11"/>
    </row>
    <row r="73" spans="1:7" ht="15" customHeight="1">
      <c r="A73" s="125"/>
      <c r="B73" s="2"/>
      <c r="F73" s="197"/>
      <c r="G73" s="11"/>
    </row>
    <row r="74" spans="1:7" ht="80.45" customHeight="1">
      <c r="A74" s="125" t="s">
        <v>188</v>
      </c>
      <c r="B74" s="2" t="s">
        <v>424</v>
      </c>
      <c r="F74" s="197"/>
      <c r="G74" s="11"/>
    </row>
    <row r="75" spans="1:7" ht="15" customHeight="1">
      <c r="A75" s="125" t="s">
        <v>100</v>
      </c>
      <c r="B75" s="2" t="s">
        <v>426</v>
      </c>
      <c r="C75" s="256" t="s">
        <v>4</v>
      </c>
      <c r="D75" s="128">
        <v>40</v>
      </c>
      <c r="F75" s="197">
        <f>D75*E75</f>
        <v>0</v>
      </c>
      <c r="G75" s="11"/>
    </row>
    <row r="76" spans="1:7" ht="15" customHeight="1">
      <c r="A76" s="125" t="s">
        <v>101</v>
      </c>
      <c r="B76" s="2" t="s">
        <v>425</v>
      </c>
      <c r="C76" s="256" t="s">
        <v>4</v>
      </c>
      <c r="D76" s="128">
        <v>20</v>
      </c>
      <c r="F76" s="197">
        <f>D76*E76</f>
        <v>0</v>
      </c>
      <c r="G76" s="11"/>
    </row>
    <row r="77" spans="1:7" ht="15" customHeight="1">
      <c r="A77" s="125"/>
      <c r="B77" s="2"/>
      <c r="F77" s="197"/>
      <c r="G77" s="11"/>
    </row>
    <row r="78" spans="1:7" ht="107.1" customHeight="1">
      <c r="A78" s="125" t="s">
        <v>189</v>
      </c>
      <c r="B78" s="2" t="s">
        <v>427</v>
      </c>
      <c r="F78" s="197"/>
      <c r="G78" s="11"/>
    </row>
    <row r="79" spans="1:7" ht="15" customHeight="1">
      <c r="A79" s="125"/>
      <c r="B79" s="2" t="s">
        <v>425</v>
      </c>
      <c r="C79" s="256" t="s">
        <v>4</v>
      </c>
      <c r="D79" s="128">
        <v>12</v>
      </c>
      <c r="F79" s="197">
        <f>D79*E79</f>
        <v>0</v>
      </c>
      <c r="G79" s="11"/>
    </row>
    <row r="80" spans="1:7" ht="15" customHeight="1">
      <c r="A80" s="125"/>
      <c r="B80" s="2"/>
      <c r="F80" s="197"/>
      <c r="G80" s="11"/>
    </row>
    <row r="81" spans="1:7" ht="17.649999999999999" customHeight="1">
      <c r="A81" s="125" t="s">
        <v>190</v>
      </c>
      <c r="B81" s="2" t="s">
        <v>406</v>
      </c>
      <c r="C81" s="256" t="s">
        <v>3</v>
      </c>
      <c r="D81" s="128">
        <v>158</v>
      </c>
      <c r="F81" s="197">
        <f>D81*E81</f>
        <v>0</v>
      </c>
      <c r="G81" s="11"/>
    </row>
    <row r="82" spans="1:7" ht="17.100000000000001" customHeight="1">
      <c r="A82" s="125"/>
      <c r="B82" s="2"/>
      <c r="F82" s="197"/>
      <c r="G82" s="11"/>
    </row>
    <row r="83" spans="1:7" ht="14.25" customHeight="1" thickBot="1">
      <c r="A83" s="38"/>
      <c r="B83" s="65" t="s">
        <v>114</v>
      </c>
      <c r="C83" s="259"/>
      <c r="D83" s="40"/>
      <c r="E83" s="41"/>
      <c r="F83" s="41">
        <f>SUM(F44:F81)</f>
        <v>0</v>
      </c>
      <c r="G83" s="11"/>
    </row>
    <row r="84" spans="1:7" ht="13.5" thickTop="1">
      <c r="A84" s="125"/>
      <c r="B84" s="2"/>
      <c r="D84" s="138"/>
      <c r="E84" s="251"/>
      <c r="F84" s="429"/>
      <c r="G84" s="11"/>
    </row>
    <row r="85" spans="1:7">
      <c r="A85" s="75" t="s">
        <v>581</v>
      </c>
      <c r="B85" s="76" t="s">
        <v>30</v>
      </c>
      <c r="D85" s="138"/>
      <c r="E85" s="251"/>
      <c r="F85" s="429"/>
      <c r="G85" s="11"/>
    </row>
    <row r="86" spans="1:7">
      <c r="A86" s="125"/>
      <c r="B86" s="2"/>
      <c r="D86" s="138"/>
      <c r="E86" s="251"/>
      <c r="F86" s="429"/>
      <c r="G86" s="11"/>
    </row>
    <row r="87" spans="1:7" ht="28.9" customHeight="1">
      <c r="A87" s="125" t="s">
        <v>57</v>
      </c>
      <c r="B87" s="2" t="s">
        <v>412</v>
      </c>
      <c r="C87" s="256" t="s">
        <v>20</v>
      </c>
      <c r="D87" s="128">
        <v>1</v>
      </c>
      <c r="F87" s="197">
        <f>D87*E87</f>
        <v>0</v>
      </c>
      <c r="G87" s="11"/>
    </row>
    <row r="88" spans="1:7">
      <c r="A88" s="125"/>
      <c r="B88" s="2"/>
      <c r="D88" s="138"/>
      <c r="F88" s="197"/>
      <c r="G88" s="11"/>
    </row>
    <row r="89" spans="1:7">
      <c r="A89" s="30" t="s">
        <v>110</v>
      </c>
      <c r="B89" s="60" t="s">
        <v>750</v>
      </c>
      <c r="C89" s="72" t="s">
        <v>26</v>
      </c>
      <c r="D89" s="73">
        <v>10</v>
      </c>
      <c r="E89" s="95"/>
      <c r="F89" s="35">
        <f>E89*D89</f>
        <v>0</v>
      </c>
      <c r="G89" s="11"/>
    </row>
    <row r="90" spans="1:7">
      <c r="A90" s="125"/>
      <c r="B90" s="2"/>
      <c r="F90" s="431"/>
      <c r="G90" s="11"/>
    </row>
    <row r="91" spans="1:7" ht="13.5" thickBot="1">
      <c r="A91" s="151"/>
      <c r="B91" s="152" t="s">
        <v>109</v>
      </c>
      <c r="C91" s="261"/>
      <c r="D91" s="153"/>
      <c r="E91" s="154"/>
      <c r="F91" s="432">
        <f>SUM(F87:F89)</f>
        <v>0</v>
      </c>
      <c r="G91" s="11"/>
    </row>
    <row r="92" spans="1:7" ht="13.5" thickTop="1">
      <c r="A92" s="125"/>
      <c r="B92" s="2"/>
      <c r="F92" s="197"/>
      <c r="G92" s="11"/>
    </row>
    <row r="93" spans="1:7" s="150" customFormat="1" ht="16.5" thickBot="1">
      <c r="A93" s="464" t="s">
        <v>185</v>
      </c>
      <c r="B93" s="465" t="s">
        <v>418</v>
      </c>
      <c r="C93" s="470"/>
      <c r="D93" s="467"/>
      <c r="E93" s="468"/>
      <c r="F93" s="469">
        <f>F91+F83+F39+F14</f>
        <v>0</v>
      </c>
    </row>
    <row r="94" spans="1:7" ht="13.5" thickTop="1">
      <c r="A94" s="213"/>
      <c r="B94" s="224"/>
      <c r="C94" s="215"/>
      <c r="D94" s="113"/>
      <c r="E94" s="323"/>
      <c r="F94" s="24"/>
      <c r="G94" s="11"/>
    </row>
    <row r="95" spans="1:7" ht="15.75" customHeight="1">
      <c r="A95" s="213"/>
      <c r="B95" s="224"/>
      <c r="C95" s="215"/>
      <c r="D95" s="113"/>
      <c r="E95" s="323"/>
      <c r="F95" s="24"/>
      <c r="G95" s="11"/>
    </row>
    <row r="96" spans="1:7">
      <c r="A96" s="213"/>
      <c r="B96" s="224"/>
      <c r="C96" s="215"/>
      <c r="D96" s="113"/>
      <c r="E96" s="323"/>
      <c r="F96" s="24"/>
      <c r="G96" s="11"/>
    </row>
    <row r="97" spans="1:7">
      <c r="A97" s="213"/>
      <c r="B97" s="224"/>
      <c r="C97" s="215"/>
      <c r="D97" s="113"/>
      <c r="E97" s="323"/>
      <c r="F97" s="24"/>
      <c r="G97" s="11"/>
    </row>
    <row r="98" spans="1:7">
      <c r="A98" s="213"/>
      <c r="B98" s="224"/>
      <c r="C98" s="215"/>
      <c r="D98" s="113"/>
      <c r="E98" s="323"/>
      <c r="F98" s="24"/>
      <c r="G98" s="11"/>
    </row>
    <row r="99" spans="1:7">
      <c r="A99" s="213"/>
      <c r="B99" s="224"/>
      <c r="C99" s="215"/>
      <c r="D99" s="113"/>
      <c r="E99" s="323"/>
      <c r="F99" s="24"/>
      <c r="G99" s="11"/>
    </row>
    <row r="100" spans="1:7">
      <c r="A100" s="213"/>
      <c r="B100" s="224"/>
      <c r="C100" s="215"/>
      <c r="D100" s="113"/>
      <c r="E100" s="323"/>
      <c r="F100" s="24"/>
      <c r="G100" s="11"/>
    </row>
    <row r="101" spans="1:7" ht="66.75" customHeight="1">
      <c r="A101" s="213"/>
      <c r="B101" s="224"/>
      <c r="C101" s="215"/>
      <c r="D101" s="113"/>
      <c r="E101" s="323"/>
      <c r="F101" s="24"/>
      <c r="G101" s="11"/>
    </row>
    <row r="102" spans="1:7" ht="14.25" customHeight="1">
      <c r="A102" s="213"/>
      <c r="B102" s="224"/>
      <c r="C102" s="412"/>
      <c r="D102" s="325"/>
      <c r="E102" s="323"/>
      <c r="F102" s="24"/>
      <c r="G102" s="11"/>
    </row>
    <row r="103" spans="1:7" ht="14.25" customHeight="1">
      <c r="A103" s="213"/>
      <c r="B103" s="224"/>
      <c r="C103" s="412"/>
      <c r="D103" s="325"/>
      <c r="E103" s="323"/>
      <c r="F103" s="24"/>
      <c r="G103" s="11"/>
    </row>
    <row r="104" spans="1:7" ht="15.75" customHeight="1">
      <c r="A104" s="213"/>
      <c r="B104" s="224"/>
      <c r="C104" s="215"/>
      <c r="D104" s="113"/>
      <c r="E104" s="323"/>
      <c r="F104" s="24"/>
      <c r="G104" s="11"/>
    </row>
    <row r="105" spans="1:7" ht="15.75" customHeight="1">
      <c r="A105" s="213"/>
      <c r="B105" s="25"/>
      <c r="C105" s="215"/>
      <c r="D105" s="113"/>
      <c r="E105" s="323"/>
      <c r="F105" s="24"/>
      <c r="G105" s="11"/>
    </row>
    <row r="106" spans="1:7">
      <c r="A106" s="213"/>
      <c r="B106" s="224"/>
      <c r="C106" s="412"/>
      <c r="D106" s="113"/>
      <c r="E106" s="323"/>
      <c r="F106" s="24"/>
      <c r="G106" s="11"/>
    </row>
    <row r="107" spans="1:7" ht="29.25" customHeight="1">
      <c r="A107" s="213"/>
      <c r="B107" s="224"/>
      <c r="C107" s="215"/>
      <c r="D107" s="113"/>
      <c r="E107" s="323"/>
      <c r="F107" s="24"/>
      <c r="G107" s="11"/>
    </row>
    <row r="108" spans="1:7">
      <c r="A108" s="213"/>
      <c r="B108" s="214"/>
      <c r="C108" s="215"/>
      <c r="D108" s="113"/>
      <c r="E108" s="323"/>
      <c r="F108" s="24"/>
      <c r="G108" s="11"/>
    </row>
    <row r="109" spans="1:7">
      <c r="A109" s="213"/>
      <c r="B109" s="214"/>
      <c r="C109" s="215"/>
      <c r="D109" s="113"/>
      <c r="E109" s="323"/>
      <c r="F109" s="24"/>
      <c r="G109" s="11"/>
    </row>
    <row r="110" spans="1:7">
      <c r="A110" s="213"/>
      <c r="B110" s="214"/>
      <c r="C110" s="215"/>
      <c r="D110" s="113"/>
      <c r="E110" s="323"/>
      <c r="F110" s="24"/>
      <c r="G110" s="11"/>
    </row>
    <row r="111" spans="1:7">
      <c r="A111" s="213"/>
      <c r="B111" s="214"/>
      <c r="C111" s="215"/>
      <c r="D111" s="113"/>
      <c r="E111" s="323"/>
      <c r="F111" s="24"/>
      <c r="G111" s="11"/>
    </row>
    <row r="112" spans="1:7">
      <c r="A112" s="213"/>
      <c r="B112" s="214"/>
      <c r="C112" s="215"/>
      <c r="D112" s="113"/>
      <c r="E112" s="323"/>
      <c r="F112" s="24"/>
      <c r="G112" s="11"/>
    </row>
    <row r="113" spans="1:7">
      <c r="A113" s="213"/>
      <c r="B113" s="214"/>
      <c r="C113" s="215"/>
      <c r="D113" s="113"/>
      <c r="E113" s="323"/>
      <c r="F113" s="24"/>
      <c r="G113" s="11"/>
    </row>
    <row r="114" spans="1:7">
      <c r="A114" s="213"/>
      <c r="B114" s="214"/>
      <c r="C114" s="215"/>
      <c r="D114" s="113"/>
      <c r="E114" s="323"/>
      <c r="F114" s="24"/>
      <c r="G114" s="11"/>
    </row>
    <row r="115" spans="1:7">
      <c r="A115" s="213"/>
      <c r="B115" s="214"/>
      <c r="C115" s="215"/>
      <c r="D115" s="113"/>
      <c r="E115" s="323"/>
      <c r="F115" s="24"/>
      <c r="G115" s="11"/>
    </row>
    <row r="116" spans="1:7">
      <c r="A116" s="213"/>
      <c r="B116" s="214"/>
      <c r="C116" s="215"/>
      <c r="D116" s="113"/>
      <c r="E116" s="323"/>
      <c r="F116" s="24"/>
      <c r="G116" s="11"/>
    </row>
    <row r="117" spans="1:7">
      <c r="A117" s="213"/>
      <c r="B117" s="214"/>
      <c r="C117" s="215"/>
      <c r="D117" s="113"/>
      <c r="E117" s="323"/>
      <c r="F117" s="24"/>
      <c r="G117" s="11"/>
    </row>
    <row r="118" spans="1:7">
      <c r="A118" s="213"/>
      <c r="B118" s="214"/>
      <c r="C118" s="215"/>
      <c r="D118" s="113"/>
      <c r="E118" s="323"/>
      <c r="F118" s="24"/>
      <c r="G118" s="11"/>
    </row>
    <row r="119" spans="1:7">
      <c r="A119" s="213"/>
      <c r="B119" s="214"/>
      <c r="C119" s="215"/>
      <c r="D119" s="113"/>
      <c r="E119" s="323"/>
      <c r="F119" s="24"/>
      <c r="G119" s="11"/>
    </row>
    <row r="120" spans="1:7">
      <c r="A120" s="213"/>
      <c r="B120" s="214"/>
      <c r="C120" s="215"/>
      <c r="D120" s="113"/>
      <c r="E120" s="323"/>
      <c r="F120" s="24"/>
      <c r="G120" s="11"/>
    </row>
    <row r="121" spans="1:7">
      <c r="A121" s="213"/>
      <c r="B121" s="214"/>
      <c r="C121" s="215"/>
      <c r="D121" s="113"/>
      <c r="E121" s="323"/>
      <c r="F121" s="24"/>
      <c r="G121" s="11"/>
    </row>
    <row r="122" spans="1:7">
      <c r="A122" s="213"/>
      <c r="B122" s="214"/>
      <c r="C122" s="215"/>
      <c r="D122" s="113"/>
      <c r="E122" s="323"/>
      <c r="F122" s="24"/>
      <c r="G122" s="11"/>
    </row>
    <row r="123" spans="1:7">
      <c r="A123" s="213"/>
      <c r="B123" s="214"/>
      <c r="C123" s="215"/>
      <c r="D123" s="113"/>
      <c r="E123" s="323"/>
      <c r="F123" s="24"/>
      <c r="G123" s="11"/>
    </row>
    <row r="124" spans="1:7">
      <c r="A124" s="213"/>
      <c r="B124" s="214"/>
      <c r="C124" s="215"/>
      <c r="D124" s="113"/>
      <c r="E124" s="323"/>
      <c r="F124" s="24"/>
      <c r="G124" s="11"/>
    </row>
    <row r="125" spans="1:7">
      <c r="A125" s="213"/>
      <c r="B125" s="214"/>
      <c r="C125" s="215"/>
      <c r="D125" s="113"/>
      <c r="E125" s="323"/>
      <c r="F125" s="24"/>
      <c r="G125" s="11"/>
    </row>
    <row r="126" spans="1:7">
      <c r="A126" s="213"/>
      <c r="B126" s="214"/>
      <c r="C126" s="215"/>
      <c r="D126" s="113"/>
      <c r="E126" s="323"/>
      <c r="F126" s="24"/>
      <c r="G126" s="11"/>
    </row>
    <row r="127" spans="1:7">
      <c r="A127" s="213"/>
      <c r="B127" s="214"/>
      <c r="C127" s="215"/>
      <c r="D127" s="113"/>
      <c r="E127" s="323"/>
      <c r="F127" s="24"/>
      <c r="G127" s="11"/>
    </row>
    <row r="128" spans="1:7">
      <c r="A128" s="213"/>
      <c r="B128" s="214"/>
      <c r="C128" s="215"/>
      <c r="D128" s="113"/>
      <c r="E128" s="323"/>
      <c r="F128" s="24"/>
      <c r="G128" s="11"/>
    </row>
    <row r="129" spans="1:7">
      <c r="A129" s="213"/>
      <c r="B129" s="214"/>
      <c r="C129" s="215"/>
      <c r="D129" s="113"/>
      <c r="E129" s="323"/>
      <c r="F129" s="24"/>
      <c r="G129" s="11"/>
    </row>
    <row r="130" spans="1:7">
      <c r="A130" s="213"/>
      <c r="B130" s="214"/>
      <c r="C130" s="215"/>
      <c r="D130" s="113"/>
      <c r="E130" s="323"/>
      <c r="F130" s="24"/>
      <c r="G130" s="11"/>
    </row>
    <row r="131" spans="1:7">
      <c r="A131" s="213"/>
      <c r="B131" s="214"/>
      <c r="C131" s="215"/>
      <c r="D131" s="113"/>
      <c r="E131" s="323"/>
      <c r="F131" s="24"/>
      <c r="G131" s="11"/>
    </row>
    <row r="132" spans="1:7">
      <c r="A132" s="213"/>
      <c r="B132" s="214"/>
      <c r="C132" s="215"/>
      <c r="D132" s="113"/>
      <c r="E132" s="323"/>
      <c r="F132" s="24"/>
      <c r="G132" s="11"/>
    </row>
    <row r="133" spans="1:7">
      <c r="A133" s="213"/>
      <c r="B133" s="214"/>
      <c r="C133" s="215"/>
      <c r="D133" s="113"/>
      <c r="E133" s="323"/>
      <c r="F133" s="24"/>
      <c r="G133" s="11"/>
    </row>
    <row r="134" spans="1:7">
      <c r="A134" s="213"/>
      <c r="B134" s="214"/>
      <c r="C134" s="215"/>
      <c r="D134" s="113"/>
      <c r="E134" s="323"/>
      <c r="F134" s="24"/>
      <c r="G134" s="11"/>
    </row>
    <row r="135" spans="1:7">
      <c r="A135" s="213"/>
      <c r="B135" s="214"/>
      <c r="C135" s="215"/>
      <c r="D135" s="113"/>
      <c r="E135" s="323"/>
      <c r="F135" s="24"/>
      <c r="G135" s="11"/>
    </row>
    <row r="136" spans="1:7">
      <c r="A136" s="213"/>
      <c r="B136" s="214"/>
      <c r="C136" s="215"/>
      <c r="D136" s="113"/>
      <c r="E136" s="323"/>
      <c r="F136" s="24"/>
      <c r="G136" s="11"/>
    </row>
    <row r="137" spans="1:7">
      <c r="A137" s="213"/>
      <c r="B137" s="214"/>
      <c r="C137" s="215"/>
      <c r="D137" s="113"/>
      <c r="E137" s="323"/>
      <c r="F137" s="24"/>
      <c r="G137" s="11"/>
    </row>
    <row r="138" spans="1:7">
      <c r="A138" s="213"/>
      <c r="B138" s="214"/>
      <c r="C138" s="215"/>
      <c r="D138" s="113"/>
      <c r="E138" s="323"/>
      <c r="F138" s="24"/>
      <c r="G138" s="11"/>
    </row>
    <row r="139" spans="1:7">
      <c r="A139" s="213"/>
      <c r="B139" s="214"/>
      <c r="C139" s="215"/>
      <c r="D139" s="113"/>
      <c r="E139" s="323"/>
      <c r="F139" s="24"/>
      <c r="G139" s="11"/>
    </row>
    <row r="140" spans="1:7">
      <c r="A140" s="213"/>
      <c r="B140" s="214"/>
      <c r="C140" s="215"/>
      <c r="D140" s="113"/>
      <c r="E140" s="323"/>
      <c r="F140" s="24"/>
      <c r="G140" s="11"/>
    </row>
    <row r="141" spans="1:7">
      <c r="A141" s="213"/>
      <c r="B141" s="214"/>
      <c r="C141" s="215"/>
      <c r="D141" s="113"/>
      <c r="E141" s="323"/>
      <c r="F141" s="24"/>
      <c r="G141" s="11"/>
    </row>
    <row r="142" spans="1:7">
      <c r="A142" s="213"/>
      <c r="B142" s="214"/>
      <c r="C142" s="215"/>
      <c r="D142" s="113"/>
      <c r="E142" s="323"/>
      <c r="F142" s="24"/>
      <c r="G142" s="11"/>
    </row>
    <row r="143" spans="1:7">
      <c r="A143" s="213"/>
      <c r="B143" s="214"/>
      <c r="C143" s="215"/>
      <c r="D143" s="113"/>
      <c r="E143" s="323"/>
      <c r="F143" s="24"/>
      <c r="G143" s="11"/>
    </row>
    <row r="144" spans="1:7">
      <c r="A144" s="213"/>
      <c r="B144" s="214"/>
      <c r="C144" s="215"/>
      <c r="D144" s="113"/>
      <c r="E144" s="323"/>
      <c r="F144" s="24"/>
      <c r="G144" s="11"/>
    </row>
    <row r="145" spans="1:7">
      <c r="A145" s="213"/>
      <c r="B145" s="214"/>
      <c r="C145" s="215"/>
      <c r="D145" s="113"/>
      <c r="E145" s="323"/>
      <c r="F145" s="24"/>
      <c r="G145" s="11"/>
    </row>
    <row r="146" spans="1:7">
      <c r="A146" s="213"/>
      <c r="B146" s="214"/>
      <c r="C146" s="215"/>
      <c r="D146" s="113"/>
      <c r="E146" s="323"/>
      <c r="F146" s="24"/>
      <c r="G146" s="11"/>
    </row>
    <row r="147" spans="1:7">
      <c r="A147" s="213"/>
      <c r="B147" s="214"/>
      <c r="C147" s="215"/>
      <c r="D147" s="113"/>
      <c r="E147" s="323"/>
      <c r="F147" s="24"/>
      <c r="G147" s="11"/>
    </row>
    <row r="148" spans="1:7">
      <c r="A148" s="213"/>
      <c r="B148" s="214"/>
      <c r="C148" s="215"/>
      <c r="D148" s="113"/>
      <c r="E148" s="323"/>
      <c r="F148" s="24"/>
      <c r="G148" s="11"/>
    </row>
    <row r="149" spans="1:7">
      <c r="A149" s="213"/>
      <c r="B149" s="214"/>
      <c r="C149" s="215"/>
      <c r="D149" s="113"/>
      <c r="E149" s="323"/>
      <c r="F149" s="24"/>
      <c r="G149" s="11"/>
    </row>
    <row r="150" spans="1:7">
      <c r="A150" s="213"/>
      <c r="B150" s="214"/>
      <c r="C150" s="215"/>
      <c r="D150" s="113"/>
      <c r="E150" s="323"/>
      <c r="F150" s="24"/>
      <c r="G150" s="11"/>
    </row>
    <row r="151" spans="1:7">
      <c r="A151" s="213"/>
      <c r="B151" s="214"/>
      <c r="C151" s="215"/>
      <c r="D151" s="113"/>
      <c r="E151" s="323"/>
      <c r="F151" s="24"/>
      <c r="G151" s="11"/>
    </row>
    <row r="152" spans="1:7">
      <c r="A152" s="213"/>
      <c r="B152" s="214"/>
      <c r="C152" s="215"/>
      <c r="D152" s="113"/>
      <c r="E152" s="323"/>
      <c r="F152" s="24"/>
      <c r="G152" s="11"/>
    </row>
    <row r="153" spans="1:7">
      <c r="A153" s="213"/>
      <c r="B153" s="214"/>
      <c r="C153" s="215"/>
      <c r="D153" s="113"/>
      <c r="E153" s="323"/>
      <c r="F153" s="24"/>
      <c r="G153" s="11"/>
    </row>
    <row r="154" spans="1:7">
      <c r="A154" s="213"/>
      <c r="B154" s="214"/>
      <c r="C154" s="215"/>
      <c r="D154" s="113"/>
      <c r="E154" s="323"/>
      <c r="F154" s="24"/>
      <c r="G154" s="11"/>
    </row>
    <row r="155" spans="1:7">
      <c r="A155" s="213"/>
      <c r="B155" s="214"/>
      <c r="C155" s="215"/>
      <c r="D155" s="113"/>
      <c r="E155" s="323"/>
      <c r="F155" s="24"/>
      <c r="G155" s="11"/>
    </row>
    <row r="156" spans="1:7">
      <c r="A156" s="213"/>
      <c r="B156" s="214"/>
      <c r="C156" s="215"/>
      <c r="D156" s="113"/>
      <c r="E156" s="323"/>
      <c r="F156" s="24"/>
      <c r="G156" s="11"/>
    </row>
    <row r="157" spans="1:7">
      <c r="A157" s="213"/>
      <c r="B157" s="214"/>
      <c r="C157" s="215"/>
      <c r="D157" s="113"/>
      <c r="E157" s="323"/>
      <c r="F157" s="24"/>
      <c r="G157" s="11"/>
    </row>
    <row r="158" spans="1:7">
      <c r="A158" s="213"/>
      <c r="B158" s="214"/>
      <c r="C158" s="215"/>
      <c r="D158" s="113"/>
      <c r="E158" s="323"/>
      <c r="F158" s="24"/>
      <c r="G158" s="11"/>
    </row>
    <row r="159" spans="1:7">
      <c r="A159" s="213"/>
      <c r="B159" s="214"/>
      <c r="C159" s="215"/>
      <c r="D159" s="113"/>
      <c r="E159" s="323"/>
      <c r="F159" s="24"/>
      <c r="G159" s="11"/>
    </row>
    <row r="160" spans="1:7">
      <c r="A160" s="213"/>
      <c r="B160" s="214"/>
      <c r="C160" s="215"/>
      <c r="D160" s="113"/>
      <c r="E160" s="323"/>
      <c r="F160" s="24"/>
      <c r="G160" s="11"/>
    </row>
    <row r="161" spans="1:7">
      <c r="A161" s="213"/>
      <c r="B161" s="214"/>
      <c r="C161" s="215"/>
      <c r="D161" s="113"/>
      <c r="E161" s="323"/>
      <c r="F161" s="24"/>
      <c r="G161" s="11"/>
    </row>
    <row r="162" spans="1:7">
      <c r="A162" s="213"/>
      <c r="B162" s="214"/>
      <c r="C162" s="215"/>
      <c r="D162" s="113"/>
      <c r="E162" s="323"/>
      <c r="F162" s="24"/>
      <c r="G162" s="11"/>
    </row>
    <row r="163" spans="1:7">
      <c r="A163" s="213"/>
      <c r="B163" s="214"/>
      <c r="C163" s="215"/>
      <c r="D163" s="113"/>
      <c r="E163" s="323"/>
      <c r="F163" s="24"/>
      <c r="G163" s="11"/>
    </row>
    <row r="164" spans="1:7">
      <c r="A164" s="213"/>
      <c r="B164" s="214"/>
      <c r="C164" s="215"/>
      <c r="D164" s="113"/>
      <c r="E164" s="323"/>
      <c r="F164" s="24"/>
      <c r="G164" s="11"/>
    </row>
    <row r="165" spans="1:7">
      <c r="A165" s="213"/>
      <c r="B165" s="214"/>
      <c r="C165" s="215"/>
      <c r="D165" s="113"/>
      <c r="E165" s="323"/>
      <c r="F165" s="24"/>
      <c r="G165" s="11"/>
    </row>
    <row r="166" spans="1:7">
      <c r="A166" s="213"/>
      <c r="B166" s="214"/>
      <c r="C166" s="215"/>
      <c r="D166" s="113"/>
      <c r="E166" s="323"/>
      <c r="F166" s="24"/>
      <c r="G166" s="11"/>
    </row>
    <row r="167" spans="1:7">
      <c r="A167" s="213"/>
      <c r="B167" s="214"/>
      <c r="C167" s="215"/>
      <c r="D167" s="113"/>
      <c r="E167" s="323"/>
      <c r="F167" s="24"/>
      <c r="G167" s="11"/>
    </row>
    <row r="168" spans="1:7">
      <c r="A168" s="213"/>
      <c r="B168" s="214"/>
      <c r="C168" s="215"/>
      <c r="D168" s="113"/>
      <c r="E168" s="323"/>
      <c r="F168" s="24"/>
      <c r="G168" s="11"/>
    </row>
    <row r="169" spans="1:7">
      <c r="A169" s="213"/>
      <c r="B169" s="214"/>
      <c r="C169" s="215"/>
      <c r="D169" s="113"/>
      <c r="E169" s="323"/>
      <c r="F169" s="24"/>
      <c r="G169" s="11"/>
    </row>
    <row r="170" spans="1:7">
      <c r="A170" s="213"/>
      <c r="B170" s="214"/>
      <c r="C170" s="215"/>
      <c r="D170" s="113"/>
      <c r="E170" s="323"/>
      <c r="F170" s="24"/>
      <c r="G170" s="11"/>
    </row>
    <row r="171" spans="1:7">
      <c r="A171" s="213"/>
      <c r="B171" s="214"/>
      <c r="C171" s="215"/>
      <c r="D171" s="113"/>
      <c r="E171" s="323"/>
      <c r="F171" s="24"/>
      <c r="G171" s="11"/>
    </row>
    <row r="172" spans="1:7">
      <c r="A172" s="213"/>
      <c r="B172" s="214"/>
      <c r="C172" s="215"/>
      <c r="D172" s="113"/>
      <c r="E172" s="323"/>
      <c r="F172" s="24"/>
      <c r="G172" s="11"/>
    </row>
    <row r="173" spans="1:7">
      <c r="A173" s="213"/>
      <c r="B173" s="214"/>
      <c r="C173" s="215"/>
      <c r="D173" s="113"/>
      <c r="E173" s="323"/>
      <c r="F173" s="24"/>
      <c r="G173" s="11"/>
    </row>
    <row r="174" spans="1:7">
      <c r="A174" s="213"/>
      <c r="B174" s="214"/>
      <c r="C174" s="215"/>
      <c r="D174" s="113"/>
      <c r="E174" s="323"/>
      <c r="F174" s="24"/>
      <c r="G174" s="11"/>
    </row>
    <row r="175" spans="1:7">
      <c r="A175" s="213"/>
      <c r="B175" s="214"/>
      <c r="C175" s="215"/>
      <c r="D175" s="113"/>
      <c r="E175" s="323"/>
      <c r="F175" s="24"/>
      <c r="G175" s="11"/>
    </row>
    <row r="176" spans="1:7">
      <c r="A176" s="213"/>
      <c r="B176" s="214"/>
      <c r="C176" s="215"/>
      <c r="D176" s="113"/>
      <c r="E176" s="323"/>
      <c r="F176" s="24"/>
      <c r="G176" s="11"/>
    </row>
    <row r="177" spans="1:7">
      <c r="A177" s="213"/>
      <c r="B177" s="214"/>
      <c r="C177" s="215"/>
      <c r="D177" s="113"/>
      <c r="E177" s="323"/>
      <c r="F177" s="24"/>
      <c r="G177" s="11"/>
    </row>
    <row r="178" spans="1:7">
      <c r="A178" s="213"/>
      <c r="B178" s="214"/>
      <c r="C178" s="215"/>
      <c r="D178" s="113"/>
      <c r="E178" s="323"/>
      <c r="F178" s="24"/>
      <c r="G178" s="11"/>
    </row>
    <row r="179" spans="1:7">
      <c r="A179" s="213"/>
      <c r="B179" s="214"/>
      <c r="C179" s="215"/>
      <c r="D179" s="113"/>
      <c r="E179" s="323"/>
      <c r="F179" s="24"/>
      <c r="G179" s="11"/>
    </row>
    <row r="180" spans="1:7">
      <c r="A180" s="213"/>
      <c r="B180" s="214"/>
      <c r="C180" s="215"/>
      <c r="D180" s="113"/>
      <c r="E180" s="323"/>
      <c r="F180" s="24"/>
      <c r="G180" s="11"/>
    </row>
    <row r="181" spans="1:7">
      <c r="A181" s="213"/>
      <c r="B181" s="214"/>
      <c r="C181" s="215"/>
      <c r="D181" s="113"/>
      <c r="E181" s="323"/>
      <c r="F181" s="24"/>
      <c r="G181" s="11"/>
    </row>
    <row r="182" spans="1:7">
      <c r="A182" s="213"/>
      <c r="B182" s="214"/>
      <c r="C182" s="215"/>
      <c r="D182" s="113"/>
      <c r="E182" s="323"/>
      <c r="F182" s="24"/>
      <c r="G182" s="11"/>
    </row>
    <row r="183" spans="1:7">
      <c r="A183" s="213"/>
      <c r="B183" s="214"/>
      <c r="C183" s="215"/>
      <c r="D183" s="113"/>
      <c r="E183" s="323"/>
      <c r="F183" s="24"/>
      <c r="G183" s="11"/>
    </row>
    <row r="184" spans="1:7">
      <c r="A184" s="213"/>
      <c r="B184" s="214"/>
      <c r="C184" s="215"/>
      <c r="D184" s="113"/>
      <c r="E184" s="323"/>
      <c r="F184" s="24"/>
      <c r="G184" s="11"/>
    </row>
    <row r="185" spans="1:7">
      <c r="A185" s="213"/>
      <c r="B185" s="214"/>
      <c r="C185" s="215"/>
      <c r="D185" s="113"/>
      <c r="E185" s="323"/>
      <c r="F185" s="24"/>
      <c r="G185" s="11"/>
    </row>
    <row r="186" spans="1:7">
      <c r="A186" s="213"/>
      <c r="B186" s="214"/>
      <c r="C186" s="215"/>
      <c r="D186" s="113"/>
      <c r="E186" s="323"/>
      <c r="F186" s="24"/>
      <c r="G186" s="11"/>
    </row>
    <row r="187" spans="1:7">
      <c r="A187" s="213"/>
      <c r="B187" s="214"/>
      <c r="C187" s="215"/>
      <c r="D187" s="113"/>
      <c r="E187" s="323"/>
      <c r="F187" s="24"/>
      <c r="G187" s="11"/>
    </row>
    <row r="188" spans="1:7">
      <c r="A188" s="213"/>
      <c r="B188" s="214"/>
      <c r="C188" s="215"/>
      <c r="D188" s="113"/>
      <c r="E188" s="323"/>
      <c r="F188" s="24"/>
      <c r="G188" s="11"/>
    </row>
    <row r="189" spans="1:7">
      <c r="A189" s="213"/>
      <c r="B189" s="214"/>
      <c r="C189" s="215"/>
      <c r="D189" s="113"/>
      <c r="E189" s="323"/>
      <c r="F189" s="24"/>
      <c r="G189" s="11"/>
    </row>
    <row r="190" spans="1:7">
      <c r="A190" s="213"/>
      <c r="B190" s="214"/>
      <c r="C190" s="215"/>
      <c r="D190" s="113"/>
      <c r="E190" s="323"/>
      <c r="F190" s="24"/>
      <c r="G190" s="11"/>
    </row>
    <row r="191" spans="1:7">
      <c r="A191" s="213"/>
      <c r="B191" s="214"/>
      <c r="C191" s="215"/>
      <c r="D191" s="113"/>
      <c r="E191" s="323"/>
      <c r="F191" s="24"/>
      <c r="G191" s="11"/>
    </row>
    <row r="192" spans="1:7">
      <c r="A192" s="213"/>
      <c r="B192" s="214"/>
      <c r="C192" s="215"/>
      <c r="D192" s="113"/>
      <c r="E192" s="323"/>
      <c r="F192" s="24"/>
      <c r="G192" s="11"/>
    </row>
    <row r="193" spans="1:7">
      <c r="A193" s="213"/>
      <c r="B193" s="214"/>
      <c r="C193" s="215"/>
      <c r="D193" s="113"/>
      <c r="E193" s="323"/>
      <c r="F193" s="24"/>
      <c r="G193" s="11"/>
    </row>
    <row r="194" spans="1:7">
      <c r="A194" s="213"/>
      <c r="B194" s="214"/>
      <c r="C194" s="215"/>
      <c r="D194" s="113"/>
      <c r="E194" s="323"/>
      <c r="F194" s="24"/>
      <c r="G194" s="11"/>
    </row>
    <row r="195" spans="1:7">
      <c r="A195" s="213"/>
      <c r="B195" s="214"/>
      <c r="C195" s="215"/>
      <c r="D195" s="113"/>
      <c r="E195" s="323"/>
      <c r="F195" s="24"/>
      <c r="G195" s="11"/>
    </row>
    <row r="196" spans="1:7">
      <c r="A196" s="213"/>
      <c r="B196" s="214"/>
      <c r="C196" s="215"/>
      <c r="D196" s="113"/>
      <c r="E196" s="323"/>
      <c r="F196" s="24"/>
      <c r="G196" s="11"/>
    </row>
    <row r="197" spans="1:7">
      <c r="A197" s="213"/>
      <c r="B197" s="214"/>
      <c r="C197" s="215"/>
      <c r="D197" s="113"/>
      <c r="E197" s="323"/>
      <c r="F197" s="24"/>
      <c r="G197" s="11"/>
    </row>
    <row r="198" spans="1:7">
      <c r="A198" s="213"/>
      <c r="B198" s="214"/>
      <c r="C198" s="215"/>
      <c r="D198" s="113"/>
      <c r="E198" s="323"/>
      <c r="F198" s="24"/>
      <c r="G198" s="11"/>
    </row>
    <row r="199" spans="1:7">
      <c r="A199" s="213"/>
      <c r="B199" s="214"/>
      <c r="C199" s="215"/>
      <c r="D199" s="113"/>
      <c r="E199" s="323"/>
      <c r="F199" s="24"/>
      <c r="G199" s="11"/>
    </row>
    <row r="200" spans="1:7">
      <c r="A200" s="213"/>
      <c r="B200" s="214"/>
      <c r="C200" s="215"/>
      <c r="D200" s="113"/>
      <c r="E200" s="323"/>
      <c r="F200" s="24"/>
      <c r="G200" s="11"/>
    </row>
    <row r="201" spans="1:7">
      <c r="A201" s="213"/>
      <c r="B201" s="214"/>
      <c r="C201" s="215"/>
      <c r="D201" s="113"/>
      <c r="E201" s="323"/>
      <c r="F201" s="24"/>
      <c r="G201" s="11"/>
    </row>
    <row r="202" spans="1:7">
      <c r="A202" s="213"/>
      <c r="B202" s="214"/>
      <c r="C202" s="215"/>
      <c r="D202" s="113"/>
      <c r="E202" s="323"/>
      <c r="F202" s="24"/>
      <c r="G202" s="11"/>
    </row>
    <row r="203" spans="1:7">
      <c r="A203" s="213"/>
      <c r="B203" s="214"/>
      <c r="C203" s="215"/>
      <c r="D203" s="113"/>
      <c r="E203" s="323"/>
      <c r="F203" s="24"/>
      <c r="G203" s="11"/>
    </row>
    <row r="204" spans="1:7">
      <c r="A204" s="213"/>
      <c r="B204" s="214"/>
      <c r="C204" s="215"/>
      <c r="D204" s="113"/>
      <c r="E204" s="323"/>
      <c r="F204" s="24"/>
      <c r="G204" s="11"/>
    </row>
    <row r="205" spans="1:7">
      <c r="A205" s="213"/>
      <c r="B205" s="214"/>
      <c r="C205" s="215"/>
      <c r="D205" s="113"/>
      <c r="E205" s="323"/>
      <c r="F205" s="24"/>
      <c r="G205" s="11"/>
    </row>
    <row r="206" spans="1:7">
      <c r="A206" s="213"/>
      <c r="B206" s="214"/>
      <c r="C206" s="215"/>
      <c r="D206" s="113"/>
      <c r="E206" s="323"/>
      <c r="F206" s="24"/>
      <c r="G206" s="11"/>
    </row>
    <row r="207" spans="1:7">
      <c r="A207" s="213"/>
      <c r="B207" s="214"/>
      <c r="C207" s="215"/>
      <c r="D207" s="113"/>
      <c r="E207" s="323"/>
      <c r="F207" s="24"/>
      <c r="G207" s="11"/>
    </row>
    <row r="208" spans="1:7">
      <c r="A208" s="213"/>
      <c r="B208" s="214"/>
      <c r="C208" s="215"/>
      <c r="D208" s="113"/>
      <c r="E208" s="323"/>
      <c r="F208" s="24"/>
      <c r="G208" s="11"/>
    </row>
    <row r="209" spans="1:7">
      <c r="A209" s="213"/>
      <c r="B209" s="214"/>
      <c r="C209" s="215"/>
      <c r="D209" s="113"/>
      <c r="E209" s="323"/>
      <c r="F209" s="24"/>
      <c r="G209" s="11"/>
    </row>
    <row r="210" spans="1:7">
      <c r="A210" s="213"/>
      <c r="B210" s="214"/>
      <c r="C210" s="215"/>
      <c r="D210" s="113"/>
      <c r="E210" s="323"/>
      <c r="F210" s="24"/>
      <c r="G210" s="11"/>
    </row>
    <row r="211" spans="1:7">
      <c r="A211" s="213"/>
      <c r="B211" s="214"/>
      <c r="C211" s="215"/>
      <c r="D211" s="113"/>
      <c r="E211" s="323"/>
      <c r="F211" s="24"/>
      <c r="G211" s="11"/>
    </row>
    <row r="212" spans="1:7">
      <c r="A212" s="213"/>
      <c r="B212" s="214"/>
      <c r="C212" s="215"/>
      <c r="D212" s="113"/>
      <c r="E212" s="323"/>
      <c r="F212" s="24"/>
      <c r="G212" s="11"/>
    </row>
    <row r="213" spans="1:7">
      <c r="A213" s="213"/>
      <c r="B213" s="214"/>
      <c r="C213" s="215"/>
      <c r="D213" s="113"/>
      <c r="E213" s="323"/>
      <c r="F213" s="24"/>
      <c r="G213" s="11"/>
    </row>
    <row r="214" spans="1:7">
      <c r="A214" s="213"/>
      <c r="B214" s="214"/>
      <c r="C214" s="215"/>
      <c r="D214" s="113"/>
      <c r="E214" s="323"/>
      <c r="F214" s="24"/>
      <c r="G214" s="11"/>
    </row>
    <row r="215" spans="1:7">
      <c r="A215" s="213"/>
      <c r="B215" s="214"/>
      <c r="C215" s="215"/>
      <c r="D215" s="113"/>
      <c r="E215" s="323"/>
      <c r="F215" s="24"/>
      <c r="G215" s="11"/>
    </row>
    <row r="216" spans="1:7">
      <c r="A216" s="213"/>
      <c r="B216" s="214"/>
      <c r="C216" s="215"/>
      <c r="D216" s="113"/>
      <c r="E216" s="323"/>
      <c r="F216" s="24"/>
      <c r="G216" s="11"/>
    </row>
    <row r="217" spans="1:7">
      <c r="A217" s="213"/>
      <c r="B217" s="214"/>
      <c r="C217" s="215"/>
      <c r="D217" s="113"/>
      <c r="E217" s="323"/>
      <c r="F217" s="24"/>
      <c r="G217" s="11"/>
    </row>
    <row r="218" spans="1:7">
      <c r="A218" s="213"/>
      <c r="B218" s="214"/>
      <c r="C218" s="215"/>
      <c r="D218" s="113"/>
      <c r="E218" s="323"/>
      <c r="F218" s="24"/>
      <c r="G218" s="11"/>
    </row>
    <row r="219" spans="1:7">
      <c r="A219" s="213"/>
      <c r="B219" s="214"/>
      <c r="C219" s="215"/>
      <c r="D219" s="113"/>
      <c r="E219" s="323"/>
      <c r="F219" s="24"/>
      <c r="G219" s="11"/>
    </row>
    <row r="220" spans="1:7">
      <c r="A220" s="213"/>
      <c r="B220" s="214"/>
      <c r="C220" s="215"/>
      <c r="D220" s="113"/>
      <c r="E220" s="323"/>
      <c r="F220" s="24"/>
      <c r="G220" s="11"/>
    </row>
    <row r="221" spans="1:7">
      <c r="A221" s="213"/>
      <c r="B221" s="214"/>
      <c r="C221" s="215"/>
      <c r="D221" s="113"/>
      <c r="E221" s="323"/>
      <c r="F221" s="24"/>
      <c r="G221" s="11"/>
    </row>
    <row r="222" spans="1:7">
      <c r="A222" s="213"/>
      <c r="B222" s="214"/>
      <c r="C222" s="215"/>
      <c r="D222" s="113"/>
      <c r="E222" s="323"/>
      <c r="F222" s="24"/>
      <c r="G222" s="11"/>
    </row>
    <row r="223" spans="1:7">
      <c r="A223" s="213"/>
      <c r="B223" s="214"/>
      <c r="C223" s="215"/>
      <c r="D223" s="113"/>
      <c r="E223" s="323"/>
      <c r="F223" s="24"/>
      <c r="G223" s="11"/>
    </row>
    <row r="224" spans="1:7">
      <c r="A224" s="213"/>
      <c r="B224" s="214"/>
      <c r="C224" s="215"/>
      <c r="D224" s="113"/>
      <c r="E224" s="323"/>
      <c r="F224" s="24"/>
      <c r="G224" s="11"/>
    </row>
    <row r="225" spans="1:7">
      <c r="A225" s="213"/>
      <c r="B225" s="214"/>
      <c r="C225" s="215"/>
      <c r="D225" s="113"/>
      <c r="E225" s="323"/>
      <c r="F225" s="24"/>
      <c r="G225" s="11"/>
    </row>
    <row r="226" spans="1:7">
      <c r="A226" s="213"/>
      <c r="B226" s="214"/>
      <c r="C226" s="215"/>
      <c r="D226" s="113"/>
      <c r="E226" s="323"/>
      <c r="F226" s="24"/>
      <c r="G226" s="11"/>
    </row>
    <row r="227" spans="1:7">
      <c r="A227" s="213"/>
      <c r="B227" s="214"/>
      <c r="C227" s="215"/>
      <c r="D227" s="113"/>
      <c r="E227" s="323"/>
      <c r="F227" s="24"/>
      <c r="G227" s="11"/>
    </row>
    <row r="228" spans="1:7">
      <c r="A228" s="213"/>
      <c r="B228" s="214"/>
      <c r="C228" s="215"/>
      <c r="D228" s="113"/>
      <c r="E228" s="323"/>
      <c r="F228" s="24"/>
      <c r="G228" s="11"/>
    </row>
    <row r="229" spans="1:7">
      <c r="A229" s="213"/>
      <c r="B229" s="214"/>
      <c r="C229" s="215"/>
      <c r="D229" s="113"/>
      <c r="E229" s="323"/>
      <c r="F229" s="24"/>
      <c r="G229" s="11"/>
    </row>
    <row r="230" spans="1:7">
      <c r="A230" s="213"/>
      <c r="B230" s="214"/>
      <c r="C230" s="215"/>
      <c r="D230" s="113"/>
      <c r="E230" s="323"/>
      <c r="F230" s="24"/>
      <c r="G230" s="11"/>
    </row>
    <row r="231" spans="1:7">
      <c r="A231" s="213"/>
      <c r="B231" s="214"/>
      <c r="C231" s="215"/>
      <c r="D231" s="113"/>
      <c r="E231" s="323"/>
      <c r="F231" s="24"/>
      <c r="G231" s="11"/>
    </row>
    <row r="232" spans="1:7">
      <c r="A232" s="213"/>
      <c r="B232" s="214"/>
      <c r="C232" s="215"/>
      <c r="D232" s="113"/>
      <c r="E232" s="323"/>
      <c r="F232" s="24"/>
      <c r="G232" s="11"/>
    </row>
    <row r="233" spans="1:7">
      <c r="A233" s="213"/>
      <c r="B233" s="214"/>
      <c r="C233" s="215"/>
      <c r="D233" s="113"/>
      <c r="E233" s="323"/>
      <c r="F233" s="24"/>
      <c r="G233" s="11"/>
    </row>
    <row r="234" spans="1:7">
      <c r="A234" s="213"/>
      <c r="B234" s="214"/>
      <c r="C234" s="215"/>
      <c r="D234" s="113"/>
      <c r="E234" s="323"/>
      <c r="F234" s="24"/>
      <c r="G234" s="11"/>
    </row>
    <row r="235" spans="1:7">
      <c r="A235" s="213"/>
      <c r="B235" s="214"/>
      <c r="C235" s="215"/>
      <c r="D235" s="113"/>
      <c r="E235" s="323"/>
      <c r="F235" s="24"/>
      <c r="G235" s="11"/>
    </row>
    <row r="236" spans="1:7">
      <c r="A236" s="213"/>
      <c r="B236" s="214"/>
      <c r="C236" s="215"/>
      <c r="D236" s="113"/>
      <c r="E236" s="323"/>
      <c r="F236" s="24"/>
      <c r="G236" s="11"/>
    </row>
    <row r="237" spans="1:7">
      <c r="A237" s="213"/>
      <c r="B237" s="214"/>
      <c r="C237" s="215"/>
      <c r="D237" s="113"/>
      <c r="E237" s="323"/>
      <c r="F237" s="24"/>
      <c r="G237" s="11"/>
    </row>
    <row r="238" spans="1:7">
      <c r="A238" s="213"/>
      <c r="B238" s="214"/>
      <c r="C238" s="215"/>
      <c r="D238" s="113"/>
      <c r="E238" s="323"/>
      <c r="F238" s="24"/>
      <c r="G238" s="11"/>
    </row>
    <row r="239" spans="1:7">
      <c r="A239" s="213"/>
      <c r="B239" s="214"/>
      <c r="C239" s="215"/>
      <c r="D239" s="113"/>
      <c r="E239" s="323"/>
      <c r="F239" s="24"/>
      <c r="G239" s="11"/>
    </row>
    <row r="240" spans="1:7">
      <c r="A240" s="213"/>
      <c r="B240" s="214"/>
      <c r="C240" s="215"/>
      <c r="D240" s="113"/>
      <c r="E240" s="323"/>
      <c r="F240" s="24"/>
      <c r="G240" s="11"/>
    </row>
    <row r="241" spans="1:7">
      <c r="A241" s="213"/>
      <c r="B241" s="214"/>
      <c r="C241" s="215"/>
      <c r="D241" s="113"/>
      <c r="E241" s="323"/>
      <c r="F241" s="24"/>
      <c r="G241" s="11"/>
    </row>
    <row r="242" spans="1:7">
      <c r="A242" s="213"/>
      <c r="B242" s="214"/>
      <c r="C242" s="215"/>
      <c r="D242" s="113"/>
      <c r="E242" s="323"/>
      <c r="F242" s="24"/>
      <c r="G242" s="11"/>
    </row>
    <row r="243" spans="1:7">
      <c r="A243" s="213"/>
      <c r="B243" s="214"/>
      <c r="C243" s="215"/>
      <c r="D243" s="113"/>
      <c r="E243" s="323"/>
      <c r="F243" s="24"/>
      <c r="G243" s="11"/>
    </row>
    <row r="244" spans="1:7">
      <c r="A244" s="213"/>
      <c r="B244" s="214"/>
      <c r="C244" s="215"/>
      <c r="D244" s="113"/>
      <c r="E244" s="323"/>
      <c r="F244" s="24"/>
      <c r="G244" s="11"/>
    </row>
    <row r="245" spans="1:7">
      <c r="A245" s="213"/>
      <c r="B245" s="214"/>
      <c r="C245" s="215"/>
      <c r="D245" s="113"/>
      <c r="E245" s="323"/>
      <c r="F245" s="24"/>
      <c r="G245" s="11"/>
    </row>
    <row r="246" spans="1:7">
      <c r="A246" s="213"/>
      <c r="B246" s="214"/>
      <c r="C246" s="215"/>
      <c r="D246" s="113"/>
      <c r="E246" s="323"/>
      <c r="F246" s="24"/>
      <c r="G246" s="11"/>
    </row>
    <row r="247" spans="1:7">
      <c r="A247" s="213"/>
      <c r="B247" s="214"/>
      <c r="C247" s="215"/>
      <c r="D247" s="113"/>
      <c r="E247" s="323"/>
      <c r="F247" s="24"/>
      <c r="G247" s="11"/>
    </row>
    <row r="248" spans="1:7">
      <c r="A248" s="213"/>
      <c r="B248" s="214"/>
      <c r="C248" s="215"/>
      <c r="D248" s="113"/>
      <c r="E248" s="323"/>
      <c r="F248" s="24"/>
      <c r="G248" s="11"/>
    </row>
    <row r="249" spans="1:7">
      <c r="A249" s="213"/>
      <c r="B249" s="214"/>
      <c r="C249" s="215"/>
      <c r="D249" s="113"/>
      <c r="E249" s="323"/>
      <c r="F249" s="24"/>
      <c r="G249" s="11"/>
    </row>
    <row r="250" spans="1:7">
      <c r="A250" s="213"/>
      <c r="B250" s="214"/>
      <c r="C250" s="215"/>
      <c r="D250" s="113"/>
      <c r="E250" s="323"/>
      <c r="F250" s="24"/>
      <c r="G250" s="11"/>
    </row>
    <row r="251" spans="1:7">
      <c r="A251" s="213"/>
      <c r="B251" s="214"/>
      <c r="C251" s="215"/>
      <c r="D251" s="113"/>
      <c r="E251" s="323"/>
      <c r="F251" s="24"/>
      <c r="G251" s="11"/>
    </row>
    <row r="252" spans="1:7">
      <c r="A252" s="213"/>
      <c r="B252" s="214"/>
      <c r="C252" s="215"/>
      <c r="D252" s="113"/>
      <c r="E252" s="323"/>
      <c r="F252" s="24"/>
      <c r="G252" s="11"/>
    </row>
    <row r="253" spans="1:7">
      <c r="A253" s="213"/>
      <c r="B253" s="214"/>
      <c r="C253" s="215"/>
      <c r="D253" s="113"/>
      <c r="E253" s="323"/>
      <c r="F253" s="24"/>
      <c r="G253" s="11"/>
    </row>
    <row r="254" spans="1:7">
      <c r="A254" s="213"/>
      <c r="B254" s="214"/>
      <c r="C254" s="215"/>
      <c r="D254" s="113"/>
      <c r="E254" s="323"/>
      <c r="F254" s="24"/>
      <c r="G254" s="11"/>
    </row>
    <row r="255" spans="1:7">
      <c r="A255" s="213"/>
      <c r="B255" s="214"/>
      <c r="C255" s="215"/>
      <c r="D255" s="113"/>
      <c r="E255" s="323"/>
      <c r="F255" s="24"/>
      <c r="G255" s="11"/>
    </row>
    <row r="256" spans="1:7">
      <c r="A256" s="213"/>
      <c r="B256" s="214"/>
      <c r="C256" s="215"/>
      <c r="D256" s="113"/>
      <c r="E256" s="323"/>
      <c r="F256" s="24"/>
      <c r="G256" s="11"/>
    </row>
    <row r="257" spans="1:7">
      <c r="A257" s="213"/>
      <c r="B257" s="214"/>
      <c r="C257" s="215"/>
      <c r="D257" s="113"/>
      <c r="E257" s="323"/>
      <c r="F257" s="24"/>
      <c r="G257" s="11"/>
    </row>
    <row r="258" spans="1:7">
      <c r="A258" s="213"/>
      <c r="B258" s="214"/>
      <c r="C258" s="215"/>
      <c r="D258" s="113"/>
      <c r="E258" s="323"/>
      <c r="F258" s="24"/>
      <c r="G258" s="11"/>
    </row>
    <row r="259" spans="1:7">
      <c r="A259" s="213"/>
      <c r="B259" s="214"/>
      <c r="C259" s="215"/>
      <c r="D259" s="113"/>
      <c r="E259" s="323"/>
      <c r="F259" s="24"/>
      <c r="G259" s="11"/>
    </row>
    <row r="260" spans="1:7">
      <c r="A260" s="213"/>
      <c r="B260" s="214"/>
      <c r="C260" s="215"/>
      <c r="D260" s="113"/>
      <c r="E260" s="323"/>
      <c r="F260" s="24"/>
      <c r="G260" s="11"/>
    </row>
    <row r="261" spans="1:7">
      <c r="A261" s="213"/>
      <c r="B261" s="214"/>
      <c r="C261" s="215"/>
      <c r="D261" s="113"/>
      <c r="E261" s="323"/>
      <c r="F261" s="24"/>
      <c r="G261" s="11"/>
    </row>
    <row r="262" spans="1:7">
      <c r="A262" s="213"/>
      <c r="B262" s="214"/>
      <c r="C262" s="215"/>
      <c r="D262" s="113"/>
      <c r="E262" s="323"/>
      <c r="F262" s="24"/>
      <c r="G262" s="11"/>
    </row>
    <row r="263" spans="1:7">
      <c r="A263" s="213"/>
      <c r="B263" s="214"/>
      <c r="C263" s="215"/>
      <c r="D263" s="113"/>
      <c r="E263" s="323"/>
      <c r="F263" s="24"/>
      <c r="G263" s="11"/>
    </row>
    <row r="264" spans="1:7">
      <c r="A264" s="213"/>
      <c r="B264" s="214"/>
      <c r="C264" s="215"/>
      <c r="D264" s="113"/>
      <c r="E264" s="323"/>
      <c r="F264" s="24"/>
      <c r="G264" s="11"/>
    </row>
    <row r="265" spans="1:7">
      <c r="A265" s="213"/>
      <c r="B265" s="214"/>
      <c r="C265" s="215"/>
      <c r="D265" s="113"/>
      <c r="E265" s="323"/>
      <c r="F265" s="24"/>
      <c r="G265" s="11"/>
    </row>
    <row r="266" spans="1:7">
      <c r="A266" s="213"/>
      <c r="B266" s="214"/>
      <c r="C266" s="215"/>
      <c r="D266" s="113"/>
      <c r="E266" s="323"/>
      <c r="F266" s="24"/>
      <c r="G266" s="11"/>
    </row>
    <row r="267" spans="1:7">
      <c r="A267" s="213"/>
      <c r="B267" s="214"/>
      <c r="C267" s="215"/>
      <c r="D267" s="113"/>
      <c r="E267" s="323"/>
      <c r="F267" s="24"/>
      <c r="G267" s="11"/>
    </row>
    <row r="268" spans="1:7">
      <c r="A268" s="213"/>
      <c r="B268" s="214"/>
      <c r="C268" s="215"/>
      <c r="D268" s="113"/>
      <c r="E268" s="323"/>
      <c r="F268" s="24"/>
      <c r="G268" s="11"/>
    </row>
    <row r="269" spans="1:7">
      <c r="A269" s="213"/>
      <c r="B269" s="214"/>
      <c r="C269" s="215"/>
      <c r="D269" s="113"/>
      <c r="E269" s="323"/>
      <c r="F269" s="24"/>
      <c r="G269" s="11"/>
    </row>
    <row r="270" spans="1:7">
      <c r="A270" s="213"/>
      <c r="B270" s="214"/>
      <c r="C270" s="215"/>
      <c r="D270" s="113"/>
      <c r="E270" s="323"/>
      <c r="F270" s="24"/>
      <c r="G270" s="11"/>
    </row>
    <row r="271" spans="1:7">
      <c r="A271" s="213"/>
      <c r="B271" s="214"/>
      <c r="C271" s="215"/>
      <c r="D271" s="113"/>
      <c r="E271" s="323"/>
      <c r="F271" s="24"/>
      <c r="G271" s="11"/>
    </row>
    <row r="272" spans="1:7">
      <c r="A272" s="213"/>
      <c r="B272" s="214"/>
      <c r="C272" s="215"/>
      <c r="D272" s="113"/>
      <c r="E272" s="323"/>
      <c r="F272" s="24"/>
      <c r="G272" s="11"/>
    </row>
    <row r="273" spans="1:7">
      <c r="A273" s="213"/>
      <c r="B273" s="214"/>
      <c r="C273" s="215"/>
      <c r="D273" s="113"/>
      <c r="E273" s="323"/>
      <c r="F273" s="24"/>
      <c r="G273" s="11"/>
    </row>
    <row r="274" spans="1:7">
      <c r="A274" s="213"/>
      <c r="B274" s="214"/>
      <c r="C274" s="215"/>
      <c r="D274" s="113"/>
      <c r="E274" s="323"/>
      <c r="F274" s="24"/>
      <c r="G274" s="11"/>
    </row>
    <row r="275" spans="1:7">
      <c r="A275" s="213"/>
      <c r="B275" s="214"/>
      <c r="C275" s="215"/>
      <c r="D275" s="113"/>
      <c r="E275" s="323"/>
      <c r="F275" s="24"/>
      <c r="G275" s="11"/>
    </row>
    <row r="276" spans="1:7">
      <c r="A276" s="213"/>
      <c r="B276" s="214"/>
      <c r="C276" s="215"/>
      <c r="D276" s="113"/>
      <c r="E276" s="323"/>
      <c r="F276" s="24"/>
      <c r="G276" s="11"/>
    </row>
    <row r="277" spans="1:7">
      <c r="A277" s="213"/>
      <c r="B277" s="214"/>
      <c r="C277" s="215"/>
      <c r="D277" s="113"/>
      <c r="E277" s="323"/>
      <c r="F277" s="24"/>
      <c r="G277" s="11"/>
    </row>
    <row r="278" spans="1:7">
      <c r="A278" s="213"/>
      <c r="B278" s="214"/>
      <c r="C278" s="215"/>
      <c r="D278" s="113"/>
      <c r="E278" s="323"/>
      <c r="F278" s="24"/>
      <c r="G278" s="11"/>
    </row>
    <row r="279" spans="1:7">
      <c r="A279" s="213"/>
      <c r="B279" s="214"/>
      <c r="C279" s="215"/>
      <c r="D279" s="113"/>
      <c r="E279" s="323"/>
      <c r="F279" s="24"/>
      <c r="G279" s="11"/>
    </row>
    <row r="280" spans="1:7">
      <c r="A280" s="213"/>
      <c r="B280" s="214"/>
      <c r="C280" s="215"/>
      <c r="D280" s="113"/>
      <c r="E280" s="323"/>
      <c r="F280" s="24"/>
      <c r="G280" s="11"/>
    </row>
    <row r="281" spans="1:7">
      <c r="A281" s="213"/>
      <c r="B281" s="214"/>
      <c r="C281" s="215"/>
      <c r="D281" s="113"/>
      <c r="E281" s="323"/>
      <c r="F281" s="24"/>
      <c r="G281" s="11"/>
    </row>
    <row r="282" spans="1:7">
      <c r="A282" s="213"/>
      <c r="B282" s="214"/>
      <c r="C282" s="215"/>
      <c r="D282" s="113"/>
      <c r="E282" s="323"/>
      <c r="F282" s="24"/>
      <c r="G282" s="11"/>
    </row>
    <row r="283" spans="1:7">
      <c r="A283" s="213"/>
      <c r="B283" s="214"/>
      <c r="C283" s="215"/>
      <c r="D283" s="113"/>
      <c r="E283" s="323"/>
      <c r="F283" s="24"/>
      <c r="G283" s="11"/>
    </row>
    <row r="284" spans="1:7">
      <c r="A284" s="213"/>
      <c r="B284" s="214"/>
      <c r="C284" s="215"/>
      <c r="D284" s="113"/>
      <c r="E284" s="323"/>
      <c r="F284" s="24"/>
      <c r="G284" s="11"/>
    </row>
    <row r="285" spans="1:7">
      <c r="A285" s="213"/>
      <c r="B285" s="214"/>
      <c r="C285" s="215"/>
      <c r="D285" s="113"/>
      <c r="E285" s="323"/>
      <c r="F285" s="24"/>
      <c r="G285" s="11"/>
    </row>
    <row r="286" spans="1:7">
      <c r="A286" s="213"/>
      <c r="B286" s="214"/>
      <c r="C286" s="215"/>
      <c r="D286" s="113"/>
      <c r="E286" s="323"/>
      <c r="F286" s="24"/>
      <c r="G286" s="11"/>
    </row>
    <row r="287" spans="1:7">
      <c r="A287" s="213"/>
      <c r="B287" s="214"/>
      <c r="C287" s="215"/>
      <c r="D287" s="113"/>
      <c r="E287" s="323"/>
      <c r="F287" s="24"/>
      <c r="G287" s="11"/>
    </row>
    <row r="288" spans="1:7">
      <c r="A288" s="213"/>
      <c r="B288" s="214"/>
      <c r="C288" s="215"/>
      <c r="D288" s="113"/>
      <c r="E288" s="323"/>
      <c r="F288" s="24"/>
      <c r="G288" s="11"/>
    </row>
    <row r="289" spans="1:7">
      <c r="A289" s="213"/>
      <c r="B289" s="214"/>
      <c r="C289" s="215"/>
      <c r="D289" s="113"/>
      <c r="E289" s="323"/>
      <c r="F289" s="24"/>
      <c r="G289" s="11"/>
    </row>
    <row r="290" spans="1:7">
      <c r="A290" s="213"/>
      <c r="B290" s="214"/>
      <c r="C290" s="215"/>
      <c r="D290" s="113"/>
      <c r="E290" s="323"/>
      <c r="F290" s="24"/>
      <c r="G290" s="11"/>
    </row>
    <row r="291" spans="1:7">
      <c r="A291" s="213"/>
      <c r="B291" s="214"/>
      <c r="C291" s="215"/>
      <c r="D291" s="113"/>
      <c r="E291" s="323"/>
      <c r="F291" s="24"/>
      <c r="G291" s="11"/>
    </row>
    <row r="292" spans="1:7">
      <c r="A292" s="213"/>
      <c r="B292" s="214"/>
      <c r="C292" s="215"/>
      <c r="D292" s="113"/>
      <c r="E292" s="323"/>
      <c r="F292" s="24"/>
      <c r="G292" s="11"/>
    </row>
    <row r="293" spans="1:7">
      <c r="A293" s="213"/>
      <c r="B293" s="214"/>
      <c r="C293" s="215"/>
      <c r="D293" s="113"/>
      <c r="E293" s="323"/>
      <c r="F293" s="24"/>
      <c r="G293" s="11"/>
    </row>
    <row r="294" spans="1:7">
      <c r="A294" s="213"/>
      <c r="B294" s="214"/>
      <c r="C294" s="215"/>
      <c r="D294" s="113"/>
      <c r="E294" s="323"/>
      <c r="F294" s="24"/>
      <c r="G294" s="11"/>
    </row>
    <row r="295" spans="1:7">
      <c r="A295" s="213"/>
      <c r="B295" s="214"/>
      <c r="C295" s="215"/>
      <c r="D295" s="113"/>
      <c r="E295" s="323"/>
      <c r="F295" s="24"/>
      <c r="G295" s="11"/>
    </row>
    <row r="296" spans="1:7">
      <c r="A296" s="213"/>
      <c r="B296" s="214"/>
      <c r="C296" s="215"/>
      <c r="D296" s="113"/>
      <c r="E296" s="323"/>
      <c r="F296" s="24"/>
      <c r="G296" s="11"/>
    </row>
    <row r="297" spans="1:7">
      <c r="A297" s="213"/>
      <c r="B297" s="214"/>
      <c r="C297" s="215"/>
      <c r="D297" s="113"/>
      <c r="E297" s="323"/>
      <c r="F297" s="24"/>
      <c r="G297" s="11"/>
    </row>
    <row r="298" spans="1:7">
      <c r="A298" s="213"/>
      <c r="B298" s="214"/>
      <c r="C298" s="215"/>
      <c r="D298" s="113"/>
      <c r="E298" s="323"/>
      <c r="F298" s="24"/>
      <c r="G298" s="11"/>
    </row>
    <row r="299" spans="1:7">
      <c r="A299" s="213"/>
      <c r="B299" s="214"/>
      <c r="C299" s="215"/>
      <c r="D299" s="113"/>
      <c r="E299" s="323"/>
      <c r="F299" s="24"/>
      <c r="G299" s="11"/>
    </row>
    <row r="300" spans="1:7">
      <c r="A300" s="213"/>
      <c r="B300" s="214"/>
      <c r="C300" s="215"/>
      <c r="D300" s="113"/>
      <c r="E300" s="323"/>
      <c r="F300" s="24"/>
      <c r="G300" s="11"/>
    </row>
    <row r="301" spans="1:7">
      <c r="A301" s="213"/>
      <c r="B301" s="214"/>
      <c r="C301" s="215"/>
      <c r="D301" s="113"/>
      <c r="E301" s="323"/>
      <c r="F301" s="24"/>
      <c r="G301" s="11"/>
    </row>
    <row r="302" spans="1:7">
      <c r="A302" s="213"/>
      <c r="B302" s="214"/>
      <c r="C302" s="215"/>
      <c r="D302" s="113"/>
      <c r="E302" s="323"/>
      <c r="F302" s="24"/>
      <c r="G302" s="11"/>
    </row>
    <row r="303" spans="1:7">
      <c r="A303" s="213"/>
      <c r="B303" s="214"/>
      <c r="C303" s="215"/>
      <c r="D303" s="113"/>
      <c r="E303" s="323"/>
      <c r="F303" s="24"/>
      <c r="G303" s="11"/>
    </row>
    <row r="304" spans="1:7">
      <c r="A304" s="213"/>
      <c r="B304" s="214"/>
      <c r="C304" s="215"/>
      <c r="D304" s="113"/>
      <c r="E304" s="323"/>
      <c r="F304" s="24"/>
      <c r="G304" s="11"/>
    </row>
    <row r="305" spans="1:7">
      <c r="A305" s="213"/>
      <c r="B305" s="214"/>
      <c r="C305" s="215"/>
      <c r="D305" s="113"/>
      <c r="E305" s="323"/>
      <c r="F305" s="24"/>
      <c r="G305" s="11"/>
    </row>
    <row r="306" spans="1:7">
      <c r="A306" s="213"/>
      <c r="B306" s="214"/>
      <c r="C306" s="215"/>
      <c r="D306" s="113"/>
      <c r="E306" s="323"/>
      <c r="F306" s="24"/>
      <c r="G306" s="11"/>
    </row>
    <row r="307" spans="1:7">
      <c r="A307" s="213"/>
      <c r="B307" s="214"/>
      <c r="C307" s="215"/>
      <c r="D307" s="113"/>
      <c r="E307" s="323"/>
      <c r="F307" s="24"/>
      <c r="G307" s="11"/>
    </row>
    <row r="308" spans="1:7">
      <c r="A308" s="213"/>
      <c r="B308" s="214"/>
      <c r="C308" s="215"/>
      <c r="D308" s="113"/>
      <c r="E308" s="323"/>
      <c r="F308" s="24"/>
      <c r="G308" s="11"/>
    </row>
    <row r="309" spans="1:7">
      <c r="A309" s="213"/>
      <c r="B309" s="214"/>
      <c r="C309" s="215"/>
      <c r="D309" s="113"/>
      <c r="E309" s="323"/>
      <c r="F309" s="24"/>
      <c r="G309" s="11"/>
    </row>
    <row r="310" spans="1:7">
      <c r="A310" s="213"/>
      <c r="B310" s="214"/>
      <c r="C310" s="215"/>
      <c r="D310" s="113"/>
      <c r="E310" s="323"/>
      <c r="F310" s="24"/>
      <c r="G310" s="11"/>
    </row>
    <row r="311" spans="1:7">
      <c r="A311" s="213"/>
      <c r="B311" s="214"/>
      <c r="C311" s="215"/>
      <c r="D311" s="113"/>
      <c r="E311" s="323"/>
      <c r="F311" s="24"/>
      <c r="G311" s="11"/>
    </row>
    <row r="312" spans="1:7">
      <c r="A312" s="213"/>
      <c r="B312" s="214"/>
      <c r="C312" s="215"/>
      <c r="D312" s="113"/>
      <c r="E312" s="323"/>
      <c r="F312" s="24"/>
      <c r="G312" s="11"/>
    </row>
    <row r="313" spans="1:7">
      <c r="A313" s="213"/>
      <c r="B313" s="214"/>
      <c r="C313" s="215"/>
      <c r="D313" s="113"/>
      <c r="E313" s="323"/>
      <c r="F313" s="24"/>
      <c r="G313" s="11"/>
    </row>
    <row r="314" spans="1:7">
      <c r="A314" s="213"/>
      <c r="B314" s="214"/>
      <c r="C314" s="215"/>
      <c r="D314" s="113"/>
      <c r="E314" s="323"/>
      <c r="F314" s="24"/>
      <c r="G314" s="11"/>
    </row>
    <row r="315" spans="1:7">
      <c r="A315" s="213"/>
      <c r="B315" s="214"/>
      <c r="C315" s="215"/>
      <c r="D315" s="113"/>
      <c r="E315" s="323"/>
      <c r="F315" s="24"/>
      <c r="G315" s="11"/>
    </row>
    <row r="316" spans="1:7">
      <c r="A316" s="213"/>
      <c r="B316" s="214"/>
      <c r="C316" s="215"/>
      <c r="D316" s="113"/>
      <c r="E316" s="323"/>
      <c r="F316" s="24"/>
      <c r="G316" s="11"/>
    </row>
    <row r="317" spans="1:7">
      <c r="A317" s="213"/>
      <c r="B317" s="214"/>
      <c r="C317" s="215"/>
      <c r="D317" s="113"/>
      <c r="E317" s="323"/>
      <c r="F317" s="24"/>
      <c r="G317" s="11"/>
    </row>
    <row r="318" spans="1:7">
      <c r="A318" s="213"/>
      <c r="B318" s="214"/>
      <c r="C318" s="215"/>
      <c r="D318" s="113"/>
      <c r="E318" s="323"/>
      <c r="F318" s="24"/>
      <c r="G318" s="11"/>
    </row>
    <row r="319" spans="1:7">
      <c r="A319" s="213"/>
      <c r="B319" s="214"/>
      <c r="C319" s="215"/>
      <c r="D319" s="113"/>
      <c r="E319" s="323"/>
      <c r="F319" s="24"/>
      <c r="G319" s="11"/>
    </row>
    <row r="320" spans="1:7">
      <c r="A320" s="213"/>
      <c r="B320" s="214"/>
      <c r="C320" s="215"/>
      <c r="D320" s="113"/>
      <c r="E320" s="323"/>
      <c r="F320" s="24"/>
      <c r="G320" s="11"/>
    </row>
    <row r="321" spans="1:7">
      <c r="A321" s="213"/>
      <c r="B321" s="214"/>
      <c r="C321" s="215"/>
      <c r="D321" s="113"/>
      <c r="E321" s="323"/>
      <c r="F321" s="24"/>
      <c r="G321" s="11"/>
    </row>
    <row r="322" spans="1:7">
      <c r="A322" s="213"/>
      <c r="B322" s="214"/>
      <c r="C322" s="215"/>
      <c r="D322" s="113"/>
      <c r="E322" s="323"/>
      <c r="F322" s="24"/>
      <c r="G322" s="11"/>
    </row>
    <row r="323" spans="1:7">
      <c r="A323" s="213"/>
      <c r="B323" s="214"/>
      <c r="C323" s="215"/>
      <c r="D323" s="113"/>
      <c r="E323" s="323"/>
      <c r="F323" s="24"/>
      <c r="G323" s="11"/>
    </row>
    <row r="324" spans="1:7">
      <c r="A324" s="213"/>
      <c r="B324" s="214"/>
      <c r="C324" s="215"/>
      <c r="D324" s="113"/>
      <c r="E324" s="323"/>
      <c r="F324" s="24"/>
      <c r="G324" s="11"/>
    </row>
    <row r="325" spans="1:7">
      <c r="A325" s="213"/>
      <c r="B325" s="214"/>
      <c r="C325" s="215"/>
      <c r="D325" s="113"/>
      <c r="E325" s="323"/>
      <c r="F325" s="24"/>
      <c r="G325" s="11"/>
    </row>
    <row r="326" spans="1:7">
      <c r="A326" s="213"/>
      <c r="B326" s="214"/>
      <c r="C326" s="215"/>
      <c r="D326" s="113"/>
      <c r="E326" s="323"/>
      <c r="F326" s="24"/>
      <c r="G326" s="11"/>
    </row>
    <row r="327" spans="1:7">
      <c r="A327" s="213"/>
      <c r="B327" s="214"/>
      <c r="C327" s="215"/>
      <c r="D327" s="113"/>
      <c r="E327" s="323"/>
      <c r="F327" s="24"/>
      <c r="G327" s="11"/>
    </row>
    <row r="328" spans="1:7">
      <c r="A328" s="213"/>
      <c r="B328" s="214"/>
      <c r="C328" s="215"/>
      <c r="D328" s="113"/>
      <c r="E328" s="323"/>
      <c r="F328" s="24"/>
      <c r="G328" s="11"/>
    </row>
    <row r="329" spans="1:7">
      <c r="A329" s="213"/>
      <c r="B329" s="214"/>
      <c r="C329" s="215"/>
      <c r="D329" s="113"/>
      <c r="E329" s="323"/>
      <c r="F329" s="24"/>
      <c r="G329" s="11"/>
    </row>
    <row r="330" spans="1:7">
      <c r="A330" s="213"/>
      <c r="B330" s="214"/>
      <c r="C330" s="215"/>
      <c r="D330" s="113"/>
      <c r="E330" s="323"/>
      <c r="F330" s="24"/>
      <c r="G330" s="11"/>
    </row>
    <row r="331" spans="1:7">
      <c r="A331" s="213"/>
      <c r="B331" s="214"/>
      <c r="C331" s="215"/>
      <c r="D331" s="113"/>
      <c r="E331" s="323"/>
      <c r="F331" s="24"/>
      <c r="G331" s="11"/>
    </row>
    <row r="332" spans="1:7">
      <c r="A332" s="213"/>
      <c r="B332" s="214"/>
      <c r="C332" s="215"/>
      <c r="D332" s="113"/>
      <c r="E332" s="323"/>
      <c r="F332" s="24"/>
      <c r="G332" s="11"/>
    </row>
    <row r="333" spans="1:7">
      <c r="A333" s="213"/>
      <c r="B333" s="214"/>
      <c r="C333" s="215"/>
      <c r="D333" s="113"/>
      <c r="E333" s="323"/>
      <c r="F333" s="24"/>
      <c r="G333" s="11"/>
    </row>
    <row r="334" spans="1:7">
      <c r="A334" s="213"/>
      <c r="B334" s="214"/>
      <c r="C334" s="215"/>
      <c r="D334" s="113"/>
      <c r="E334" s="323"/>
      <c r="F334" s="24"/>
      <c r="G334" s="11"/>
    </row>
    <row r="335" spans="1:7">
      <c r="A335" s="213"/>
      <c r="B335" s="214"/>
      <c r="C335" s="215"/>
      <c r="D335" s="113"/>
      <c r="E335" s="323"/>
      <c r="F335" s="24"/>
      <c r="G335" s="11"/>
    </row>
    <row r="336" spans="1:7">
      <c r="A336" s="213"/>
      <c r="B336" s="214"/>
      <c r="C336" s="215"/>
      <c r="D336" s="113"/>
      <c r="E336" s="323"/>
      <c r="F336" s="24"/>
      <c r="G336" s="11"/>
    </row>
    <row r="337" spans="1:7">
      <c r="A337" s="213"/>
      <c r="B337" s="214"/>
      <c r="C337" s="215"/>
      <c r="D337" s="113"/>
      <c r="E337" s="323"/>
      <c r="F337" s="24"/>
      <c r="G337" s="11"/>
    </row>
    <row r="338" spans="1:7">
      <c r="A338" s="213"/>
      <c r="B338" s="214"/>
      <c r="C338" s="215"/>
      <c r="D338" s="113"/>
      <c r="E338" s="323"/>
      <c r="F338" s="24"/>
      <c r="G338" s="11"/>
    </row>
    <row r="339" spans="1:7">
      <c r="A339" s="213"/>
      <c r="B339" s="214"/>
      <c r="C339" s="215"/>
      <c r="D339" s="113"/>
      <c r="E339" s="323"/>
      <c r="F339" s="24"/>
      <c r="G339" s="11"/>
    </row>
    <row r="340" spans="1:7">
      <c r="A340" s="213"/>
      <c r="B340" s="214"/>
      <c r="C340" s="215"/>
      <c r="D340" s="113"/>
      <c r="E340" s="323"/>
      <c r="F340" s="24"/>
      <c r="G340" s="11"/>
    </row>
    <row r="341" spans="1:7">
      <c r="A341" s="213"/>
      <c r="B341" s="214"/>
      <c r="C341" s="215"/>
      <c r="D341" s="113"/>
      <c r="E341" s="323"/>
      <c r="F341" s="24"/>
      <c r="G341" s="11"/>
    </row>
    <row r="342" spans="1:7">
      <c r="A342" s="213"/>
      <c r="B342" s="214"/>
      <c r="C342" s="215"/>
      <c r="D342" s="113"/>
      <c r="E342" s="323"/>
      <c r="F342" s="24"/>
      <c r="G342" s="11"/>
    </row>
    <row r="343" spans="1:7">
      <c r="A343" s="213"/>
      <c r="B343" s="214"/>
      <c r="C343" s="215"/>
      <c r="D343" s="113"/>
      <c r="E343" s="323"/>
      <c r="F343" s="24"/>
      <c r="G343" s="11"/>
    </row>
    <row r="344" spans="1:7">
      <c r="A344" s="213"/>
      <c r="B344" s="214"/>
      <c r="C344" s="215"/>
      <c r="D344" s="113"/>
      <c r="E344" s="323"/>
      <c r="F344" s="24"/>
      <c r="G344" s="11"/>
    </row>
    <row r="345" spans="1:7">
      <c r="A345" s="213"/>
      <c r="B345" s="214"/>
      <c r="C345" s="215"/>
      <c r="D345" s="113"/>
      <c r="E345" s="323"/>
      <c r="F345" s="24"/>
      <c r="G345" s="11"/>
    </row>
    <row r="346" spans="1:7">
      <c r="A346" s="213"/>
      <c r="B346" s="214"/>
      <c r="C346" s="215"/>
      <c r="D346" s="113"/>
      <c r="E346" s="323"/>
      <c r="F346" s="24"/>
      <c r="G346" s="11"/>
    </row>
    <row r="347" spans="1:7">
      <c r="A347" s="213"/>
      <c r="B347" s="214"/>
      <c r="C347" s="215"/>
      <c r="D347" s="113"/>
      <c r="E347" s="323"/>
      <c r="F347" s="24"/>
      <c r="G347" s="11"/>
    </row>
    <row r="348" spans="1:7">
      <c r="A348" s="213"/>
      <c r="B348" s="214"/>
      <c r="C348" s="215"/>
      <c r="D348" s="113"/>
      <c r="E348" s="323"/>
      <c r="F348" s="24"/>
      <c r="G348" s="11"/>
    </row>
    <row r="349" spans="1:7">
      <c r="A349" s="213"/>
      <c r="B349" s="214"/>
      <c r="C349" s="215"/>
      <c r="D349" s="113"/>
      <c r="E349" s="323"/>
      <c r="F349" s="24"/>
      <c r="G349" s="11"/>
    </row>
    <row r="350" spans="1:7">
      <c r="A350" s="213"/>
      <c r="B350" s="214"/>
      <c r="C350" s="215"/>
      <c r="D350" s="113"/>
      <c r="E350" s="323"/>
      <c r="F350" s="24"/>
      <c r="G350" s="11"/>
    </row>
    <row r="351" spans="1:7">
      <c r="A351" s="213"/>
      <c r="B351" s="214"/>
      <c r="C351" s="215"/>
      <c r="D351" s="113"/>
      <c r="E351" s="323"/>
      <c r="F351" s="24"/>
      <c r="G351" s="11"/>
    </row>
    <row r="352" spans="1:7">
      <c r="A352" s="213"/>
      <c r="B352" s="214"/>
      <c r="C352" s="215"/>
      <c r="D352" s="113"/>
      <c r="E352" s="323"/>
      <c r="F352" s="24"/>
      <c r="G352" s="11"/>
    </row>
    <row r="353" spans="1:7">
      <c r="A353" s="213"/>
      <c r="B353" s="214"/>
      <c r="C353" s="215"/>
      <c r="D353" s="113"/>
      <c r="E353" s="323"/>
      <c r="F353" s="24"/>
      <c r="G353" s="11"/>
    </row>
    <row r="354" spans="1:7">
      <c r="A354" s="213"/>
      <c r="B354" s="214"/>
      <c r="C354" s="215"/>
      <c r="D354" s="113"/>
      <c r="E354" s="323"/>
      <c r="F354" s="24"/>
      <c r="G354" s="11"/>
    </row>
    <row r="355" spans="1:7">
      <c r="A355" s="213"/>
      <c r="B355" s="214"/>
      <c r="C355" s="215"/>
      <c r="D355" s="113"/>
      <c r="E355" s="323"/>
      <c r="F355" s="24"/>
      <c r="G355" s="11"/>
    </row>
    <row r="356" spans="1:7">
      <c r="A356" s="213"/>
      <c r="B356" s="214"/>
      <c r="C356" s="215"/>
      <c r="D356" s="113"/>
      <c r="E356" s="323"/>
      <c r="F356" s="24"/>
      <c r="G356" s="11"/>
    </row>
    <row r="357" spans="1:7">
      <c r="A357" s="213"/>
      <c r="B357" s="214"/>
      <c r="C357" s="215"/>
      <c r="D357" s="113"/>
      <c r="E357" s="323"/>
      <c r="F357" s="24"/>
      <c r="G357" s="11"/>
    </row>
    <row r="358" spans="1:7">
      <c r="A358" s="213"/>
      <c r="B358" s="214"/>
      <c r="C358" s="215"/>
      <c r="D358" s="113"/>
      <c r="E358" s="323"/>
      <c r="F358" s="24"/>
      <c r="G358" s="11"/>
    </row>
    <row r="359" spans="1:7">
      <c r="A359" s="213"/>
      <c r="B359" s="214"/>
      <c r="C359" s="215"/>
      <c r="D359" s="113"/>
      <c r="E359" s="323"/>
      <c r="F359" s="24"/>
      <c r="G359" s="11"/>
    </row>
    <row r="360" spans="1:7">
      <c r="A360" s="213"/>
      <c r="B360" s="214"/>
      <c r="C360" s="215"/>
      <c r="D360" s="113"/>
      <c r="E360" s="323"/>
      <c r="F360" s="24"/>
      <c r="G360" s="11"/>
    </row>
    <row r="361" spans="1:7">
      <c r="A361" s="213"/>
      <c r="B361" s="214"/>
      <c r="C361" s="215"/>
      <c r="D361" s="113"/>
      <c r="E361" s="323"/>
      <c r="F361" s="24"/>
      <c r="G361" s="11"/>
    </row>
    <row r="362" spans="1:7">
      <c r="A362" s="213"/>
      <c r="B362" s="214"/>
      <c r="C362" s="215"/>
      <c r="D362" s="113"/>
      <c r="E362" s="323"/>
      <c r="F362" s="24"/>
      <c r="G362" s="11"/>
    </row>
    <row r="363" spans="1:7">
      <c r="A363" s="213"/>
      <c r="B363" s="214"/>
      <c r="C363" s="215"/>
      <c r="D363" s="113"/>
      <c r="E363" s="323"/>
      <c r="F363" s="24"/>
      <c r="G363" s="11"/>
    </row>
    <row r="364" spans="1:7">
      <c r="A364" s="213"/>
      <c r="B364" s="214"/>
      <c r="C364" s="215"/>
      <c r="D364" s="113"/>
      <c r="E364" s="323"/>
      <c r="F364" s="24"/>
      <c r="G364" s="11"/>
    </row>
    <row r="365" spans="1:7">
      <c r="A365" s="213"/>
      <c r="B365" s="214"/>
      <c r="C365" s="215"/>
      <c r="D365" s="113"/>
      <c r="E365" s="323"/>
      <c r="F365" s="24"/>
      <c r="G365" s="11"/>
    </row>
    <row r="366" spans="1:7">
      <c r="A366" s="213"/>
      <c r="B366" s="214"/>
      <c r="C366" s="215"/>
      <c r="D366" s="113"/>
      <c r="E366" s="323"/>
      <c r="F366" s="24"/>
      <c r="G366" s="11"/>
    </row>
    <row r="367" spans="1:7">
      <c r="A367" s="213"/>
      <c r="B367" s="214"/>
      <c r="C367" s="215"/>
      <c r="D367" s="113"/>
      <c r="E367" s="323"/>
      <c r="F367" s="24"/>
      <c r="G367" s="11"/>
    </row>
    <row r="368" spans="1:7">
      <c r="A368" s="213"/>
      <c r="B368" s="214"/>
      <c r="C368" s="215"/>
      <c r="D368" s="113"/>
      <c r="E368" s="323"/>
      <c r="F368" s="24"/>
      <c r="G368" s="11"/>
    </row>
    <row r="369" spans="1:7">
      <c r="A369" s="213"/>
      <c r="B369" s="214"/>
      <c r="C369" s="215"/>
      <c r="D369" s="113"/>
      <c r="E369" s="323"/>
      <c r="F369" s="24"/>
      <c r="G369" s="11"/>
    </row>
    <row r="370" spans="1:7">
      <c r="A370" s="213"/>
      <c r="B370" s="214"/>
      <c r="C370" s="215"/>
      <c r="D370" s="113"/>
      <c r="E370" s="323"/>
      <c r="F370" s="24"/>
      <c r="G370" s="11"/>
    </row>
    <row r="371" spans="1:7">
      <c r="A371" s="213"/>
      <c r="B371" s="214"/>
      <c r="C371" s="215"/>
      <c r="D371" s="113"/>
      <c r="E371" s="323"/>
      <c r="F371" s="24"/>
      <c r="G371" s="11"/>
    </row>
    <row r="372" spans="1:7">
      <c r="A372" s="213"/>
      <c r="B372" s="214"/>
      <c r="C372" s="215"/>
      <c r="D372" s="113"/>
      <c r="E372" s="323"/>
      <c r="F372" s="24"/>
      <c r="G372" s="11"/>
    </row>
    <row r="373" spans="1:7">
      <c r="A373" s="213"/>
      <c r="B373" s="214"/>
      <c r="C373" s="215"/>
      <c r="D373" s="113"/>
      <c r="E373" s="323"/>
      <c r="F373" s="24"/>
      <c r="G373" s="11"/>
    </row>
    <row r="374" spans="1:7">
      <c r="A374" s="213"/>
      <c r="B374" s="214"/>
      <c r="C374" s="215"/>
      <c r="D374" s="113"/>
      <c r="E374" s="323"/>
      <c r="F374" s="24"/>
      <c r="G374" s="11"/>
    </row>
    <row r="375" spans="1:7">
      <c r="A375" s="213"/>
      <c r="B375" s="214"/>
      <c r="C375" s="215"/>
      <c r="D375" s="113"/>
      <c r="E375" s="323"/>
      <c r="F375" s="24"/>
      <c r="G375" s="11"/>
    </row>
    <row r="376" spans="1:7">
      <c r="A376" s="213"/>
      <c r="B376" s="214"/>
      <c r="C376" s="215"/>
      <c r="D376" s="113"/>
      <c r="E376" s="323"/>
      <c r="F376" s="24"/>
      <c r="G376" s="11"/>
    </row>
    <row r="377" spans="1:7">
      <c r="A377" s="213"/>
      <c r="B377" s="214"/>
      <c r="C377" s="215"/>
      <c r="D377" s="113"/>
      <c r="E377" s="323"/>
      <c r="F377" s="24"/>
      <c r="G377" s="11"/>
    </row>
    <row r="378" spans="1:7">
      <c r="A378" s="213"/>
      <c r="B378" s="214"/>
      <c r="C378" s="215"/>
      <c r="D378" s="113"/>
      <c r="E378" s="323"/>
      <c r="F378" s="24"/>
      <c r="G378" s="11"/>
    </row>
    <row r="379" spans="1:7">
      <c r="A379" s="213"/>
      <c r="B379" s="214"/>
      <c r="C379" s="215"/>
      <c r="D379" s="113"/>
      <c r="E379" s="323"/>
      <c r="F379" s="24"/>
      <c r="G379" s="11"/>
    </row>
    <row r="380" spans="1:7">
      <c r="A380" s="213"/>
      <c r="B380" s="214"/>
      <c r="C380" s="215"/>
      <c r="D380" s="113"/>
      <c r="E380" s="323"/>
      <c r="F380" s="24"/>
      <c r="G380" s="11"/>
    </row>
    <row r="381" spans="1:7">
      <c r="A381" s="213"/>
      <c r="B381" s="214"/>
      <c r="C381" s="215"/>
      <c r="D381" s="113"/>
      <c r="E381" s="323"/>
      <c r="F381" s="24"/>
      <c r="G381" s="11"/>
    </row>
    <row r="382" spans="1:7">
      <c r="A382" s="213"/>
      <c r="B382" s="214"/>
      <c r="C382" s="215"/>
      <c r="D382" s="113"/>
      <c r="E382" s="323"/>
      <c r="F382" s="24"/>
      <c r="G382" s="11"/>
    </row>
    <row r="383" spans="1:7">
      <c r="A383" s="213"/>
      <c r="B383" s="214"/>
      <c r="C383" s="215"/>
      <c r="D383" s="113"/>
      <c r="E383" s="323"/>
      <c r="F383" s="24"/>
      <c r="G383" s="11"/>
    </row>
    <row r="384" spans="1:7">
      <c r="A384" s="213"/>
      <c r="B384" s="214"/>
      <c r="C384" s="215"/>
      <c r="D384" s="113"/>
      <c r="E384" s="323"/>
      <c r="F384" s="24"/>
      <c r="G384" s="11"/>
    </row>
    <row r="385" spans="1:7">
      <c r="A385" s="213"/>
      <c r="B385" s="214"/>
      <c r="C385" s="215"/>
      <c r="D385" s="113"/>
      <c r="E385" s="323"/>
      <c r="F385" s="24"/>
      <c r="G385" s="11"/>
    </row>
    <row r="386" spans="1:7">
      <c r="A386" s="213"/>
      <c r="B386" s="214"/>
      <c r="C386" s="215"/>
      <c r="D386" s="113"/>
      <c r="E386" s="323"/>
      <c r="F386" s="24"/>
      <c r="G386" s="11"/>
    </row>
    <row r="387" spans="1:7">
      <c r="A387" s="213"/>
      <c r="B387" s="214"/>
      <c r="C387" s="215"/>
      <c r="D387" s="113"/>
      <c r="E387" s="323"/>
      <c r="F387" s="24"/>
      <c r="G387" s="11"/>
    </row>
    <row r="388" spans="1:7">
      <c r="A388" s="213"/>
      <c r="B388" s="214"/>
      <c r="C388" s="215"/>
      <c r="D388" s="113"/>
      <c r="E388" s="323"/>
      <c r="F388" s="24"/>
      <c r="G388" s="11"/>
    </row>
    <row r="389" spans="1:7">
      <c r="A389" s="213"/>
      <c r="B389" s="214"/>
      <c r="C389" s="215"/>
      <c r="D389" s="113"/>
      <c r="E389" s="323"/>
      <c r="F389" s="24"/>
      <c r="G389" s="11"/>
    </row>
    <row r="390" spans="1:7">
      <c r="A390" s="213"/>
      <c r="B390" s="214"/>
      <c r="C390" s="215"/>
      <c r="D390" s="113"/>
      <c r="E390" s="323"/>
      <c r="F390" s="24"/>
      <c r="G390" s="11"/>
    </row>
    <row r="391" spans="1:7">
      <c r="A391" s="213"/>
      <c r="B391" s="214"/>
      <c r="C391" s="215"/>
      <c r="D391" s="113"/>
      <c r="E391" s="323"/>
      <c r="F391" s="24"/>
      <c r="G391" s="11"/>
    </row>
    <row r="392" spans="1:7">
      <c r="A392" s="213"/>
      <c r="B392" s="214"/>
      <c r="C392" s="215"/>
      <c r="D392" s="113"/>
      <c r="E392" s="323"/>
      <c r="F392" s="24"/>
      <c r="G392" s="11"/>
    </row>
    <row r="393" spans="1:7">
      <c r="A393" s="213"/>
      <c r="B393" s="214"/>
      <c r="C393" s="215"/>
      <c r="D393" s="113"/>
      <c r="E393" s="323"/>
      <c r="F393" s="24"/>
      <c r="G393" s="11"/>
    </row>
    <row r="394" spans="1:7">
      <c r="A394" s="213"/>
      <c r="B394" s="214"/>
      <c r="C394" s="215"/>
      <c r="D394" s="113"/>
      <c r="E394" s="323"/>
      <c r="F394" s="24"/>
      <c r="G394" s="11"/>
    </row>
    <row r="395" spans="1:7">
      <c r="A395" s="213"/>
      <c r="B395" s="214"/>
      <c r="C395" s="215"/>
      <c r="D395" s="113"/>
      <c r="E395" s="323"/>
      <c r="F395" s="24"/>
      <c r="G395" s="11"/>
    </row>
    <row r="396" spans="1:7">
      <c r="A396" s="213"/>
      <c r="B396" s="214"/>
      <c r="C396" s="215"/>
      <c r="D396" s="113"/>
      <c r="E396" s="323"/>
      <c r="F396" s="24"/>
      <c r="G396" s="11"/>
    </row>
    <row r="397" spans="1:7">
      <c r="A397" s="213"/>
      <c r="B397" s="214"/>
      <c r="C397" s="215"/>
      <c r="D397" s="113"/>
      <c r="E397" s="323"/>
      <c r="F397" s="24"/>
      <c r="G397" s="11"/>
    </row>
    <row r="398" spans="1:7">
      <c r="A398" s="213"/>
      <c r="B398" s="214"/>
      <c r="C398" s="215"/>
      <c r="D398" s="113"/>
      <c r="E398" s="323"/>
      <c r="F398" s="24"/>
      <c r="G398" s="11"/>
    </row>
    <row r="399" spans="1:7">
      <c r="A399" s="213"/>
      <c r="B399" s="214"/>
      <c r="C399" s="215"/>
      <c r="D399" s="113"/>
      <c r="E399" s="323"/>
      <c r="F399" s="24"/>
      <c r="G399" s="11"/>
    </row>
    <row r="400" spans="1:7">
      <c r="A400" s="213"/>
      <c r="B400" s="214"/>
      <c r="C400" s="215"/>
      <c r="D400" s="113"/>
      <c r="E400" s="323"/>
      <c r="F400" s="24"/>
      <c r="G400" s="11"/>
    </row>
    <row r="401" spans="1:7">
      <c r="A401" s="213"/>
      <c r="B401" s="214"/>
      <c r="C401" s="215"/>
      <c r="D401" s="113"/>
      <c r="E401" s="323"/>
      <c r="F401" s="24"/>
      <c r="G401" s="11"/>
    </row>
    <row r="402" spans="1:7">
      <c r="A402" s="213"/>
      <c r="B402" s="214"/>
      <c r="C402" s="215"/>
      <c r="D402" s="113"/>
      <c r="E402" s="323"/>
      <c r="F402" s="24"/>
      <c r="G402" s="11"/>
    </row>
    <row r="403" spans="1:7">
      <c r="A403" s="213"/>
      <c r="B403" s="214"/>
      <c r="C403" s="215"/>
      <c r="D403" s="113"/>
      <c r="E403" s="323"/>
      <c r="F403" s="24"/>
      <c r="G403" s="11"/>
    </row>
    <row r="404" spans="1:7">
      <c r="A404" s="213"/>
      <c r="B404" s="214"/>
      <c r="C404" s="215"/>
      <c r="D404" s="113"/>
      <c r="E404" s="323"/>
      <c r="F404" s="24"/>
      <c r="G404" s="11"/>
    </row>
    <row r="405" spans="1:7">
      <c r="A405" s="213"/>
      <c r="B405" s="214"/>
      <c r="C405" s="215"/>
      <c r="D405" s="113"/>
      <c r="E405" s="323"/>
      <c r="F405" s="24"/>
      <c r="G405" s="11"/>
    </row>
    <row r="406" spans="1:7">
      <c r="A406" s="213"/>
      <c r="B406" s="214"/>
      <c r="C406" s="215"/>
      <c r="D406" s="113"/>
      <c r="E406" s="323"/>
      <c r="F406" s="24"/>
      <c r="G406" s="11"/>
    </row>
    <row r="407" spans="1:7">
      <c r="A407" s="213"/>
      <c r="B407" s="214"/>
      <c r="C407" s="215"/>
      <c r="D407" s="113"/>
      <c r="E407" s="323"/>
      <c r="F407" s="24"/>
      <c r="G407" s="11"/>
    </row>
    <row r="408" spans="1:7">
      <c r="A408" s="213"/>
      <c r="B408" s="214"/>
      <c r="C408" s="215"/>
      <c r="D408" s="113"/>
      <c r="E408" s="323"/>
      <c r="F408" s="24"/>
      <c r="G408" s="11"/>
    </row>
    <row r="409" spans="1:7">
      <c r="A409" s="213"/>
      <c r="B409" s="214"/>
      <c r="C409" s="215"/>
      <c r="D409" s="113"/>
      <c r="E409" s="323"/>
      <c r="F409" s="24"/>
      <c r="G409" s="11"/>
    </row>
    <row r="410" spans="1:7">
      <c r="A410" s="213"/>
      <c r="B410" s="214"/>
      <c r="C410" s="215"/>
      <c r="D410" s="113"/>
      <c r="E410" s="323"/>
      <c r="F410" s="24"/>
      <c r="G410" s="11"/>
    </row>
    <row r="411" spans="1:7">
      <c r="A411" s="213"/>
      <c r="B411" s="214"/>
      <c r="C411" s="215"/>
      <c r="D411" s="113"/>
      <c r="E411" s="323"/>
      <c r="F411" s="24"/>
      <c r="G411" s="11"/>
    </row>
    <row r="412" spans="1:7">
      <c r="A412" s="213"/>
      <c r="B412" s="214"/>
      <c r="C412" s="215"/>
      <c r="D412" s="113"/>
      <c r="E412" s="323"/>
      <c r="F412" s="24"/>
      <c r="G412" s="11"/>
    </row>
    <row r="413" spans="1:7">
      <c r="A413" s="213"/>
      <c r="B413" s="214"/>
      <c r="C413" s="215"/>
      <c r="D413" s="113"/>
      <c r="E413" s="323"/>
      <c r="F413" s="24"/>
      <c r="G413" s="11"/>
    </row>
    <row r="414" spans="1:7">
      <c r="A414" s="213"/>
      <c r="B414" s="214"/>
      <c r="C414" s="215"/>
      <c r="D414" s="113"/>
      <c r="E414" s="323"/>
      <c r="F414" s="24"/>
      <c r="G414" s="11"/>
    </row>
    <row r="415" spans="1:7">
      <c r="A415" s="213"/>
      <c r="B415" s="214"/>
      <c r="C415" s="215"/>
      <c r="D415" s="113"/>
      <c r="E415" s="323"/>
      <c r="F415" s="24"/>
      <c r="G415" s="11"/>
    </row>
    <row r="416" spans="1:7">
      <c r="A416" s="213"/>
      <c r="B416" s="214"/>
      <c r="C416" s="215"/>
      <c r="D416" s="113"/>
      <c r="E416" s="323"/>
      <c r="F416" s="24"/>
      <c r="G416" s="11"/>
    </row>
    <row r="417" spans="1:7">
      <c r="A417" s="213"/>
      <c r="B417" s="214"/>
      <c r="C417" s="215"/>
      <c r="D417" s="113"/>
      <c r="E417" s="323"/>
      <c r="F417" s="24"/>
      <c r="G417" s="11"/>
    </row>
    <row r="418" spans="1:7">
      <c r="A418" s="213"/>
      <c r="B418" s="214"/>
      <c r="C418" s="215"/>
      <c r="D418" s="113"/>
      <c r="E418" s="323"/>
      <c r="F418" s="24"/>
      <c r="G418" s="11"/>
    </row>
    <row r="419" spans="1:7">
      <c r="A419" s="213"/>
      <c r="B419" s="214"/>
      <c r="C419" s="215"/>
      <c r="D419" s="113"/>
      <c r="E419" s="323"/>
      <c r="F419" s="24"/>
      <c r="G419" s="11"/>
    </row>
    <row r="420" spans="1:7">
      <c r="A420" s="213"/>
      <c r="B420" s="214"/>
      <c r="C420" s="215"/>
      <c r="D420" s="113"/>
      <c r="E420" s="323"/>
      <c r="F420" s="24"/>
      <c r="G420" s="11"/>
    </row>
    <row r="421" spans="1:7">
      <c r="A421" s="213"/>
      <c r="B421" s="214"/>
      <c r="C421" s="215"/>
      <c r="D421" s="113"/>
      <c r="E421" s="323"/>
      <c r="F421" s="24"/>
      <c r="G421" s="11"/>
    </row>
    <row r="422" spans="1:7">
      <c r="A422" s="213"/>
      <c r="B422" s="214"/>
      <c r="C422" s="215"/>
      <c r="D422" s="113"/>
      <c r="E422" s="323"/>
      <c r="F422" s="24"/>
      <c r="G422" s="11"/>
    </row>
    <row r="423" spans="1:7">
      <c r="A423" s="213"/>
      <c r="B423" s="214"/>
      <c r="C423" s="215"/>
      <c r="D423" s="113"/>
      <c r="E423" s="323"/>
      <c r="F423" s="24"/>
      <c r="G423" s="11"/>
    </row>
    <row r="424" spans="1:7">
      <c r="A424" s="213"/>
      <c r="B424" s="214"/>
      <c r="C424" s="215"/>
      <c r="D424" s="113"/>
      <c r="E424" s="323"/>
      <c r="F424" s="24"/>
      <c r="G424" s="11"/>
    </row>
    <row r="425" spans="1:7">
      <c r="A425" s="213"/>
      <c r="B425" s="214"/>
      <c r="C425" s="215"/>
      <c r="D425" s="113"/>
      <c r="E425" s="323"/>
      <c r="F425" s="24"/>
      <c r="G425" s="11"/>
    </row>
    <row r="426" spans="1:7">
      <c r="A426" s="213"/>
      <c r="B426" s="214"/>
      <c r="C426" s="215"/>
      <c r="D426" s="113"/>
      <c r="E426" s="323"/>
      <c r="F426" s="24"/>
      <c r="G426" s="11"/>
    </row>
    <row r="427" spans="1:7">
      <c r="A427" s="213"/>
      <c r="B427" s="214"/>
      <c r="C427" s="215"/>
      <c r="D427" s="113"/>
      <c r="E427" s="323"/>
      <c r="F427" s="24"/>
      <c r="G427" s="11"/>
    </row>
    <row r="428" spans="1:7">
      <c r="A428" s="213"/>
      <c r="B428" s="214"/>
      <c r="C428" s="215"/>
      <c r="D428" s="113"/>
      <c r="E428" s="323"/>
      <c r="F428" s="24"/>
      <c r="G428" s="11"/>
    </row>
    <row r="429" spans="1:7">
      <c r="A429" s="213"/>
      <c r="B429" s="214"/>
      <c r="C429" s="215"/>
      <c r="D429" s="113"/>
      <c r="E429" s="323"/>
      <c r="F429" s="24"/>
      <c r="G429" s="11"/>
    </row>
    <row r="430" spans="1:7">
      <c r="A430" s="213"/>
      <c r="B430" s="214"/>
      <c r="C430" s="215"/>
      <c r="D430" s="113"/>
      <c r="E430" s="323"/>
      <c r="F430" s="24"/>
      <c r="G430" s="11"/>
    </row>
    <row r="431" spans="1:7">
      <c r="A431" s="213"/>
      <c r="B431" s="214"/>
      <c r="C431" s="215"/>
      <c r="D431" s="113"/>
      <c r="E431" s="323"/>
      <c r="F431" s="24"/>
      <c r="G431" s="11"/>
    </row>
    <row r="432" spans="1:7">
      <c r="A432" s="213"/>
      <c r="B432" s="214"/>
      <c r="C432" s="215"/>
      <c r="D432" s="113"/>
      <c r="E432" s="323"/>
      <c r="F432" s="24"/>
      <c r="G432" s="11"/>
    </row>
    <row r="433" spans="1:7">
      <c r="A433" s="213"/>
      <c r="B433" s="214"/>
      <c r="C433" s="215"/>
      <c r="D433" s="113"/>
      <c r="E433" s="323"/>
      <c r="F433" s="24"/>
      <c r="G433" s="11"/>
    </row>
    <row r="434" spans="1:7">
      <c r="A434" s="213"/>
      <c r="B434" s="214"/>
      <c r="C434" s="215"/>
      <c r="D434" s="113"/>
      <c r="E434" s="323"/>
      <c r="F434" s="24"/>
      <c r="G434" s="11"/>
    </row>
    <row r="435" spans="1:7">
      <c r="A435" s="213"/>
      <c r="B435" s="214"/>
      <c r="C435" s="215"/>
      <c r="D435" s="113"/>
      <c r="E435" s="323"/>
      <c r="F435" s="24"/>
      <c r="G435" s="11"/>
    </row>
    <row r="436" spans="1:7">
      <c r="A436" s="213"/>
      <c r="B436" s="214"/>
      <c r="C436" s="215"/>
      <c r="D436" s="113"/>
      <c r="E436" s="323"/>
      <c r="F436" s="24"/>
      <c r="G436" s="11"/>
    </row>
    <row r="437" spans="1:7">
      <c r="A437" s="213"/>
      <c r="B437" s="214"/>
      <c r="C437" s="215"/>
      <c r="D437" s="113"/>
      <c r="E437" s="323"/>
      <c r="F437" s="24"/>
      <c r="G437" s="11"/>
    </row>
    <row r="438" spans="1:7">
      <c r="A438" s="213"/>
      <c r="B438" s="214"/>
      <c r="C438" s="215"/>
      <c r="D438" s="113"/>
      <c r="E438" s="323"/>
      <c r="F438" s="24"/>
      <c r="G438" s="11"/>
    </row>
    <row r="439" spans="1:7">
      <c r="A439" s="213"/>
      <c r="B439" s="214"/>
      <c r="C439" s="215"/>
      <c r="D439" s="113"/>
      <c r="E439" s="323"/>
      <c r="F439" s="24"/>
      <c r="G439" s="11"/>
    </row>
    <row r="440" spans="1:7">
      <c r="A440" s="213"/>
      <c r="B440" s="214"/>
      <c r="C440" s="215"/>
      <c r="D440" s="113"/>
      <c r="E440" s="323"/>
      <c r="F440" s="24"/>
      <c r="G440" s="11"/>
    </row>
    <row r="441" spans="1:7">
      <c r="A441" s="213"/>
      <c r="B441" s="214"/>
      <c r="C441" s="215"/>
      <c r="D441" s="113"/>
      <c r="E441" s="323"/>
      <c r="F441" s="24"/>
      <c r="G441" s="11"/>
    </row>
    <row r="442" spans="1:7">
      <c r="A442" s="213"/>
      <c r="B442" s="214"/>
      <c r="C442" s="215"/>
      <c r="D442" s="113"/>
      <c r="E442" s="323"/>
      <c r="F442" s="24"/>
      <c r="G442" s="11"/>
    </row>
    <row r="443" spans="1:7">
      <c r="A443" s="213"/>
      <c r="B443" s="214"/>
      <c r="C443" s="215"/>
      <c r="D443" s="113"/>
      <c r="E443" s="323"/>
      <c r="F443" s="24"/>
      <c r="G443" s="11"/>
    </row>
    <row r="444" spans="1:7">
      <c r="A444" s="213"/>
      <c r="B444" s="214"/>
      <c r="C444" s="215"/>
      <c r="D444" s="113"/>
      <c r="E444" s="323"/>
      <c r="F444" s="24"/>
      <c r="G444" s="11"/>
    </row>
    <row r="445" spans="1:7">
      <c r="A445" s="213"/>
      <c r="B445" s="214"/>
      <c r="C445" s="215"/>
      <c r="D445" s="113"/>
      <c r="E445" s="323"/>
      <c r="F445" s="24"/>
      <c r="G445" s="11"/>
    </row>
    <row r="446" spans="1:7">
      <c r="A446" s="213"/>
      <c r="B446" s="214"/>
      <c r="C446" s="215"/>
      <c r="D446" s="113"/>
      <c r="E446" s="323"/>
      <c r="F446" s="24"/>
      <c r="G446" s="11"/>
    </row>
    <row r="447" spans="1:7">
      <c r="A447" s="213"/>
      <c r="B447" s="214"/>
      <c r="C447" s="215"/>
      <c r="D447" s="113"/>
      <c r="E447" s="323"/>
      <c r="F447" s="24"/>
      <c r="G447" s="11"/>
    </row>
    <row r="448" spans="1:7">
      <c r="A448" s="213"/>
      <c r="B448" s="214"/>
      <c r="C448" s="215"/>
      <c r="D448" s="113"/>
      <c r="E448" s="323"/>
      <c r="F448" s="24"/>
      <c r="G448" s="11"/>
    </row>
    <row r="449" spans="1:7">
      <c r="A449" s="213"/>
      <c r="B449" s="214"/>
      <c r="C449" s="215"/>
      <c r="D449" s="113"/>
      <c r="E449" s="323"/>
      <c r="F449" s="24"/>
      <c r="G449" s="11"/>
    </row>
    <row r="450" spans="1:7">
      <c r="A450" s="213"/>
      <c r="B450" s="214"/>
      <c r="C450" s="215"/>
      <c r="D450" s="113"/>
      <c r="E450" s="323"/>
      <c r="F450" s="24"/>
      <c r="G450" s="11"/>
    </row>
    <row r="451" spans="1:7">
      <c r="A451" s="213"/>
      <c r="B451" s="214"/>
      <c r="C451" s="215"/>
      <c r="D451" s="113"/>
      <c r="E451" s="323"/>
      <c r="F451" s="24"/>
      <c r="G451" s="11"/>
    </row>
    <row r="452" spans="1:7">
      <c r="A452" s="213"/>
      <c r="B452" s="214"/>
      <c r="C452" s="215"/>
      <c r="D452" s="113"/>
      <c r="E452" s="323"/>
      <c r="F452" s="24"/>
      <c r="G452" s="11"/>
    </row>
    <row r="453" spans="1:7">
      <c r="A453" s="213"/>
      <c r="B453" s="214"/>
      <c r="C453" s="215"/>
      <c r="D453" s="113"/>
      <c r="E453" s="323"/>
      <c r="F453" s="24"/>
      <c r="G453" s="11"/>
    </row>
    <row r="454" spans="1:7">
      <c r="A454" s="213"/>
      <c r="B454" s="214"/>
      <c r="C454" s="215"/>
      <c r="D454" s="113"/>
      <c r="E454" s="323"/>
      <c r="F454" s="24"/>
      <c r="G454" s="11"/>
    </row>
    <row r="455" spans="1:7">
      <c r="A455" s="213"/>
      <c r="B455" s="214"/>
      <c r="C455" s="215"/>
      <c r="D455" s="113"/>
      <c r="E455" s="323"/>
      <c r="F455" s="24"/>
      <c r="G455" s="11"/>
    </row>
    <row r="456" spans="1:7">
      <c r="A456" s="213"/>
      <c r="B456" s="214"/>
      <c r="C456" s="215"/>
      <c r="D456" s="113"/>
      <c r="E456" s="323"/>
      <c r="F456" s="24"/>
      <c r="G456" s="11"/>
    </row>
    <row r="457" spans="1:7">
      <c r="A457" s="213"/>
      <c r="B457" s="214"/>
      <c r="C457" s="215"/>
      <c r="D457" s="113"/>
      <c r="E457" s="323"/>
      <c r="F457" s="24"/>
      <c r="G457" s="11"/>
    </row>
    <row r="458" spans="1:7">
      <c r="A458" s="213"/>
      <c r="B458" s="214"/>
      <c r="C458" s="215"/>
      <c r="D458" s="113"/>
      <c r="E458" s="323"/>
      <c r="F458" s="24"/>
      <c r="G458" s="11"/>
    </row>
    <row r="459" spans="1:7">
      <c r="A459" s="213"/>
      <c r="B459" s="214"/>
      <c r="C459" s="215"/>
      <c r="D459" s="113"/>
      <c r="E459" s="323"/>
      <c r="F459" s="24"/>
      <c r="G459" s="11"/>
    </row>
    <row r="460" spans="1:7">
      <c r="A460" s="213"/>
      <c r="B460" s="214"/>
      <c r="C460" s="215"/>
      <c r="D460" s="113"/>
      <c r="E460" s="323"/>
      <c r="F460" s="24"/>
      <c r="G460" s="11"/>
    </row>
    <row r="461" spans="1:7">
      <c r="A461" s="213"/>
      <c r="B461" s="214"/>
      <c r="C461" s="215"/>
      <c r="D461" s="113"/>
      <c r="E461" s="323"/>
      <c r="F461" s="24"/>
      <c r="G461" s="11"/>
    </row>
    <row r="462" spans="1:7">
      <c r="A462" s="213"/>
      <c r="B462" s="214"/>
      <c r="C462" s="215"/>
      <c r="D462" s="113"/>
      <c r="E462" s="323"/>
      <c r="F462" s="24"/>
      <c r="G462" s="11"/>
    </row>
    <row r="463" spans="1:7">
      <c r="A463" s="213"/>
      <c r="B463" s="214"/>
      <c r="C463" s="215"/>
      <c r="D463" s="113"/>
      <c r="E463" s="323"/>
      <c r="F463" s="24"/>
      <c r="G463" s="11"/>
    </row>
    <row r="464" spans="1:7">
      <c r="A464" s="213"/>
      <c r="B464" s="214"/>
      <c r="C464" s="215"/>
      <c r="D464" s="113"/>
      <c r="E464" s="323"/>
      <c r="F464" s="24"/>
      <c r="G464" s="11"/>
    </row>
    <row r="465" spans="1:7">
      <c r="A465" s="213"/>
      <c r="B465" s="214"/>
      <c r="C465" s="215"/>
      <c r="D465" s="113"/>
      <c r="E465" s="323"/>
      <c r="F465" s="24"/>
      <c r="G465" s="11"/>
    </row>
    <row r="466" spans="1:7">
      <c r="A466" s="213"/>
      <c r="B466" s="214"/>
      <c r="C466" s="215"/>
      <c r="D466" s="113"/>
      <c r="E466" s="323"/>
      <c r="F466" s="24"/>
      <c r="G466" s="11"/>
    </row>
    <row r="467" spans="1:7">
      <c r="A467" s="213"/>
      <c r="B467" s="214"/>
      <c r="C467" s="215"/>
      <c r="D467" s="113"/>
      <c r="E467" s="323"/>
      <c r="F467" s="24"/>
      <c r="G467" s="11"/>
    </row>
    <row r="468" spans="1:7">
      <c r="A468" s="213"/>
      <c r="B468" s="214"/>
      <c r="C468" s="215"/>
      <c r="D468" s="113"/>
      <c r="E468" s="323"/>
      <c r="F468" s="24"/>
      <c r="G468" s="11"/>
    </row>
    <row r="469" spans="1:7">
      <c r="A469" s="213"/>
      <c r="B469" s="214"/>
      <c r="C469" s="215"/>
      <c r="D469" s="113"/>
      <c r="E469" s="323"/>
      <c r="F469" s="24"/>
      <c r="G469" s="11"/>
    </row>
    <row r="470" spans="1:7">
      <c r="A470" s="213"/>
      <c r="B470" s="214"/>
      <c r="C470" s="215"/>
      <c r="D470" s="113"/>
      <c r="E470" s="323"/>
      <c r="F470" s="24"/>
      <c r="G470" s="11"/>
    </row>
    <row r="471" spans="1:7">
      <c r="A471" s="213"/>
      <c r="B471" s="214"/>
      <c r="C471" s="215"/>
      <c r="D471" s="113"/>
      <c r="E471" s="323"/>
      <c r="F471" s="24"/>
      <c r="G471" s="11"/>
    </row>
    <row r="472" spans="1:7">
      <c r="A472" s="213"/>
      <c r="B472" s="214"/>
      <c r="C472" s="215"/>
      <c r="D472" s="113"/>
      <c r="E472" s="323"/>
      <c r="F472" s="24"/>
      <c r="G472" s="11"/>
    </row>
    <row r="473" spans="1:7">
      <c r="A473" s="213"/>
      <c r="B473" s="214"/>
      <c r="C473" s="215"/>
      <c r="D473" s="113"/>
      <c r="E473" s="323"/>
      <c r="F473" s="24"/>
      <c r="G473" s="11"/>
    </row>
    <row r="474" spans="1:7">
      <c r="A474" s="213"/>
      <c r="B474" s="214"/>
      <c r="C474" s="215"/>
      <c r="D474" s="113"/>
      <c r="E474" s="323"/>
      <c r="F474" s="24"/>
      <c r="G474" s="11"/>
    </row>
    <row r="475" spans="1:7">
      <c r="A475" s="213"/>
      <c r="B475" s="214"/>
      <c r="C475" s="215"/>
      <c r="D475" s="113"/>
      <c r="E475" s="323"/>
      <c r="F475" s="24"/>
      <c r="G475" s="11"/>
    </row>
    <row r="476" spans="1:7">
      <c r="A476" s="213"/>
      <c r="B476" s="214"/>
      <c r="C476" s="215"/>
      <c r="D476" s="113"/>
      <c r="E476" s="323"/>
      <c r="F476" s="24"/>
      <c r="G476" s="11"/>
    </row>
    <row r="477" spans="1:7">
      <c r="A477" s="213"/>
      <c r="B477" s="214"/>
      <c r="C477" s="215"/>
      <c r="D477" s="113"/>
      <c r="E477" s="323"/>
      <c r="F477" s="24"/>
      <c r="G477" s="11"/>
    </row>
    <row r="478" spans="1:7">
      <c r="A478" s="213"/>
      <c r="B478" s="214"/>
      <c r="C478" s="215"/>
      <c r="D478" s="113"/>
      <c r="E478" s="323"/>
      <c r="F478" s="24"/>
      <c r="G478" s="11"/>
    </row>
    <row r="479" spans="1:7">
      <c r="A479" s="213"/>
      <c r="B479" s="214"/>
      <c r="C479" s="215"/>
      <c r="D479" s="113"/>
      <c r="E479" s="323"/>
      <c r="F479" s="24"/>
      <c r="G479" s="11"/>
    </row>
    <row r="480" spans="1:7">
      <c r="A480" s="213"/>
      <c r="B480" s="214"/>
      <c r="C480" s="215"/>
      <c r="D480" s="113"/>
      <c r="E480" s="323"/>
      <c r="F480" s="24"/>
      <c r="G480" s="11"/>
    </row>
    <row r="481" spans="1:7">
      <c r="A481" s="213"/>
      <c r="B481" s="214"/>
      <c r="C481" s="215"/>
      <c r="D481" s="113"/>
      <c r="E481" s="323"/>
      <c r="F481" s="24"/>
      <c r="G481" s="11"/>
    </row>
    <row r="482" spans="1:7">
      <c r="A482" s="213"/>
      <c r="B482" s="214"/>
      <c r="C482" s="215"/>
      <c r="D482" s="113"/>
      <c r="E482" s="323"/>
      <c r="F482" s="24"/>
      <c r="G482" s="11"/>
    </row>
    <row r="483" spans="1:7">
      <c r="A483" s="213"/>
      <c r="B483" s="214"/>
      <c r="C483" s="215"/>
      <c r="D483" s="113"/>
      <c r="E483" s="323"/>
      <c r="F483" s="24"/>
      <c r="G483" s="11"/>
    </row>
    <row r="484" spans="1:7">
      <c r="A484" s="213"/>
      <c r="B484" s="214"/>
      <c r="C484" s="215"/>
      <c r="D484" s="113"/>
      <c r="E484" s="323"/>
      <c r="F484" s="24"/>
      <c r="G484" s="11"/>
    </row>
    <row r="485" spans="1:7">
      <c r="A485" s="213"/>
      <c r="B485" s="214"/>
      <c r="C485" s="215"/>
      <c r="D485" s="113"/>
      <c r="E485" s="323"/>
      <c r="F485" s="24"/>
      <c r="G485" s="11"/>
    </row>
    <row r="486" spans="1:7">
      <c r="A486" s="213"/>
      <c r="B486" s="214"/>
      <c r="C486" s="215"/>
      <c r="D486" s="113"/>
      <c r="E486" s="323"/>
      <c r="F486" s="24"/>
      <c r="G486" s="11"/>
    </row>
    <row r="487" spans="1:7">
      <c r="A487" s="213"/>
      <c r="B487" s="214"/>
      <c r="C487" s="215"/>
      <c r="D487" s="113"/>
      <c r="E487" s="323"/>
      <c r="F487" s="24"/>
      <c r="G487" s="11"/>
    </row>
    <row r="488" spans="1:7">
      <c r="A488" s="213"/>
      <c r="B488" s="214"/>
      <c r="C488" s="215"/>
      <c r="D488" s="113"/>
      <c r="E488" s="323"/>
      <c r="F488" s="24"/>
      <c r="G488" s="11"/>
    </row>
    <row r="489" spans="1:7">
      <c r="A489" s="213"/>
      <c r="B489" s="214"/>
      <c r="C489" s="215"/>
      <c r="D489" s="113"/>
      <c r="E489" s="323"/>
      <c r="F489" s="24"/>
      <c r="G489" s="11"/>
    </row>
    <row r="490" spans="1:7">
      <c r="A490" s="213"/>
      <c r="B490" s="214"/>
      <c r="C490" s="215"/>
      <c r="D490" s="113"/>
      <c r="E490" s="323"/>
      <c r="F490" s="24"/>
      <c r="G490" s="11"/>
    </row>
    <row r="491" spans="1:7">
      <c r="A491" s="213"/>
      <c r="B491" s="214"/>
      <c r="C491" s="215"/>
      <c r="D491" s="113"/>
      <c r="E491" s="323"/>
      <c r="F491" s="24"/>
      <c r="G491" s="11"/>
    </row>
    <row r="492" spans="1:7">
      <c r="A492" s="213"/>
      <c r="B492" s="214"/>
      <c r="C492" s="215"/>
      <c r="D492" s="113"/>
      <c r="E492" s="323"/>
      <c r="F492" s="24"/>
      <c r="G492" s="11"/>
    </row>
    <row r="493" spans="1:7">
      <c r="A493" s="213"/>
      <c r="B493" s="214"/>
      <c r="C493" s="215"/>
      <c r="D493" s="113"/>
      <c r="E493" s="323"/>
      <c r="F493" s="24"/>
      <c r="G493" s="11"/>
    </row>
    <row r="494" spans="1:7">
      <c r="A494" s="213"/>
      <c r="B494" s="214"/>
      <c r="C494" s="215"/>
      <c r="D494" s="113"/>
      <c r="E494" s="323"/>
      <c r="F494" s="24"/>
      <c r="G494" s="11"/>
    </row>
    <row r="495" spans="1:7">
      <c r="A495" s="213"/>
      <c r="B495" s="214"/>
      <c r="C495" s="215"/>
      <c r="D495" s="113"/>
      <c r="E495" s="323"/>
      <c r="F495" s="24"/>
      <c r="G495" s="11"/>
    </row>
    <row r="496" spans="1:7">
      <c r="A496" s="213"/>
      <c r="B496" s="214"/>
      <c r="C496" s="215"/>
      <c r="D496" s="113"/>
      <c r="E496" s="323"/>
      <c r="F496" s="24"/>
      <c r="G496" s="11"/>
    </row>
    <row r="497" spans="1:7">
      <c r="A497" s="213"/>
      <c r="B497" s="214"/>
      <c r="C497" s="215"/>
      <c r="D497" s="113"/>
      <c r="E497" s="323"/>
      <c r="F497" s="24"/>
      <c r="G497" s="11"/>
    </row>
    <row r="498" spans="1:7">
      <c r="A498" s="213"/>
      <c r="B498" s="214"/>
      <c r="C498" s="215"/>
      <c r="D498" s="113"/>
      <c r="E498" s="323"/>
      <c r="F498" s="24"/>
      <c r="G498" s="11"/>
    </row>
    <row r="499" spans="1:7">
      <c r="A499" s="213"/>
      <c r="B499" s="214"/>
      <c r="C499" s="215"/>
      <c r="D499" s="113"/>
      <c r="E499" s="323"/>
      <c r="F499" s="24"/>
      <c r="G499" s="11"/>
    </row>
    <row r="500" spans="1:7">
      <c r="A500" s="213"/>
      <c r="B500" s="214"/>
      <c r="C500" s="215"/>
      <c r="D500" s="113"/>
      <c r="E500" s="323"/>
      <c r="F500" s="24"/>
      <c r="G500" s="11"/>
    </row>
    <row r="501" spans="1:7">
      <c r="A501" s="213"/>
      <c r="B501" s="214"/>
      <c r="C501" s="215"/>
      <c r="D501" s="113"/>
      <c r="E501" s="323"/>
      <c r="F501" s="24"/>
      <c r="G501" s="11"/>
    </row>
    <row r="502" spans="1:7">
      <c r="A502" s="213"/>
      <c r="B502" s="214"/>
      <c r="C502" s="215"/>
      <c r="D502" s="113"/>
      <c r="E502" s="323"/>
      <c r="F502" s="24"/>
      <c r="G502" s="11"/>
    </row>
    <row r="503" spans="1:7">
      <c r="A503" s="213"/>
      <c r="B503" s="214"/>
      <c r="C503" s="215"/>
      <c r="D503" s="113"/>
      <c r="E503" s="323"/>
      <c r="F503" s="24"/>
      <c r="G503" s="11"/>
    </row>
    <row r="504" spans="1:7">
      <c r="A504" s="213"/>
      <c r="B504" s="214"/>
      <c r="C504" s="215"/>
      <c r="D504" s="113"/>
      <c r="E504" s="323"/>
      <c r="F504" s="24"/>
      <c r="G504" s="11"/>
    </row>
    <row r="505" spans="1:7">
      <c r="A505" s="213"/>
      <c r="B505" s="214"/>
      <c r="C505" s="215"/>
      <c r="D505" s="113"/>
      <c r="E505" s="323"/>
      <c r="F505" s="24"/>
      <c r="G505" s="11"/>
    </row>
    <row r="506" spans="1:7">
      <c r="A506" s="213"/>
      <c r="B506" s="214"/>
      <c r="C506" s="215"/>
      <c r="D506" s="113"/>
      <c r="E506" s="323"/>
      <c r="F506" s="24"/>
      <c r="G506" s="11"/>
    </row>
    <row r="507" spans="1:7">
      <c r="A507" s="213"/>
      <c r="B507" s="214"/>
      <c r="C507" s="215"/>
      <c r="D507" s="113"/>
      <c r="E507" s="323"/>
      <c r="F507" s="24"/>
      <c r="G507" s="11"/>
    </row>
    <row r="508" spans="1:7">
      <c r="A508" s="213"/>
      <c r="B508" s="214"/>
      <c r="C508" s="215"/>
      <c r="D508" s="113"/>
      <c r="E508" s="323"/>
      <c r="F508" s="24"/>
      <c r="G508" s="11"/>
    </row>
    <row r="509" spans="1:7">
      <c r="A509" s="213"/>
      <c r="B509" s="214"/>
      <c r="C509" s="215"/>
      <c r="D509" s="113"/>
      <c r="E509" s="323"/>
      <c r="F509" s="24"/>
      <c r="G509" s="11"/>
    </row>
    <row r="510" spans="1:7">
      <c r="A510" s="213"/>
      <c r="B510" s="214"/>
      <c r="C510" s="215"/>
      <c r="D510" s="113"/>
      <c r="E510" s="323"/>
      <c r="F510" s="24"/>
      <c r="G510" s="11"/>
    </row>
    <row r="511" spans="1:7">
      <c r="A511" s="213"/>
      <c r="B511" s="214"/>
      <c r="C511" s="215"/>
      <c r="D511" s="113"/>
      <c r="E511" s="323"/>
      <c r="F511" s="24"/>
      <c r="G511" s="11"/>
    </row>
    <row r="512" spans="1:7">
      <c r="A512" s="213"/>
      <c r="B512" s="214"/>
      <c r="C512" s="215"/>
      <c r="D512" s="113"/>
      <c r="E512" s="323"/>
      <c r="F512" s="24"/>
      <c r="G512" s="11"/>
    </row>
    <row r="513" spans="1:7">
      <c r="A513" s="213"/>
      <c r="B513" s="214"/>
      <c r="C513" s="215"/>
      <c r="D513" s="113"/>
      <c r="E513" s="323"/>
      <c r="F513" s="24"/>
      <c r="G513" s="11"/>
    </row>
    <row r="514" spans="1:7">
      <c r="A514" s="213"/>
      <c r="B514" s="214"/>
      <c r="C514" s="215"/>
      <c r="D514" s="113"/>
      <c r="E514" s="323"/>
      <c r="F514" s="24"/>
      <c r="G514" s="11"/>
    </row>
    <row r="515" spans="1:7">
      <c r="A515" s="213"/>
      <c r="B515" s="214"/>
      <c r="C515" s="215"/>
      <c r="D515" s="113"/>
      <c r="E515" s="323"/>
      <c r="F515" s="24"/>
      <c r="G515" s="11"/>
    </row>
    <row r="516" spans="1:7">
      <c r="A516" s="213"/>
      <c r="B516" s="214"/>
      <c r="C516" s="215"/>
      <c r="D516" s="113"/>
      <c r="E516" s="323"/>
      <c r="F516" s="24"/>
      <c r="G516" s="11"/>
    </row>
    <row r="517" spans="1:7">
      <c r="A517" s="213"/>
      <c r="B517" s="214"/>
      <c r="C517" s="215"/>
      <c r="D517" s="113"/>
      <c r="E517" s="323"/>
      <c r="F517" s="24"/>
      <c r="G517" s="11"/>
    </row>
    <row r="518" spans="1:7">
      <c r="A518" s="213"/>
      <c r="B518" s="214"/>
      <c r="C518" s="215"/>
      <c r="D518" s="113"/>
      <c r="E518" s="323"/>
      <c r="F518" s="24"/>
      <c r="G518" s="11"/>
    </row>
    <row r="519" spans="1:7">
      <c r="A519" s="213"/>
      <c r="B519" s="214"/>
      <c r="C519" s="215"/>
      <c r="D519" s="113"/>
      <c r="E519" s="323"/>
      <c r="F519" s="24"/>
      <c r="G519" s="11"/>
    </row>
    <row r="520" spans="1:7">
      <c r="A520" s="213"/>
      <c r="B520" s="214"/>
      <c r="C520" s="215"/>
      <c r="D520" s="113"/>
      <c r="E520" s="323"/>
      <c r="F520" s="24"/>
      <c r="G520" s="11"/>
    </row>
    <row r="521" spans="1:7">
      <c r="A521" s="213"/>
      <c r="B521" s="214"/>
      <c r="C521" s="215"/>
      <c r="D521" s="113"/>
      <c r="E521" s="323"/>
      <c r="F521" s="24"/>
      <c r="G521" s="11"/>
    </row>
    <row r="522" spans="1:7">
      <c r="A522" s="213"/>
      <c r="B522" s="214"/>
      <c r="C522" s="215"/>
      <c r="D522" s="113"/>
      <c r="E522" s="323"/>
      <c r="F522" s="24"/>
      <c r="G522" s="11"/>
    </row>
    <row r="523" spans="1:7">
      <c r="A523" s="213"/>
      <c r="B523" s="214"/>
      <c r="C523" s="215"/>
      <c r="D523" s="113"/>
      <c r="E523" s="323"/>
      <c r="F523" s="24"/>
      <c r="G523" s="11"/>
    </row>
    <row r="524" spans="1:7">
      <c r="A524" s="213"/>
      <c r="B524" s="214"/>
      <c r="C524" s="215"/>
      <c r="D524" s="113"/>
      <c r="E524" s="323"/>
      <c r="F524" s="24"/>
      <c r="G524" s="11"/>
    </row>
    <row r="525" spans="1:7">
      <c r="A525" s="213"/>
      <c r="B525" s="214"/>
      <c r="C525" s="215"/>
      <c r="D525" s="113"/>
      <c r="E525" s="323"/>
      <c r="F525" s="24"/>
      <c r="G525" s="11"/>
    </row>
    <row r="526" spans="1:7">
      <c r="A526" s="213"/>
      <c r="B526" s="214"/>
      <c r="C526" s="215"/>
      <c r="D526" s="113"/>
      <c r="E526" s="323"/>
      <c r="F526" s="24"/>
      <c r="G526" s="11"/>
    </row>
    <row r="527" spans="1:7">
      <c r="A527" s="213"/>
      <c r="B527" s="214"/>
      <c r="C527" s="215"/>
      <c r="D527" s="113"/>
      <c r="E527" s="323"/>
      <c r="F527" s="24"/>
      <c r="G527" s="11"/>
    </row>
    <row r="528" spans="1:7">
      <c r="A528" s="213"/>
      <c r="B528" s="214"/>
      <c r="C528" s="215"/>
      <c r="D528" s="113"/>
      <c r="E528" s="323"/>
      <c r="F528" s="24"/>
      <c r="G528" s="11"/>
    </row>
    <row r="529" spans="1:7">
      <c r="A529" s="213"/>
      <c r="B529" s="214"/>
      <c r="C529" s="215"/>
      <c r="D529" s="113"/>
      <c r="E529" s="323"/>
      <c r="F529" s="24"/>
      <c r="G529" s="11"/>
    </row>
    <row r="530" spans="1:7">
      <c r="A530" s="213"/>
      <c r="B530" s="214"/>
      <c r="C530" s="215"/>
      <c r="D530" s="113"/>
      <c r="E530" s="323"/>
      <c r="F530" s="24"/>
      <c r="G530" s="11"/>
    </row>
    <row r="531" spans="1:7">
      <c r="A531" s="213"/>
      <c r="B531" s="214"/>
      <c r="C531" s="215"/>
      <c r="D531" s="113"/>
      <c r="E531" s="323"/>
      <c r="F531" s="24"/>
      <c r="G531" s="11"/>
    </row>
    <row r="532" spans="1:7">
      <c r="A532" s="213"/>
      <c r="B532" s="214"/>
      <c r="C532" s="215"/>
      <c r="D532" s="113"/>
      <c r="E532" s="323"/>
      <c r="F532" s="24"/>
      <c r="G532" s="11"/>
    </row>
    <row r="533" spans="1:7">
      <c r="A533" s="213"/>
      <c r="B533" s="214"/>
      <c r="C533" s="215"/>
      <c r="D533" s="113"/>
      <c r="E533" s="323"/>
      <c r="F533" s="24"/>
      <c r="G533" s="11"/>
    </row>
    <row r="534" spans="1:7">
      <c r="A534" s="213"/>
      <c r="B534" s="214"/>
      <c r="C534" s="215"/>
      <c r="D534" s="113"/>
      <c r="E534" s="323"/>
      <c r="F534" s="24"/>
      <c r="G534" s="11"/>
    </row>
    <row r="535" spans="1:7">
      <c r="A535" s="213"/>
      <c r="B535" s="214"/>
      <c r="C535" s="215"/>
      <c r="D535" s="113"/>
      <c r="E535" s="323"/>
      <c r="F535" s="24"/>
      <c r="G535" s="11"/>
    </row>
    <row r="536" spans="1:7">
      <c r="A536" s="213"/>
      <c r="B536" s="214"/>
      <c r="C536" s="215"/>
      <c r="D536" s="113"/>
      <c r="E536" s="323"/>
      <c r="F536" s="24"/>
      <c r="G536" s="11"/>
    </row>
    <row r="537" spans="1:7">
      <c r="A537" s="213"/>
      <c r="B537" s="214"/>
      <c r="C537" s="215"/>
      <c r="D537" s="113"/>
      <c r="E537" s="323"/>
      <c r="F537" s="24"/>
      <c r="G537" s="11"/>
    </row>
    <row r="538" spans="1:7">
      <c r="A538" s="213"/>
      <c r="B538" s="214"/>
      <c r="C538" s="215"/>
      <c r="D538" s="113"/>
      <c r="E538" s="323"/>
      <c r="F538" s="24"/>
      <c r="G538" s="11"/>
    </row>
    <row r="539" spans="1:7">
      <c r="A539" s="213"/>
      <c r="B539" s="214"/>
      <c r="C539" s="215"/>
      <c r="D539" s="113"/>
      <c r="E539" s="323"/>
      <c r="F539" s="24"/>
      <c r="G539" s="11"/>
    </row>
    <row r="540" spans="1:7">
      <c r="A540" s="213"/>
      <c r="B540" s="214"/>
      <c r="C540" s="215"/>
      <c r="D540" s="113"/>
      <c r="E540" s="323"/>
      <c r="F540" s="24"/>
      <c r="G540" s="11"/>
    </row>
    <row r="541" spans="1:7">
      <c r="A541" s="213"/>
      <c r="B541" s="214"/>
      <c r="C541" s="215"/>
      <c r="D541" s="113"/>
      <c r="E541" s="323"/>
      <c r="F541" s="24"/>
      <c r="G541" s="11"/>
    </row>
    <row r="542" spans="1:7">
      <c r="A542" s="213"/>
      <c r="B542" s="214"/>
      <c r="C542" s="215"/>
      <c r="D542" s="113"/>
      <c r="E542" s="323"/>
      <c r="F542" s="24"/>
      <c r="G542" s="11"/>
    </row>
    <row r="543" spans="1:7">
      <c r="A543" s="213"/>
      <c r="B543" s="214"/>
      <c r="C543" s="215"/>
      <c r="D543" s="113"/>
      <c r="E543" s="323"/>
      <c r="F543" s="24"/>
      <c r="G543" s="11"/>
    </row>
    <row r="544" spans="1:7">
      <c r="A544" s="213"/>
      <c r="B544" s="214"/>
      <c r="C544" s="215"/>
      <c r="D544" s="113"/>
      <c r="E544" s="323"/>
      <c r="F544" s="24"/>
      <c r="G544" s="11"/>
    </row>
    <row r="545" spans="1:7">
      <c r="A545" s="213"/>
      <c r="B545" s="214"/>
      <c r="C545" s="215"/>
      <c r="D545" s="113"/>
      <c r="E545" s="323"/>
      <c r="F545" s="24"/>
      <c r="G545" s="11"/>
    </row>
    <row r="546" spans="1:7">
      <c r="A546" s="213"/>
      <c r="B546" s="214"/>
      <c r="C546" s="215"/>
      <c r="D546" s="113"/>
      <c r="E546" s="323"/>
      <c r="F546" s="24"/>
      <c r="G546" s="11"/>
    </row>
    <row r="547" spans="1:7">
      <c r="A547" s="213"/>
      <c r="B547" s="214"/>
      <c r="C547" s="215"/>
      <c r="D547" s="113"/>
      <c r="E547" s="323"/>
      <c r="F547" s="24"/>
      <c r="G547" s="11"/>
    </row>
    <row r="548" spans="1:7">
      <c r="A548" s="213"/>
      <c r="B548" s="214"/>
      <c r="C548" s="215"/>
      <c r="D548" s="113"/>
      <c r="E548" s="323"/>
      <c r="F548" s="24"/>
      <c r="G548" s="11"/>
    </row>
    <row r="549" spans="1:7">
      <c r="A549" s="213"/>
      <c r="B549" s="214"/>
      <c r="C549" s="215"/>
      <c r="D549" s="113"/>
      <c r="E549" s="323"/>
      <c r="F549" s="24"/>
      <c r="G549" s="11"/>
    </row>
    <row r="550" spans="1:7">
      <c r="A550" s="213"/>
      <c r="B550" s="214"/>
      <c r="C550" s="215"/>
      <c r="D550" s="113"/>
      <c r="E550" s="323"/>
      <c r="F550" s="24"/>
      <c r="G550" s="11"/>
    </row>
    <row r="551" spans="1:7">
      <c r="A551" s="213"/>
      <c r="B551" s="214"/>
      <c r="C551" s="215"/>
      <c r="D551" s="113"/>
      <c r="E551" s="323"/>
      <c r="F551" s="24"/>
      <c r="G551" s="11"/>
    </row>
    <row r="552" spans="1:7">
      <c r="A552" s="213"/>
      <c r="B552" s="214"/>
      <c r="C552" s="215"/>
      <c r="D552" s="113"/>
      <c r="E552" s="323"/>
      <c r="F552" s="24"/>
      <c r="G552" s="11"/>
    </row>
    <row r="553" spans="1:7">
      <c r="A553" s="213"/>
      <c r="B553" s="214"/>
      <c r="C553" s="215"/>
      <c r="D553" s="113"/>
      <c r="E553" s="323"/>
      <c r="F553" s="24"/>
      <c r="G553" s="11"/>
    </row>
    <row r="554" spans="1:7">
      <c r="A554" s="213"/>
      <c r="B554" s="214"/>
      <c r="C554" s="215"/>
      <c r="D554" s="113"/>
      <c r="E554" s="323"/>
      <c r="F554" s="24"/>
      <c r="G554" s="11"/>
    </row>
    <row r="555" spans="1:7">
      <c r="A555" s="213"/>
      <c r="B555" s="214"/>
      <c r="C555" s="215"/>
      <c r="D555" s="113"/>
      <c r="E555" s="323"/>
      <c r="F555" s="24"/>
      <c r="G555" s="11"/>
    </row>
    <row r="556" spans="1:7">
      <c r="A556" s="213"/>
      <c r="B556" s="214"/>
      <c r="C556" s="215"/>
      <c r="D556" s="113"/>
      <c r="E556" s="323"/>
      <c r="F556" s="24"/>
      <c r="G556" s="11"/>
    </row>
    <row r="557" spans="1:7">
      <c r="A557" s="213"/>
      <c r="B557" s="214"/>
      <c r="C557" s="215"/>
      <c r="D557" s="113"/>
      <c r="E557" s="323"/>
      <c r="F557" s="24"/>
      <c r="G557" s="11"/>
    </row>
    <row r="558" spans="1:7">
      <c r="A558" s="213"/>
      <c r="B558" s="214"/>
      <c r="C558" s="215"/>
      <c r="D558" s="113"/>
      <c r="E558" s="323"/>
      <c r="F558" s="24"/>
      <c r="G558" s="11"/>
    </row>
    <row r="559" spans="1:7">
      <c r="A559" s="213"/>
      <c r="B559" s="214"/>
      <c r="C559" s="215"/>
      <c r="D559" s="113"/>
      <c r="E559" s="323"/>
      <c r="F559" s="24"/>
      <c r="G559" s="11"/>
    </row>
    <row r="560" spans="1:7">
      <c r="A560" s="213"/>
      <c r="B560" s="214"/>
      <c r="C560" s="215"/>
      <c r="D560" s="113"/>
      <c r="E560" s="323"/>
      <c r="F560" s="24"/>
      <c r="G560" s="11"/>
    </row>
    <row r="561" spans="1:7">
      <c r="A561" s="213"/>
      <c r="B561" s="214"/>
      <c r="C561" s="215"/>
      <c r="D561" s="113"/>
      <c r="E561" s="323"/>
      <c r="F561" s="24"/>
      <c r="G561" s="11"/>
    </row>
    <row r="562" spans="1:7">
      <c r="A562" s="213"/>
      <c r="B562" s="214"/>
      <c r="C562" s="215"/>
      <c r="D562" s="113"/>
      <c r="E562" s="323"/>
      <c r="F562" s="24"/>
      <c r="G562" s="11"/>
    </row>
    <row r="563" spans="1:7">
      <c r="A563" s="213"/>
      <c r="B563" s="214"/>
      <c r="C563" s="215"/>
      <c r="D563" s="113"/>
      <c r="E563" s="323"/>
      <c r="F563" s="24"/>
      <c r="G563" s="11"/>
    </row>
    <row r="564" spans="1:7">
      <c r="A564" s="213"/>
      <c r="B564" s="214"/>
      <c r="C564" s="215"/>
      <c r="D564" s="113"/>
      <c r="E564" s="323"/>
      <c r="F564" s="24"/>
      <c r="G564" s="11"/>
    </row>
    <row r="565" spans="1:7">
      <c r="A565" s="213"/>
      <c r="B565" s="214"/>
      <c r="C565" s="215"/>
      <c r="D565" s="113"/>
      <c r="E565" s="323"/>
      <c r="F565" s="24"/>
      <c r="G565" s="11"/>
    </row>
    <row r="566" spans="1:7">
      <c r="A566" s="213"/>
      <c r="B566" s="214"/>
      <c r="C566" s="215"/>
      <c r="D566" s="113"/>
      <c r="E566" s="323"/>
      <c r="F566" s="24"/>
      <c r="G566" s="11"/>
    </row>
    <row r="567" spans="1:7">
      <c r="A567" s="213"/>
      <c r="B567" s="214"/>
      <c r="C567" s="215"/>
      <c r="D567" s="113"/>
      <c r="E567" s="323"/>
      <c r="F567" s="24"/>
      <c r="G567" s="11"/>
    </row>
    <row r="568" spans="1:7">
      <c r="A568" s="213"/>
      <c r="B568" s="214"/>
      <c r="C568" s="215"/>
      <c r="D568" s="113"/>
      <c r="E568" s="323"/>
      <c r="F568" s="24"/>
      <c r="G568" s="11"/>
    </row>
    <row r="569" spans="1:7">
      <c r="A569" s="213"/>
      <c r="B569" s="214"/>
      <c r="C569" s="215"/>
      <c r="D569" s="113"/>
      <c r="E569" s="323"/>
      <c r="F569" s="24"/>
      <c r="G569" s="11"/>
    </row>
    <row r="570" spans="1:7">
      <c r="A570" s="213"/>
      <c r="B570" s="214"/>
      <c r="C570" s="215"/>
      <c r="D570" s="113"/>
      <c r="E570" s="323"/>
      <c r="F570" s="24"/>
      <c r="G570" s="11"/>
    </row>
    <row r="571" spans="1:7">
      <c r="A571" s="213"/>
      <c r="B571" s="214"/>
      <c r="C571" s="215"/>
      <c r="D571" s="113"/>
      <c r="E571" s="323"/>
      <c r="F571" s="24"/>
      <c r="G571" s="11"/>
    </row>
    <row r="572" spans="1:7">
      <c r="A572" s="213"/>
      <c r="B572" s="214"/>
      <c r="C572" s="215"/>
      <c r="D572" s="113"/>
      <c r="E572" s="323"/>
      <c r="F572" s="24"/>
      <c r="G572" s="11"/>
    </row>
    <row r="573" spans="1:7">
      <c r="A573" s="213"/>
      <c r="B573" s="214"/>
      <c r="C573" s="215"/>
      <c r="D573" s="113"/>
      <c r="E573" s="323"/>
      <c r="F573" s="24"/>
      <c r="G573" s="11"/>
    </row>
    <row r="574" spans="1:7">
      <c r="A574" s="213"/>
      <c r="B574" s="214"/>
      <c r="C574" s="215"/>
      <c r="D574" s="113"/>
      <c r="E574" s="323"/>
      <c r="F574" s="24"/>
      <c r="G574" s="11"/>
    </row>
    <row r="575" spans="1:7">
      <c r="A575" s="213"/>
      <c r="B575" s="214"/>
      <c r="C575" s="215"/>
      <c r="D575" s="113"/>
      <c r="E575" s="323"/>
      <c r="F575" s="24"/>
      <c r="G575" s="11"/>
    </row>
    <row r="576" spans="1:7">
      <c r="A576" s="213"/>
      <c r="B576" s="214"/>
      <c r="C576" s="215"/>
      <c r="D576" s="113"/>
      <c r="E576" s="323"/>
      <c r="F576" s="24"/>
      <c r="G576" s="11"/>
    </row>
    <row r="577" spans="1:7">
      <c r="A577" s="213"/>
      <c r="B577" s="214"/>
      <c r="C577" s="215"/>
      <c r="D577" s="113"/>
      <c r="E577" s="323"/>
      <c r="F577" s="24"/>
      <c r="G577" s="11"/>
    </row>
    <row r="578" spans="1:7">
      <c r="A578" s="213"/>
      <c r="B578" s="214"/>
      <c r="C578" s="215"/>
      <c r="D578" s="113"/>
      <c r="E578" s="323"/>
      <c r="F578" s="24"/>
      <c r="G578" s="11"/>
    </row>
    <row r="579" spans="1:7">
      <c r="A579" s="213"/>
      <c r="B579" s="214"/>
      <c r="C579" s="215"/>
      <c r="D579" s="113"/>
      <c r="E579" s="323"/>
      <c r="F579" s="24"/>
      <c r="G579" s="11"/>
    </row>
    <row r="580" spans="1:7">
      <c r="A580" s="213"/>
      <c r="B580" s="214"/>
      <c r="C580" s="215"/>
      <c r="D580" s="113"/>
      <c r="E580" s="323"/>
      <c r="F580" s="24"/>
      <c r="G580" s="11"/>
    </row>
    <row r="581" spans="1:7">
      <c r="A581" s="213"/>
      <c r="B581" s="214"/>
      <c r="C581" s="215"/>
      <c r="D581" s="113"/>
      <c r="E581" s="323"/>
      <c r="F581" s="24"/>
      <c r="G581" s="11"/>
    </row>
    <row r="582" spans="1:7">
      <c r="A582" s="213"/>
      <c r="B582" s="214"/>
      <c r="C582" s="215"/>
      <c r="D582" s="113"/>
      <c r="E582" s="323"/>
      <c r="F582" s="24"/>
      <c r="G582" s="11"/>
    </row>
    <row r="583" spans="1:7">
      <c r="A583" s="213"/>
      <c r="B583" s="214"/>
      <c r="C583" s="215"/>
      <c r="D583" s="113"/>
      <c r="E583" s="323"/>
      <c r="F583" s="24"/>
      <c r="G583" s="11"/>
    </row>
    <row r="584" spans="1:7">
      <c r="A584" s="213"/>
      <c r="B584" s="214"/>
      <c r="C584" s="215"/>
      <c r="D584" s="113"/>
      <c r="E584" s="323"/>
      <c r="F584" s="24"/>
      <c r="G584" s="11"/>
    </row>
    <row r="585" spans="1:7">
      <c r="A585" s="213"/>
      <c r="B585" s="214"/>
      <c r="C585" s="215"/>
      <c r="D585" s="113"/>
      <c r="E585" s="323"/>
      <c r="F585" s="24"/>
      <c r="G585" s="11"/>
    </row>
    <row r="586" spans="1:7">
      <c r="A586" s="213"/>
      <c r="B586" s="214"/>
      <c r="C586" s="215"/>
      <c r="D586" s="113"/>
      <c r="E586" s="323"/>
      <c r="F586" s="24"/>
      <c r="G586" s="11"/>
    </row>
    <row r="587" spans="1:7">
      <c r="A587" s="213"/>
      <c r="B587" s="214"/>
      <c r="C587" s="215"/>
      <c r="D587" s="113"/>
      <c r="E587" s="323"/>
      <c r="F587" s="24"/>
      <c r="G587" s="11"/>
    </row>
    <row r="588" spans="1:7">
      <c r="A588" s="213"/>
      <c r="B588" s="214"/>
      <c r="C588" s="215"/>
      <c r="D588" s="113"/>
      <c r="E588" s="323"/>
      <c r="F588" s="24"/>
      <c r="G588" s="11"/>
    </row>
    <row r="589" spans="1:7">
      <c r="A589" s="213"/>
      <c r="B589" s="214"/>
      <c r="C589" s="215"/>
      <c r="D589" s="113"/>
      <c r="E589" s="323"/>
      <c r="F589" s="24"/>
      <c r="G589" s="11"/>
    </row>
    <row r="590" spans="1:7">
      <c r="A590" s="213"/>
      <c r="B590" s="214"/>
      <c r="C590" s="215"/>
      <c r="D590" s="113"/>
      <c r="E590" s="323"/>
      <c r="F590" s="24"/>
      <c r="G590" s="11"/>
    </row>
    <row r="591" spans="1:7">
      <c r="A591" s="213"/>
      <c r="B591" s="214"/>
      <c r="C591" s="215"/>
      <c r="D591" s="113"/>
      <c r="E591" s="323"/>
      <c r="F591" s="24"/>
      <c r="G591" s="11"/>
    </row>
    <row r="592" spans="1:7">
      <c r="A592" s="213"/>
      <c r="B592" s="214"/>
      <c r="C592" s="215"/>
      <c r="D592" s="113"/>
      <c r="E592" s="323"/>
      <c r="F592" s="24"/>
      <c r="G592" s="11"/>
    </row>
    <row r="593" spans="1:7">
      <c r="A593" s="213"/>
      <c r="B593" s="214"/>
      <c r="C593" s="215"/>
      <c r="D593" s="113"/>
      <c r="E593" s="323"/>
      <c r="F593" s="24"/>
      <c r="G593" s="11"/>
    </row>
    <row r="594" spans="1:7">
      <c r="A594" s="213"/>
      <c r="B594" s="214"/>
      <c r="C594" s="215"/>
      <c r="D594" s="113"/>
      <c r="E594" s="323"/>
      <c r="F594" s="24"/>
      <c r="G594" s="11"/>
    </row>
    <row r="595" spans="1:7">
      <c r="A595" s="213"/>
      <c r="B595" s="214"/>
      <c r="C595" s="215"/>
      <c r="D595" s="113"/>
      <c r="E595" s="323"/>
      <c r="F595" s="24"/>
      <c r="G595" s="11"/>
    </row>
    <row r="596" spans="1:7">
      <c r="A596" s="213"/>
      <c r="B596" s="214"/>
      <c r="C596" s="215"/>
      <c r="D596" s="113"/>
      <c r="E596" s="323"/>
      <c r="F596" s="24"/>
      <c r="G596" s="11"/>
    </row>
    <row r="597" spans="1:7">
      <c r="A597" s="213"/>
      <c r="B597" s="214"/>
      <c r="C597" s="215"/>
      <c r="D597" s="113"/>
      <c r="E597" s="323"/>
      <c r="F597" s="24"/>
      <c r="G597" s="11"/>
    </row>
    <row r="598" spans="1:7">
      <c r="A598" s="213"/>
      <c r="B598" s="214"/>
      <c r="C598" s="215"/>
      <c r="D598" s="113"/>
      <c r="E598" s="323"/>
      <c r="F598" s="24"/>
      <c r="G598" s="11"/>
    </row>
    <row r="599" spans="1:7">
      <c r="A599" s="213"/>
      <c r="B599" s="214"/>
      <c r="C599" s="215"/>
      <c r="D599" s="113"/>
      <c r="E599" s="323"/>
      <c r="F599" s="24"/>
      <c r="G599" s="11"/>
    </row>
    <row r="600" spans="1:7">
      <c r="A600" s="213"/>
      <c r="B600" s="214"/>
      <c r="C600" s="215"/>
      <c r="D600" s="113"/>
      <c r="E600" s="323"/>
      <c r="F600" s="24"/>
      <c r="G600" s="11"/>
    </row>
    <row r="601" spans="1:7">
      <c r="A601" s="213"/>
      <c r="B601" s="214"/>
      <c r="C601" s="215"/>
      <c r="D601" s="113"/>
      <c r="E601" s="323"/>
      <c r="F601" s="24"/>
      <c r="G601" s="11"/>
    </row>
    <row r="602" spans="1:7">
      <c r="A602" s="213"/>
      <c r="B602" s="214"/>
      <c r="C602" s="215"/>
      <c r="D602" s="113"/>
      <c r="E602" s="323"/>
      <c r="F602" s="24"/>
      <c r="G602" s="11"/>
    </row>
    <row r="603" spans="1:7">
      <c r="A603" s="213"/>
      <c r="B603" s="214"/>
      <c r="C603" s="215"/>
      <c r="D603" s="113"/>
      <c r="E603" s="323"/>
      <c r="F603" s="24"/>
      <c r="G603" s="11"/>
    </row>
    <row r="604" spans="1:7">
      <c r="A604" s="213"/>
      <c r="B604" s="214"/>
      <c r="C604" s="215"/>
      <c r="D604" s="113"/>
      <c r="E604" s="323"/>
      <c r="F604" s="24"/>
      <c r="G604" s="11"/>
    </row>
    <row r="605" spans="1:7">
      <c r="A605" s="213"/>
      <c r="B605" s="214"/>
      <c r="C605" s="215"/>
      <c r="D605" s="113"/>
      <c r="E605" s="323"/>
      <c r="F605" s="24"/>
      <c r="G605" s="11"/>
    </row>
    <row r="606" spans="1:7">
      <c r="A606" s="213"/>
      <c r="B606" s="214"/>
      <c r="C606" s="215"/>
      <c r="D606" s="113"/>
      <c r="E606" s="323"/>
      <c r="F606" s="24"/>
      <c r="G606" s="11"/>
    </row>
    <row r="607" spans="1:7">
      <c r="A607" s="213"/>
      <c r="B607" s="214"/>
      <c r="C607" s="215"/>
      <c r="D607" s="113"/>
      <c r="E607" s="323"/>
      <c r="F607" s="24"/>
      <c r="G607" s="11"/>
    </row>
    <row r="608" spans="1:7">
      <c r="A608" s="213"/>
      <c r="B608" s="214"/>
      <c r="C608" s="215"/>
      <c r="D608" s="113"/>
      <c r="E608" s="323"/>
      <c r="F608" s="24"/>
      <c r="G608" s="11"/>
    </row>
    <row r="609" spans="1:7">
      <c r="A609" s="213"/>
      <c r="B609" s="214"/>
      <c r="C609" s="215"/>
      <c r="D609" s="113"/>
      <c r="E609" s="323"/>
      <c r="F609" s="24"/>
      <c r="G609" s="11"/>
    </row>
    <row r="610" spans="1:7">
      <c r="A610" s="213"/>
      <c r="B610" s="214"/>
      <c r="C610" s="215"/>
      <c r="D610" s="113"/>
      <c r="E610" s="323"/>
      <c r="F610" s="24"/>
      <c r="G610" s="11"/>
    </row>
    <row r="611" spans="1:7">
      <c r="A611" s="213"/>
      <c r="B611" s="214"/>
      <c r="C611" s="215"/>
      <c r="D611" s="113"/>
      <c r="E611" s="323"/>
      <c r="F611" s="24"/>
      <c r="G611" s="11"/>
    </row>
    <row r="612" spans="1:7">
      <c r="A612" s="213"/>
      <c r="B612" s="214"/>
      <c r="C612" s="215"/>
      <c r="D612" s="113"/>
      <c r="E612" s="323"/>
      <c r="F612" s="24"/>
      <c r="G612" s="11"/>
    </row>
    <row r="613" spans="1:7">
      <c r="A613" s="213"/>
      <c r="B613" s="214"/>
      <c r="C613" s="215"/>
      <c r="D613" s="113"/>
      <c r="E613" s="323"/>
      <c r="F613" s="24"/>
      <c r="G613" s="11"/>
    </row>
    <row r="614" spans="1:7">
      <c r="A614" s="213"/>
      <c r="B614" s="214"/>
      <c r="C614" s="215"/>
      <c r="D614" s="113"/>
      <c r="E614" s="323"/>
      <c r="F614" s="24"/>
      <c r="G614" s="11"/>
    </row>
    <row r="615" spans="1:7">
      <c r="A615" s="213"/>
      <c r="B615" s="214"/>
      <c r="C615" s="215"/>
      <c r="D615" s="113"/>
      <c r="E615" s="323"/>
      <c r="F615" s="24"/>
      <c r="G615" s="11"/>
    </row>
    <row r="616" spans="1:7">
      <c r="A616" s="213"/>
      <c r="B616" s="214"/>
      <c r="C616" s="215"/>
      <c r="D616" s="113"/>
      <c r="E616" s="323"/>
      <c r="F616" s="24"/>
      <c r="G616" s="11"/>
    </row>
    <row r="617" spans="1:7">
      <c r="A617" s="213"/>
      <c r="B617" s="214"/>
      <c r="C617" s="215"/>
      <c r="D617" s="113"/>
      <c r="E617" s="323"/>
      <c r="F617" s="24"/>
      <c r="G617" s="11"/>
    </row>
    <row r="618" spans="1:7">
      <c r="A618" s="213"/>
      <c r="B618" s="214"/>
      <c r="C618" s="215"/>
      <c r="D618" s="113"/>
      <c r="E618" s="323"/>
      <c r="F618" s="24"/>
      <c r="G618" s="11"/>
    </row>
    <row r="619" spans="1:7">
      <c r="A619" s="213"/>
      <c r="B619" s="214"/>
      <c r="C619" s="215"/>
      <c r="D619" s="113"/>
      <c r="E619" s="323"/>
      <c r="F619" s="24"/>
      <c r="G619" s="11"/>
    </row>
    <row r="620" spans="1:7">
      <c r="A620" s="213"/>
      <c r="B620" s="214"/>
      <c r="C620" s="215"/>
      <c r="D620" s="113"/>
      <c r="E620" s="323"/>
      <c r="F620" s="24"/>
      <c r="G620" s="11"/>
    </row>
    <row r="621" spans="1:7">
      <c r="A621" s="213"/>
      <c r="B621" s="214"/>
      <c r="C621" s="215"/>
      <c r="D621" s="113"/>
      <c r="E621" s="323"/>
      <c r="F621" s="24"/>
      <c r="G621" s="11"/>
    </row>
    <row r="622" spans="1:7">
      <c r="A622" s="213"/>
      <c r="B622" s="214"/>
      <c r="C622" s="215"/>
      <c r="D622" s="113"/>
      <c r="E622" s="323"/>
      <c r="F622" s="24"/>
      <c r="G622" s="11"/>
    </row>
    <row r="623" spans="1:7">
      <c r="A623" s="213"/>
      <c r="B623" s="214"/>
      <c r="C623" s="215"/>
      <c r="D623" s="113"/>
      <c r="E623" s="323"/>
      <c r="F623" s="24"/>
      <c r="G623" s="11"/>
    </row>
    <row r="624" spans="1:7">
      <c r="A624" s="213"/>
      <c r="B624" s="214"/>
      <c r="C624" s="215"/>
      <c r="D624" s="113"/>
      <c r="E624" s="323"/>
      <c r="F624" s="24"/>
      <c r="G624" s="11"/>
    </row>
    <row r="625" spans="1:7">
      <c r="A625" s="213"/>
      <c r="B625" s="214"/>
      <c r="C625" s="215"/>
      <c r="D625" s="113"/>
      <c r="E625" s="323"/>
      <c r="F625" s="24"/>
      <c r="G625" s="11"/>
    </row>
    <row r="626" spans="1:7">
      <c r="A626" s="213"/>
      <c r="B626" s="214"/>
      <c r="C626" s="215"/>
      <c r="D626" s="113"/>
      <c r="E626" s="323"/>
      <c r="F626" s="24"/>
      <c r="G626" s="11"/>
    </row>
    <row r="627" spans="1:7">
      <c r="A627" s="213"/>
      <c r="B627" s="214"/>
      <c r="C627" s="215"/>
      <c r="D627" s="113"/>
      <c r="E627" s="323"/>
      <c r="F627" s="24"/>
      <c r="G627" s="11"/>
    </row>
    <row r="628" spans="1:7">
      <c r="A628" s="213"/>
      <c r="B628" s="214"/>
      <c r="C628" s="215"/>
      <c r="D628" s="113"/>
      <c r="E628" s="323"/>
      <c r="F628" s="24"/>
      <c r="G628" s="11"/>
    </row>
    <row r="629" spans="1:7">
      <c r="A629" s="213"/>
      <c r="B629" s="214"/>
      <c r="C629" s="215"/>
      <c r="D629" s="113"/>
      <c r="E629" s="323"/>
      <c r="F629" s="24"/>
      <c r="G629" s="11"/>
    </row>
    <row r="630" spans="1:7">
      <c r="A630" s="213"/>
      <c r="B630" s="214"/>
      <c r="C630" s="215"/>
      <c r="D630" s="113"/>
      <c r="E630" s="323"/>
      <c r="F630" s="24"/>
      <c r="G630" s="11"/>
    </row>
    <row r="631" spans="1:7">
      <c r="A631" s="213"/>
      <c r="B631" s="214"/>
      <c r="C631" s="215"/>
      <c r="D631" s="113"/>
      <c r="E631" s="323"/>
      <c r="F631" s="24"/>
      <c r="G631" s="11"/>
    </row>
    <row r="632" spans="1:7">
      <c r="A632" s="213"/>
      <c r="B632" s="214"/>
      <c r="C632" s="215"/>
      <c r="D632" s="113"/>
      <c r="E632" s="323"/>
      <c r="F632" s="24"/>
      <c r="G632" s="11"/>
    </row>
    <row r="633" spans="1:7">
      <c r="A633" s="213"/>
      <c r="B633" s="214"/>
      <c r="C633" s="215"/>
      <c r="D633" s="113"/>
      <c r="E633" s="323"/>
      <c r="F633" s="24"/>
      <c r="G633" s="11"/>
    </row>
    <row r="634" spans="1:7">
      <c r="A634" s="213"/>
      <c r="B634" s="214"/>
      <c r="C634" s="215"/>
      <c r="D634" s="113"/>
      <c r="E634" s="323"/>
      <c r="F634" s="24"/>
      <c r="G634" s="11"/>
    </row>
    <row r="635" spans="1:7">
      <c r="A635" s="213"/>
      <c r="B635" s="214"/>
      <c r="C635" s="215"/>
      <c r="D635" s="113"/>
      <c r="E635" s="323"/>
      <c r="F635" s="24"/>
      <c r="G635" s="11"/>
    </row>
    <row r="636" spans="1:7">
      <c r="A636" s="213"/>
      <c r="B636" s="214"/>
      <c r="C636" s="215"/>
      <c r="D636" s="113"/>
      <c r="E636" s="323"/>
      <c r="F636" s="24"/>
      <c r="G636" s="11"/>
    </row>
    <row r="637" spans="1:7">
      <c r="A637" s="213"/>
      <c r="B637" s="214"/>
      <c r="C637" s="215"/>
      <c r="D637" s="113"/>
      <c r="E637" s="323"/>
      <c r="F637" s="24"/>
      <c r="G637" s="11"/>
    </row>
    <row r="638" spans="1:7">
      <c r="A638" s="213"/>
      <c r="B638" s="214"/>
      <c r="C638" s="215"/>
      <c r="D638" s="113"/>
      <c r="E638" s="323"/>
      <c r="F638" s="24"/>
      <c r="G638" s="11"/>
    </row>
    <row r="639" spans="1:7">
      <c r="A639" s="213"/>
      <c r="B639" s="214"/>
      <c r="C639" s="215"/>
      <c r="D639" s="113"/>
      <c r="E639" s="323"/>
      <c r="F639" s="24"/>
      <c r="G639" s="11"/>
    </row>
    <row r="640" spans="1:7">
      <c r="A640" s="213"/>
      <c r="B640" s="214"/>
      <c r="C640" s="215"/>
      <c r="D640" s="113"/>
      <c r="E640" s="323"/>
      <c r="F640" s="24"/>
      <c r="G640" s="11"/>
    </row>
    <row r="641" spans="1:7">
      <c r="A641" s="213"/>
      <c r="B641" s="214"/>
      <c r="C641" s="215"/>
      <c r="D641" s="113"/>
      <c r="E641" s="323"/>
      <c r="F641" s="24"/>
      <c r="G641" s="11"/>
    </row>
    <row r="642" spans="1:7">
      <c r="A642" s="213"/>
      <c r="B642" s="214"/>
      <c r="C642" s="215"/>
      <c r="D642" s="113"/>
      <c r="E642" s="323"/>
      <c r="F642" s="24"/>
      <c r="G642" s="11"/>
    </row>
    <row r="643" spans="1:7">
      <c r="A643" s="213"/>
      <c r="B643" s="214"/>
      <c r="C643" s="215"/>
      <c r="D643" s="113"/>
      <c r="E643" s="323"/>
      <c r="F643" s="24"/>
      <c r="G643" s="11"/>
    </row>
    <row r="644" spans="1:7">
      <c r="A644" s="213"/>
      <c r="B644" s="214"/>
      <c r="C644" s="215"/>
      <c r="D644" s="113"/>
      <c r="E644" s="323"/>
      <c r="F644" s="24"/>
      <c r="G644" s="11"/>
    </row>
    <row r="645" spans="1:7">
      <c r="A645" s="213"/>
      <c r="B645" s="214"/>
      <c r="C645" s="215"/>
      <c r="D645" s="113"/>
      <c r="E645" s="323"/>
      <c r="F645" s="24"/>
      <c r="G645" s="11"/>
    </row>
    <row r="646" spans="1:7">
      <c r="A646" s="213"/>
      <c r="B646" s="214"/>
      <c r="C646" s="215"/>
      <c r="D646" s="113"/>
      <c r="E646" s="323"/>
      <c r="F646" s="24"/>
      <c r="G646" s="11"/>
    </row>
    <row r="647" spans="1:7">
      <c r="A647" s="213"/>
      <c r="B647" s="214"/>
      <c r="C647" s="215"/>
      <c r="D647" s="113"/>
      <c r="E647" s="323"/>
      <c r="F647" s="24"/>
      <c r="G647" s="11"/>
    </row>
    <row r="648" spans="1:7">
      <c r="A648" s="213"/>
      <c r="B648" s="214"/>
      <c r="C648" s="215"/>
      <c r="D648" s="113"/>
      <c r="E648" s="323"/>
      <c r="F648" s="24"/>
      <c r="G648" s="11"/>
    </row>
    <row r="649" spans="1:7">
      <c r="A649" s="213"/>
      <c r="B649" s="214"/>
      <c r="C649" s="215"/>
      <c r="D649" s="113"/>
      <c r="E649" s="323"/>
      <c r="F649" s="24"/>
      <c r="G649" s="11"/>
    </row>
    <row r="650" spans="1:7">
      <c r="A650" s="213"/>
      <c r="B650" s="214"/>
      <c r="C650" s="215"/>
      <c r="D650" s="113"/>
      <c r="E650" s="323"/>
      <c r="F650" s="24"/>
      <c r="G650" s="11"/>
    </row>
    <row r="651" spans="1:7">
      <c r="A651" s="213"/>
      <c r="B651" s="214"/>
      <c r="C651" s="215"/>
      <c r="D651" s="113"/>
      <c r="E651" s="323"/>
      <c r="F651" s="24"/>
      <c r="G651" s="11"/>
    </row>
    <row r="652" spans="1:7">
      <c r="A652" s="213"/>
      <c r="B652" s="214"/>
      <c r="C652" s="215"/>
      <c r="D652" s="113"/>
      <c r="E652" s="323"/>
      <c r="F652" s="24"/>
      <c r="G652" s="11"/>
    </row>
    <row r="653" spans="1:7">
      <c r="A653" s="213"/>
      <c r="B653" s="214"/>
      <c r="C653" s="215"/>
      <c r="D653" s="113"/>
      <c r="E653" s="323"/>
      <c r="F653" s="24"/>
      <c r="G653" s="11"/>
    </row>
    <row r="654" spans="1:7">
      <c r="A654" s="213"/>
      <c r="B654" s="214"/>
      <c r="C654" s="215"/>
      <c r="D654" s="113"/>
      <c r="E654" s="323"/>
      <c r="F654" s="24"/>
      <c r="G654" s="11"/>
    </row>
    <row r="655" spans="1:7">
      <c r="A655" s="213"/>
      <c r="B655" s="214"/>
      <c r="C655" s="215"/>
      <c r="D655" s="113"/>
      <c r="E655" s="323"/>
      <c r="F655" s="24"/>
      <c r="G655" s="11"/>
    </row>
    <row r="656" spans="1:7">
      <c r="A656" s="213"/>
      <c r="B656" s="214"/>
      <c r="C656" s="215"/>
      <c r="D656" s="113"/>
      <c r="E656" s="323"/>
      <c r="F656" s="24"/>
      <c r="G656" s="11"/>
    </row>
    <row r="657" spans="1:7">
      <c r="A657" s="213"/>
      <c r="B657" s="214"/>
      <c r="C657" s="215"/>
      <c r="D657" s="113"/>
      <c r="E657" s="323"/>
      <c r="F657" s="24"/>
      <c r="G657" s="11"/>
    </row>
    <row r="658" spans="1:7">
      <c r="A658" s="213"/>
      <c r="B658" s="214"/>
      <c r="C658" s="215"/>
      <c r="D658" s="113"/>
      <c r="E658" s="323"/>
      <c r="F658" s="24"/>
      <c r="G658" s="11"/>
    </row>
    <row r="659" spans="1:7">
      <c r="A659" s="213"/>
      <c r="B659" s="214"/>
      <c r="C659" s="215"/>
      <c r="D659" s="113"/>
      <c r="E659" s="323"/>
      <c r="F659" s="24"/>
      <c r="G659" s="11"/>
    </row>
    <row r="660" spans="1:7">
      <c r="A660" s="213"/>
      <c r="B660" s="214"/>
      <c r="C660" s="215"/>
      <c r="D660" s="113"/>
      <c r="E660" s="323"/>
      <c r="F660" s="24"/>
      <c r="G660" s="11"/>
    </row>
    <row r="661" spans="1:7">
      <c r="A661" s="213"/>
      <c r="B661" s="214"/>
      <c r="C661" s="215"/>
      <c r="D661" s="113"/>
      <c r="E661" s="323"/>
      <c r="F661" s="24"/>
      <c r="G661" s="11"/>
    </row>
    <row r="662" spans="1:7">
      <c r="A662" s="213"/>
      <c r="B662" s="214"/>
      <c r="C662" s="215"/>
      <c r="D662" s="113"/>
      <c r="E662" s="323"/>
      <c r="F662" s="24"/>
      <c r="G662" s="11"/>
    </row>
    <row r="663" spans="1:7">
      <c r="A663" s="213"/>
      <c r="B663" s="214"/>
      <c r="C663" s="215"/>
      <c r="D663" s="113"/>
      <c r="E663" s="323"/>
      <c r="F663" s="24"/>
      <c r="G663" s="11"/>
    </row>
    <row r="664" spans="1:7">
      <c r="A664" s="213"/>
      <c r="B664" s="214"/>
      <c r="C664" s="215"/>
      <c r="D664" s="113"/>
      <c r="E664" s="323"/>
      <c r="F664" s="24"/>
      <c r="G664" s="11"/>
    </row>
    <row r="665" spans="1:7">
      <c r="A665" s="213"/>
      <c r="B665" s="214"/>
      <c r="C665" s="215"/>
      <c r="D665" s="113"/>
      <c r="E665" s="323"/>
      <c r="F665" s="24"/>
      <c r="G665" s="11"/>
    </row>
    <row r="666" spans="1:7">
      <c r="A666" s="213"/>
      <c r="B666" s="214"/>
      <c r="C666" s="215"/>
      <c r="D666" s="113"/>
      <c r="E666" s="323"/>
      <c r="F666" s="24"/>
      <c r="G666" s="11"/>
    </row>
    <row r="667" spans="1:7">
      <c r="A667" s="213"/>
      <c r="B667" s="214"/>
      <c r="C667" s="215"/>
      <c r="D667" s="113"/>
      <c r="E667" s="323"/>
      <c r="F667" s="24"/>
      <c r="G667" s="11"/>
    </row>
    <row r="668" spans="1:7">
      <c r="A668" s="213"/>
      <c r="B668" s="214"/>
      <c r="C668" s="215"/>
      <c r="D668" s="113"/>
      <c r="E668" s="323"/>
      <c r="F668" s="24"/>
      <c r="G668" s="11"/>
    </row>
    <row r="669" spans="1:7">
      <c r="A669" s="213"/>
      <c r="B669" s="214"/>
      <c r="C669" s="215"/>
      <c r="D669" s="113"/>
      <c r="E669" s="323"/>
      <c r="F669" s="24"/>
      <c r="G669" s="11"/>
    </row>
    <row r="670" spans="1:7">
      <c r="A670" s="213"/>
      <c r="B670" s="214"/>
      <c r="C670" s="215"/>
      <c r="D670" s="113"/>
      <c r="E670" s="323"/>
      <c r="F670" s="24"/>
      <c r="G670" s="11"/>
    </row>
    <row r="671" spans="1:7">
      <c r="A671" s="213"/>
      <c r="B671" s="214"/>
      <c r="C671" s="215"/>
      <c r="D671" s="113"/>
      <c r="E671" s="323"/>
      <c r="F671" s="24"/>
      <c r="G671" s="11"/>
    </row>
    <row r="672" spans="1:7">
      <c r="A672" s="213"/>
      <c r="B672" s="214"/>
      <c r="C672" s="215"/>
      <c r="D672" s="113"/>
      <c r="E672" s="323"/>
      <c r="F672" s="24"/>
      <c r="G672" s="11"/>
    </row>
    <row r="673" spans="1:7">
      <c r="A673" s="213"/>
      <c r="B673" s="214"/>
      <c r="C673" s="215"/>
      <c r="D673" s="113"/>
      <c r="E673" s="323"/>
      <c r="F673" s="24"/>
      <c r="G673" s="11"/>
    </row>
    <row r="674" spans="1:7">
      <c r="A674" s="213"/>
      <c r="B674" s="214"/>
      <c r="C674" s="215"/>
      <c r="D674" s="113"/>
      <c r="E674" s="323"/>
      <c r="F674" s="24"/>
      <c r="G674" s="11"/>
    </row>
    <row r="675" spans="1:7">
      <c r="A675" s="213"/>
      <c r="B675" s="214"/>
      <c r="C675" s="215"/>
      <c r="D675" s="113"/>
      <c r="E675" s="323"/>
      <c r="F675" s="24"/>
      <c r="G675" s="11"/>
    </row>
    <row r="676" spans="1:7">
      <c r="A676" s="213"/>
      <c r="B676" s="214"/>
      <c r="C676" s="215"/>
      <c r="D676" s="113"/>
      <c r="E676" s="323"/>
      <c r="F676" s="24"/>
      <c r="G676" s="11"/>
    </row>
    <row r="677" spans="1:7">
      <c r="A677" s="213"/>
      <c r="B677" s="214"/>
      <c r="C677" s="215"/>
      <c r="D677" s="113"/>
      <c r="E677" s="323"/>
      <c r="F677" s="24"/>
      <c r="G677" s="11"/>
    </row>
    <row r="678" spans="1:7">
      <c r="A678" s="213"/>
      <c r="B678" s="214"/>
      <c r="C678" s="215"/>
      <c r="D678" s="113"/>
      <c r="E678" s="323"/>
      <c r="F678" s="24"/>
      <c r="G678" s="11"/>
    </row>
    <row r="679" spans="1:7">
      <c r="A679" s="213"/>
      <c r="B679" s="214"/>
      <c r="C679" s="215"/>
      <c r="D679" s="113"/>
      <c r="E679" s="323"/>
      <c r="F679" s="24"/>
      <c r="G679" s="11"/>
    </row>
    <row r="680" spans="1:7">
      <c r="A680" s="213"/>
      <c r="B680" s="214"/>
      <c r="C680" s="215"/>
      <c r="D680" s="113"/>
      <c r="E680" s="323"/>
      <c r="F680" s="24"/>
      <c r="G680" s="11"/>
    </row>
    <row r="681" spans="1:7">
      <c r="A681" s="213"/>
      <c r="B681" s="214"/>
      <c r="C681" s="215"/>
      <c r="D681" s="113"/>
      <c r="E681" s="323"/>
      <c r="F681" s="24"/>
      <c r="G681" s="11"/>
    </row>
    <row r="682" spans="1:7">
      <c r="A682" s="213"/>
      <c r="B682" s="214"/>
      <c r="C682" s="215"/>
      <c r="D682" s="113"/>
      <c r="E682" s="323"/>
      <c r="F682" s="24"/>
      <c r="G682" s="11"/>
    </row>
    <row r="683" spans="1:7">
      <c r="A683" s="213"/>
      <c r="B683" s="214"/>
      <c r="C683" s="215"/>
      <c r="D683" s="113"/>
      <c r="E683" s="323"/>
      <c r="F683" s="24"/>
      <c r="G683" s="11"/>
    </row>
    <row r="684" spans="1:7">
      <c r="A684" s="213"/>
      <c r="B684" s="214"/>
      <c r="C684" s="215"/>
      <c r="D684" s="113"/>
      <c r="E684" s="323"/>
      <c r="F684" s="24"/>
      <c r="G684" s="11"/>
    </row>
    <row r="685" spans="1:7">
      <c r="A685" s="213"/>
      <c r="B685" s="214"/>
      <c r="C685" s="215"/>
      <c r="D685" s="113"/>
      <c r="E685" s="323"/>
      <c r="F685" s="24"/>
      <c r="G685" s="11"/>
    </row>
    <row r="686" spans="1:7">
      <c r="A686" s="213"/>
      <c r="B686" s="214"/>
      <c r="C686" s="215"/>
      <c r="D686" s="113"/>
      <c r="E686" s="323"/>
      <c r="F686" s="24"/>
      <c r="G686" s="11"/>
    </row>
    <row r="687" spans="1:7">
      <c r="A687" s="213"/>
      <c r="B687" s="214"/>
      <c r="C687" s="215"/>
      <c r="D687" s="113"/>
      <c r="E687" s="323"/>
      <c r="F687" s="24"/>
      <c r="G687" s="11"/>
    </row>
    <row r="688" spans="1:7">
      <c r="A688" s="213"/>
      <c r="B688" s="214"/>
      <c r="C688" s="215"/>
      <c r="D688" s="113"/>
      <c r="E688" s="323"/>
      <c r="F688" s="24"/>
      <c r="G688" s="11"/>
    </row>
    <row r="689" spans="1:7">
      <c r="A689" s="213"/>
      <c r="B689" s="214"/>
      <c r="C689" s="215"/>
      <c r="D689" s="113"/>
      <c r="E689" s="323"/>
      <c r="F689" s="24"/>
      <c r="G689" s="11"/>
    </row>
    <row r="690" spans="1:7">
      <c r="A690" s="213"/>
      <c r="B690" s="214"/>
      <c r="C690" s="215"/>
      <c r="D690" s="113"/>
      <c r="E690" s="323"/>
      <c r="F690" s="24"/>
      <c r="G690" s="11"/>
    </row>
    <row r="691" spans="1:7">
      <c r="A691" s="213"/>
      <c r="B691" s="214"/>
      <c r="C691" s="215"/>
      <c r="D691" s="113"/>
      <c r="E691" s="323"/>
      <c r="F691" s="24"/>
      <c r="G691" s="11"/>
    </row>
    <row r="692" spans="1:7">
      <c r="A692" s="213"/>
      <c r="B692" s="214"/>
      <c r="C692" s="215"/>
      <c r="D692" s="113"/>
      <c r="E692" s="323"/>
      <c r="F692" s="24"/>
      <c r="G692" s="11"/>
    </row>
    <row r="693" spans="1:7">
      <c r="A693" s="213"/>
      <c r="B693" s="214"/>
      <c r="C693" s="215"/>
      <c r="D693" s="113"/>
      <c r="E693" s="323"/>
      <c r="F693" s="24"/>
      <c r="G693" s="11"/>
    </row>
    <row r="694" spans="1:7">
      <c r="A694" s="213"/>
      <c r="B694" s="214"/>
      <c r="C694" s="215"/>
      <c r="D694" s="113"/>
      <c r="E694" s="323"/>
      <c r="F694" s="24"/>
      <c r="G694" s="11"/>
    </row>
    <row r="695" spans="1:7">
      <c r="A695" s="213"/>
      <c r="B695" s="214"/>
      <c r="C695" s="215"/>
      <c r="D695" s="113"/>
      <c r="E695" s="323"/>
      <c r="F695" s="24"/>
      <c r="G695" s="11"/>
    </row>
    <row r="696" spans="1:7">
      <c r="A696" s="213"/>
      <c r="B696" s="214"/>
      <c r="C696" s="215"/>
      <c r="D696" s="113"/>
      <c r="E696" s="323"/>
      <c r="F696" s="24"/>
      <c r="G696" s="11"/>
    </row>
    <row r="697" spans="1:7">
      <c r="A697" s="213"/>
      <c r="B697" s="214"/>
      <c r="C697" s="215"/>
      <c r="D697" s="113"/>
      <c r="E697" s="323"/>
      <c r="F697" s="24"/>
      <c r="G697" s="11"/>
    </row>
    <row r="698" spans="1:7">
      <c r="A698" s="213"/>
      <c r="B698" s="214"/>
      <c r="C698" s="215"/>
      <c r="D698" s="113"/>
      <c r="E698" s="323"/>
      <c r="F698" s="24"/>
      <c r="G698" s="11"/>
    </row>
    <row r="699" spans="1:7">
      <c r="A699" s="213"/>
      <c r="B699" s="214"/>
      <c r="C699" s="215"/>
      <c r="D699" s="113"/>
      <c r="E699" s="323"/>
      <c r="F699" s="24"/>
      <c r="G699" s="11"/>
    </row>
    <row r="700" spans="1:7">
      <c r="A700" s="213"/>
      <c r="B700" s="214"/>
      <c r="C700" s="215"/>
      <c r="D700" s="113"/>
      <c r="E700" s="323"/>
      <c r="F700" s="24"/>
      <c r="G700" s="11"/>
    </row>
    <row r="701" spans="1:7">
      <c r="A701" s="213"/>
      <c r="B701" s="214"/>
      <c r="C701" s="215"/>
      <c r="D701" s="113"/>
      <c r="E701" s="323"/>
      <c r="F701" s="24"/>
      <c r="G701" s="11"/>
    </row>
    <row r="702" spans="1:7">
      <c r="A702" s="213"/>
      <c r="B702" s="214"/>
      <c r="C702" s="215"/>
      <c r="D702" s="113"/>
      <c r="E702" s="323"/>
      <c r="F702" s="24"/>
      <c r="G702" s="11"/>
    </row>
    <row r="703" spans="1:7">
      <c r="A703" s="213"/>
      <c r="B703" s="214"/>
      <c r="C703" s="215"/>
      <c r="D703" s="113"/>
      <c r="E703" s="323"/>
      <c r="F703" s="24"/>
      <c r="G703" s="11"/>
    </row>
    <row r="704" spans="1:7">
      <c r="A704" s="213"/>
      <c r="B704" s="214"/>
      <c r="C704" s="215"/>
      <c r="D704" s="113"/>
      <c r="E704" s="323"/>
      <c r="F704" s="24"/>
      <c r="G704" s="11"/>
    </row>
    <row r="705" spans="1:7">
      <c r="A705" s="213"/>
      <c r="B705" s="214"/>
      <c r="C705" s="215"/>
      <c r="D705" s="113"/>
      <c r="E705" s="323"/>
      <c r="F705" s="24"/>
      <c r="G705" s="11"/>
    </row>
    <row r="706" spans="1:7">
      <c r="A706" s="213"/>
      <c r="B706" s="214"/>
      <c r="C706" s="215"/>
      <c r="D706" s="113"/>
      <c r="E706" s="323"/>
      <c r="F706" s="24"/>
      <c r="G706" s="11"/>
    </row>
    <row r="707" spans="1:7">
      <c r="A707" s="213"/>
      <c r="B707" s="214"/>
      <c r="C707" s="215"/>
      <c r="D707" s="113"/>
      <c r="E707" s="323"/>
      <c r="F707" s="24"/>
      <c r="G707" s="11"/>
    </row>
    <row r="708" spans="1:7">
      <c r="A708" s="213"/>
      <c r="B708" s="214"/>
      <c r="C708" s="215"/>
      <c r="D708" s="113"/>
      <c r="E708" s="323"/>
      <c r="F708" s="24"/>
      <c r="G708" s="11"/>
    </row>
    <row r="709" spans="1:7">
      <c r="A709" s="213"/>
      <c r="B709" s="214"/>
      <c r="C709" s="215"/>
      <c r="D709" s="113"/>
      <c r="E709" s="323"/>
      <c r="F709" s="24"/>
      <c r="G709" s="11"/>
    </row>
    <row r="710" spans="1:7">
      <c r="A710" s="213"/>
      <c r="B710" s="214"/>
      <c r="C710" s="215"/>
      <c r="D710" s="113"/>
      <c r="E710" s="323"/>
      <c r="F710" s="24"/>
      <c r="G710" s="11"/>
    </row>
    <row r="711" spans="1:7">
      <c r="A711" s="213"/>
      <c r="B711" s="214"/>
      <c r="C711" s="215"/>
      <c r="D711" s="113"/>
      <c r="E711" s="323"/>
      <c r="F711" s="24"/>
      <c r="G711" s="11"/>
    </row>
    <row r="712" spans="1:7">
      <c r="A712" s="213"/>
      <c r="B712" s="214"/>
      <c r="C712" s="215"/>
      <c r="D712" s="113"/>
      <c r="E712" s="323"/>
      <c r="F712" s="24"/>
      <c r="G712" s="11"/>
    </row>
    <row r="713" spans="1:7">
      <c r="A713" s="213"/>
      <c r="B713" s="214"/>
      <c r="C713" s="215"/>
      <c r="D713" s="113"/>
      <c r="E713" s="323"/>
      <c r="F713" s="24"/>
      <c r="G713" s="11"/>
    </row>
    <row r="714" spans="1:7">
      <c r="A714" s="213"/>
      <c r="B714" s="214"/>
      <c r="C714" s="215"/>
      <c r="D714" s="113"/>
      <c r="E714" s="323"/>
      <c r="F714" s="24"/>
      <c r="G714" s="11"/>
    </row>
    <row r="715" spans="1:7">
      <c r="A715" s="213"/>
      <c r="B715" s="214"/>
      <c r="C715" s="215"/>
      <c r="D715" s="113"/>
      <c r="E715" s="323"/>
      <c r="F715" s="24"/>
      <c r="G715" s="11"/>
    </row>
    <row r="716" spans="1:7">
      <c r="A716" s="213"/>
      <c r="B716" s="214"/>
      <c r="C716" s="215"/>
      <c r="D716" s="113"/>
      <c r="E716" s="323"/>
      <c r="F716" s="24"/>
      <c r="G716" s="11"/>
    </row>
    <row r="717" spans="1:7">
      <c r="A717" s="213"/>
      <c r="B717" s="214"/>
      <c r="C717" s="215"/>
      <c r="D717" s="113"/>
      <c r="E717" s="323"/>
      <c r="F717" s="24"/>
      <c r="G717" s="11"/>
    </row>
    <row r="718" spans="1:7">
      <c r="A718" s="213"/>
      <c r="B718" s="214"/>
      <c r="C718" s="215"/>
      <c r="D718" s="113"/>
      <c r="E718" s="323"/>
      <c r="F718" s="24"/>
      <c r="G718" s="11"/>
    </row>
    <row r="719" spans="1:7">
      <c r="A719" s="213"/>
      <c r="B719" s="214"/>
      <c r="C719" s="215"/>
      <c r="D719" s="113"/>
      <c r="E719" s="323"/>
      <c r="F719" s="24"/>
      <c r="G719" s="11"/>
    </row>
    <row r="720" spans="1:7">
      <c r="A720" s="213"/>
      <c r="B720" s="214"/>
      <c r="C720" s="215"/>
      <c r="D720" s="113"/>
      <c r="E720" s="323"/>
      <c r="F720" s="24"/>
      <c r="G720" s="11"/>
    </row>
    <row r="721" spans="1:7">
      <c r="A721" s="213"/>
      <c r="B721" s="214"/>
      <c r="C721" s="215"/>
      <c r="D721" s="113"/>
      <c r="E721" s="323"/>
      <c r="F721" s="24"/>
      <c r="G721" s="11"/>
    </row>
    <row r="722" spans="1:7">
      <c r="A722" s="213"/>
      <c r="B722" s="214"/>
      <c r="C722" s="215"/>
      <c r="D722" s="113"/>
      <c r="E722" s="323"/>
      <c r="F722" s="24"/>
      <c r="G722" s="11"/>
    </row>
    <row r="723" spans="1:7">
      <c r="A723" s="213"/>
      <c r="B723" s="214"/>
      <c r="C723" s="215"/>
      <c r="D723" s="113"/>
      <c r="E723" s="323"/>
      <c r="F723" s="24"/>
      <c r="G723" s="11"/>
    </row>
    <row r="724" spans="1:7">
      <c r="A724" s="213"/>
      <c r="B724" s="214"/>
      <c r="C724" s="215"/>
      <c r="D724" s="113"/>
      <c r="E724" s="323"/>
      <c r="F724" s="24"/>
      <c r="G724" s="11"/>
    </row>
    <row r="725" spans="1:7">
      <c r="A725" s="213"/>
      <c r="B725" s="214"/>
      <c r="C725" s="215"/>
      <c r="D725" s="113"/>
      <c r="E725" s="323"/>
      <c r="F725" s="24"/>
      <c r="G725" s="11"/>
    </row>
    <row r="726" spans="1:7">
      <c r="A726" s="213"/>
      <c r="B726" s="214"/>
      <c r="C726" s="215"/>
      <c r="D726" s="113"/>
      <c r="E726" s="323"/>
      <c r="F726" s="24"/>
      <c r="G726" s="11"/>
    </row>
    <row r="727" spans="1:7">
      <c r="A727" s="213"/>
      <c r="B727" s="214"/>
      <c r="C727" s="215"/>
      <c r="D727" s="113"/>
      <c r="E727" s="323"/>
      <c r="F727" s="24"/>
      <c r="G727" s="11"/>
    </row>
    <row r="728" spans="1:7">
      <c r="A728" s="213"/>
      <c r="B728" s="214"/>
      <c r="C728" s="215"/>
      <c r="D728" s="113"/>
      <c r="E728" s="323"/>
      <c r="F728" s="24"/>
      <c r="G728" s="11"/>
    </row>
    <row r="729" spans="1:7">
      <c r="A729" s="213"/>
      <c r="B729" s="214"/>
      <c r="C729" s="215"/>
      <c r="D729" s="113"/>
      <c r="E729" s="323"/>
      <c r="F729" s="24"/>
      <c r="G729" s="11"/>
    </row>
    <row r="730" spans="1:7">
      <c r="A730" s="213"/>
      <c r="B730" s="214"/>
      <c r="C730" s="215"/>
      <c r="D730" s="113"/>
      <c r="E730" s="323"/>
      <c r="F730" s="24"/>
      <c r="G730" s="11"/>
    </row>
    <row r="731" spans="1:7">
      <c r="A731" s="213"/>
      <c r="B731" s="214"/>
      <c r="C731" s="215"/>
      <c r="D731" s="113"/>
      <c r="E731" s="323"/>
      <c r="F731" s="24"/>
      <c r="G731" s="11"/>
    </row>
    <row r="732" spans="1:7">
      <c r="A732" s="213"/>
      <c r="B732" s="214"/>
      <c r="C732" s="215"/>
      <c r="D732" s="113"/>
      <c r="E732" s="323"/>
      <c r="F732" s="24"/>
      <c r="G732" s="11"/>
    </row>
    <row r="733" spans="1:7">
      <c r="A733" s="213"/>
      <c r="B733" s="214"/>
      <c r="C733" s="215"/>
      <c r="D733" s="113"/>
      <c r="E733" s="323"/>
      <c r="F733" s="24"/>
      <c r="G733" s="11"/>
    </row>
    <row r="734" spans="1:7">
      <c r="A734" s="213"/>
      <c r="B734" s="214"/>
      <c r="C734" s="215"/>
      <c r="D734" s="113"/>
      <c r="E734" s="323"/>
      <c r="F734" s="24"/>
      <c r="G734" s="11"/>
    </row>
    <row r="735" spans="1:7">
      <c r="A735" s="213"/>
      <c r="B735" s="214"/>
      <c r="C735" s="215"/>
      <c r="D735" s="113"/>
      <c r="E735" s="323"/>
      <c r="F735" s="24"/>
      <c r="G735" s="11"/>
    </row>
    <row r="736" spans="1:7">
      <c r="A736" s="213"/>
      <c r="B736" s="214"/>
      <c r="C736" s="215"/>
      <c r="D736" s="113"/>
      <c r="E736" s="323"/>
      <c r="F736" s="24"/>
      <c r="G736" s="11"/>
    </row>
    <row r="737" spans="1:7">
      <c r="A737" s="213"/>
      <c r="B737" s="214"/>
      <c r="C737" s="215"/>
      <c r="D737" s="113"/>
      <c r="E737" s="323"/>
      <c r="F737" s="24"/>
      <c r="G737" s="11"/>
    </row>
    <row r="738" spans="1:7">
      <c r="A738" s="213"/>
      <c r="B738" s="214"/>
      <c r="C738" s="215"/>
      <c r="D738" s="113"/>
      <c r="E738" s="323"/>
      <c r="F738" s="24"/>
      <c r="G738" s="11"/>
    </row>
    <row r="739" spans="1:7">
      <c r="A739" s="213"/>
      <c r="B739" s="214"/>
      <c r="C739" s="215"/>
      <c r="D739" s="113"/>
      <c r="E739" s="323"/>
      <c r="F739" s="24"/>
      <c r="G739" s="11"/>
    </row>
    <row r="740" spans="1:7">
      <c r="A740" s="213"/>
      <c r="B740" s="214"/>
      <c r="C740" s="215"/>
      <c r="D740" s="113"/>
      <c r="E740" s="323"/>
      <c r="F740" s="24"/>
      <c r="G740" s="11"/>
    </row>
    <row r="741" spans="1:7">
      <c r="A741" s="213"/>
      <c r="B741" s="214"/>
      <c r="C741" s="215"/>
      <c r="D741" s="113"/>
      <c r="E741" s="323"/>
      <c r="F741" s="24"/>
      <c r="G741" s="11"/>
    </row>
    <row r="742" spans="1:7">
      <c r="A742" s="213"/>
      <c r="B742" s="214"/>
      <c r="C742" s="215"/>
      <c r="D742" s="113"/>
      <c r="E742" s="323"/>
      <c r="F742" s="24"/>
      <c r="G742" s="11"/>
    </row>
    <row r="743" spans="1:7">
      <c r="A743" s="213"/>
      <c r="B743" s="214"/>
      <c r="C743" s="215"/>
      <c r="D743" s="113"/>
      <c r="E743" s="323"/>
      <c r="F743" s="24"/>
      <c r="G743" s="11"/>
    </row>
    <row r="744" spans="1:7">
      <c r="A744" s="213"/>
      <c r="B744" s="214"/>
      <c r="C744" s="215"/>
      <c r="D744" s="113"/>
      <c r="E744" s="323"/>
      <c r="F744" s="24"/>
      <c r="G744" s="11"/>
    </row>
    <row r="745" spans="1:7">
      <c r="A745" s="213"/>
      <c r="B745" s="214"/>
      <c r="C745" s="215"/>
      <c r="D745" s="113"/>
      <c r="E745" s="323"/>
      <c r="F745" s="24"/>
      <c r="G745" s="11"/>
    </row>
    <row r="746" spans="1:7">
      <c r="A746" s="213"/>
      <c r="B746" s="214"/>
      <c r="C746" s="215"/>
      <c r="D746" s="113"/>
      <c r="E746" s="323"/>
      <c r="F746" s="24"/>
      <c r="G746" s="11"/>
    </row>
    <row r="747" spans="1:7">
      <c r="A747" s="213"/>
      <c r="B747" s="214"/>
      <c r="C747" s="215"/>
      <c r="D747" s="113"/>
      <c r="E747" s="323"/>
      <c r="F747" s="24"/>
      <c r="G747" s="11"/>
    </row>
    <row r="748" spans="1:7">
      <c r="A748" s="213"/>
      <c r="B748" s="214"/>
      <c r="C748" s="215"/>
      <c r="D748" s="113"/>
      <c r="E748" s="323"/>
      <c r="F748" s="24"/>
      <c r="G748" s="11"/>
    </row>
    <row r="749" spans="1:7">
      <c r="A749" s="213"/>
      <c r="B749" s="214"/>
      <c r="C749" s="215"/>
      <c r="D749" s="113"/>
      <c r="E749" s="323"/>
      <c r="F749" s="24"/>
      <c r="G749" s="11"/>
    </row>
    <row r="750" spans="1:7">
      <c r="A750" s="213"/>
      <c r="B750" s="214"/>
      <c r="C750" s="215"/>
      <c r="D750" s="113"/>
      <c r="E750" s="323"/>
      <c r="F750" s="24"/>
      <c r="G750" s="11"/>
    </row>
    <row r="751" spans="1:7">
      <c r="A751" s="213"/>
      <c r="B751" s="214"/>
      <c r="C751" s="215"/>
      <c r="D751" s="113"/>
      <c r="E751" s="323"/>
      <c r="F751" s="24"/>
      <c r="G751" s="11"/>
    </row>
    <row r="752" spans="1:7">
      <c r="A752" s="213"/>
      <c r="B752" s="214"/>
      <c r="C752" s="215"/>
      <c r="D752" s="113"/>
      <c r="E752" s="323"/>
      <c r="F752" s="24"/>
      <c r="G752" s="11"/>
    </row>
    <row r="753" spans="1:7">
      <c r="A753" s="213"/>
      <c r="B753" s="214"/>
      <c r="C753" s="215"/>
      <c r="D753" s="113"/>
      <c r="E753" s="323"/>
      <c r="F753" s="24"/>
      <c r="G753" s="11"/>
    </row>
    <row r="754" spans="1:7">
      <c r="A754" s="213"/>
      <c r="B754" s="214"/>
      <c r="C754" s="215"/>
      <c r="D754" s="113"/>
      <c r="E754" s="323"/>
      <c r="F754" s="24"/>
      <c r="G754" s="11"/>
    </row>
    <row r="755" spans="1:7">
      <c r="A755" s="213"/>
      <c r="B755" s="214"/>
      <c r="C755" s="215"/>
      <c r="D755" s="113"/>
      <c r="E755" s="323"/>
      <c r="F755" s="24"/>
      <c r="G755" s="11"/>
    </row>
    <row r="756" spans="1:7">
      <c r="A756" s="213"/>
      <c r="B756" s="214"/>
      <c r="C756" s="215"/>
      <c r="D756" s="113"/>
      <c r="E756" s="323"/>
      <c r="F756" s="24"/>
      <c r="G756" s="11"/>
    </row>
    <row r="757" spans="1:7">
      <c r="A757" s="213"/>
      <c r="B757" s="214"/>
      <c r="C757" s="215"/>
      <c r="D757" s="113"/>
      <c r="E757" s="323"/>
      <c r="F757" s="24"/>
      <c r="G757" s="11"/>
    </row>
    <row r="758" spans="1:7">
      <c r="A758" s="213"/>
      <c r="B758" s="214"/>
      <c r="C758" s="215"/>
      <c r="D758" s="113"/>
      <c r="E758" s="323"/>
      <c r="F758" s="24"/>
      <c r="G758" s="11"/>
    </row>
    <row r="759" spans="1:7">
      <c r="A759" s="213"/>
      <c r="B759" s="214"/>
      <c r="C759" s="215"/>
      <c r="D759" s="113"/>
      <c r="E759" s="323"/>
      <c r="F759" s="24"/>
      <c r="G759" s="11"/>
    </row>
    <row r="760" spans="1:7">
      <c r="A760" s="213"/>
      <c r="B760" s="214"/>
      <c r="C760" s="215"/>
      <c r="D760" s="113"/>
      <c r="E760" s="323"/>
      <c r="F760" s="24"/>
      <c r="G760" s="11"/>
    </row>
    <row r="761" spans="1:7">
      <c r="A761" s="213"/>
      <c r="B761" s="214"/>
      <c r="C761" s="215"/>
      <c r="D761" s="113"/>
      <c r="E761" s="323"/>
      <c r="F761" s="24"/>
      <c r="G761" s="11"/>
    </row>
    <row r="762" spans="1:7">
      <c r="A762" s="213"/>
      <c r="B762" s="214"/>
      <c r="C762" s="215"/>
      <c r="D762" s="113"/>
      <c r="E762" s="323"/>
      <c r="F762" s="24"/>
      <c r="G762" s="11"/>
    </row>
    <row r="763" spans="1:7">
      <c r="A763" s="213"/>
      <c r="B763" s="214"/>
      <c r="C763" s="215"/>
      <c r="D763" s="113"/>
      <c r="E763" s="323"/>
      <c r="F763" s="24"/>
      <c r="G763" s="11"/>
    </row>
    <row r="764" spans="1:7">
      <c r="A764" s="213"/>
      <c r="B764" s="214"/>
      <c r="C764" s="215"/>
      <c r="D764" s="113"/>
      <c r="E764" s="323"/>
      <c r="F764" s="24"/>
      <c r="G764" s="11"/>
    </row>
    <row r="765" spans="1:7">
      <c r="A765" s="213"/>
      <c r="B765" s="214"/>
      <c r="C765" s="215"/>
      <c r="D765" s="113"/>
      <c r="E765" s="323"/>
      <c r="F765" s="24"/>
      <c r="G765" s="11"/>
    </row>
    <row r="766" spans="1:7">
      <c r="A766" s="213"/>
      <c r="B766" s="214"/>
      <c r="C766" s="215"/>
      <c r="D766" s="113"/>
      <c r="E766" s="323"/>
      <c r="F766" s="24"/>
      <c r="G766" s="11"/>
    </row>
    <row r="767" spans="1:7">
      <c r="A767" s="213"/>
      <c r="B767" s="214"/>
      <c r="C767" s="215"/>
      <c r="D767" s="113"/>
      <c r="E767" s="323"/>
      <c r="F767" s="24"/>
      <c r="G767" s="11"/>
    </row>
    <row r="768" spans="1:7">
      <c r="A768" s="213"/>
      <c r="B768" s="214"/>
      <c r="C768" s="215"/>
      <c r="D768" s="113"/>
      <c r="E768" s="323"/>
      <c r="F768" s="24"/>
      <c r="G768" s="11"/>
    </row>
    <row r="769" spans="1:7">
      <c r="A769" s="213"/>
      <c r="B769" s="214"/>
      <c r="C769" s="215"/>
      <c r="D769" s="113"/>
      <c r="E769" s="323"/>
      <c r="F769" s="24"/>
      <c r="G769" s="11"/>
    </row>
    <row r="770" spans="1:7">
      <c r="A770" s="213"/>
      <c r="B770" s="214"/>
      <c r="C770" s="215"/>
      <c r="D770" s="113"/>
      <c r="E770" s="323"/>
      <c r="F770" s="24"/>
      <c r="G770" s="11"/>
    </row>
    <row r="771" spans="1:7">
      <c r="A771" s="213"/>
      <c r="B771" s="214"/>
      <c r="C771" s="215"/>
      <c r="D771" s="113"/>
      <c r="E771" s="323"/>
      <c r="F771" s="24"/>
      <c r="G771" s="11"/>
    </row>
    <row r="772" spans="1:7">
      <c r="A772" s="213"/>
      <c r="B772" s="214"/>
      <c r="C772" s="215"/>
      <c r="D772" s="113"/>
      <c r="E772" s="323"/>
      <c r="F772" s="24"/>
      <c r="G772" s="11"/>
    </row>
    <row r="773" spans="1:7">
      <c r="A773" s="213"/>
      <c r="B773" s="214"/>
      <c r="C773" s="215"/>
      <c r="D773" s="113"/>
      <c r="E773" s="323"/>
      <c r="F773" s="24"/>
      <c r="G773" s="11"/>
    </row>
    <row r="774" spans="1:7">
      <c r="A774" s="213"/>
      <c r="B774" s="214"/>
      <c r="C774" s="215"/>
      <c r="D774" s="113"/>
      <c r="E774" s="323"/>
      <c r="F774" s="24"/>
      <c r="G774" s="11"/>
    </row>
    <row r="775" spans="1:7">
      <c r="A775" s="213"/>
      <c r="B775" s="214"/>
      <c r="C775" s="215"/>
      <c r="D775" s="113"/>
      <c r="E775" s="323"/>
      <c r="F775" s="24"/>
      <c r="G775" s="11"/>
    </row>
    <row r="776" spans="1:7">
      <c r="A776" s="213"/>
      <c r="B776" s="214"/>
      <c r="C776" s="215"/>
      <c r="D776" s="113"/>
      <c r="E776" s="323"/>
      <c r="F776" s="24"/>
      <c r="G776" s="11"/>
    </row>
    <row r="777" spans="1:7">
      <c r="A777" s="213"/>
      <c r="B777" s="214"/>
      <c r="C777" s="215"/>
      <c r="D777" s="113"/>
      <c r="E777" s="323"/>
      <c r="F777" s="24"/>
      <c r="G777" s="11"/>
    </row>
    <row r="778" spans="1:7">
      <c r="A778" s="213"/>
      <c r="B778" s="214"/>
      <c r="C778" s="215"/>
      <c r="D778" s="113"/>
      <c r="E778" s="323"/>
      <c r="F778" s="24"/>
      <c r="G778" s="11"/>
    </row>
    <row r="779" spans="1:7">
      <c r="A779" s="213"/>
      <c r="B779" s="214"/>
      <c r="C779" s="215"/>
      <c r="D779" s="113"/>
      <c r="E779" s="323"/>
      <c r="F779" s="24"/>
      <c r="G779" s="11"/>
    </row>
    <row r="780" spans="1:7">
      <c r="A780" s="213"/>
      <c r="B780" s="214"/>
      <c r="C780" s="215"/>
      <c r="D780" s="113"/>
      <c r="E780" s="323"/>
      <c r="F780" s="24"/>
      <c r="G780" s="11"/>
    </row>
    <row r="781" spans="1:7">
      <c r="A781" s="213"/>
      <c r="B781" s="214"/>
      <c r="C781" s="215"/>
      <c r="D781" s="113"/>
      <c r="E781" s="323"/>
      <c r="F781" s="24"/>
      <c r="G781" s="11"/>
    </row>
    <row r="782" spans="1:7">
      <c r="A782" s="213"/>
      <c r="B782" s="214"/>
      <c r="C782" s="215"/>
      <c r="D782" s="113"/>
      <c r="E782" s="323"/>
      <c r="F782" s="24"/>
      <c r="G782" s="11"/>
    </row>
    <row r="783" spans="1:7">
      <c r="A783" s="213"/>
      <c r="B783" s="214"/>
      <c r="C783" s="215"/>
      <c r="D783" s="113"/>
      <c r="E783" s="323"/>
      <c r="F783" s="24"/>
      <c r="G783" s="11"/>
    </row>
    <row r="784" spans="1:7">
      <c r="A784" s="213"/>
      <c r="B784" s="214"/>
      <c r="C784" s="215"/>
      <c r="D784" s="113"/>
      <c r="E784" s="323"/>
      <c r="F784" s="24"/>
      <c r="G784" s="11"/>
    </row>
    <row r="785" spans="1:7">
      <c r="A785" s="213"/>
      <c r="B785" s="214"/>
      <c r="C785" s="215"/>
      <c r="D785" s="113"/>
      <c r="E785" s="323"/>
      <c r="F785" s="24"/>
      <c r="G785" s="11"/>
    </row>
    <row r="786" spans="1:7">
      <c r="A786" s="213"/>
      <c r="B786" s="214"/>
      <c r="C786" s="215"/>
      <c r="D786" s="113"/>
      <c r="E786" s="323"/>
      <c r="F786" s="24"/>
      <c r="G786" s="11"/>
    </row>
    <row r="787" spans="1:7">
      <c r="A787" s="213"/>
      <c r="B787" s="214"/>
      <c r="C787" s="215"/>
      <c r="D787" s="113"/>
      <c r="E787" s="323"/>
      <c r="F787" s="24"/>
      <c r="G787" s="11"/>
    </row>
    <row r="788" spans="1:7">
      <c r="A788" s="213"/>
      <c r="B788" s="214"/>
      <c r="C788" s="215"/>
      <c r="D788" s="113"/>
      <c r="E788" s="323"/>
      <c r="F788" s="24"/>
      <c r="G788" s="11"/>
    </row>
    <row r="789" spans="1:7">
      <c r="A789" s="213"/>
      <c r="B789" s="214"/>
      <c r="C789" s="215"/>
      <c r="D789" s="113"/>
      <c r="E789" s="323"/>
      <c r="F789" s="24"/>
      <c r="G789" s="11"/>
    </row>
    <row r="790" spans="1:7">
      <c r="A790" s="213"/>
      <c r="B790" s="214"/>
      <c r="C790" s="215"/>
      <c r="D790" s="113"/>
      <c r="E790" s="323"/>
      <c r="F790" s="24"/>
      <c r="G790" s="11"/>
    </row>
    <row r="791" spans="1:7">
      <c r="A791" s="213"/>
      <c r="B791" s="214"/>
      <c r="C791" s="215"/>
      <c r="D791" s="113"/>
      <c r="E791" s="323"/>
      <c r="F791" s="24"/>
      <c r="G791" s="11"/>
    </row>
    <row r="792" spans="1:7">
      <c r="A792" s="213"/>
      <c r="B792" s="214"/>
      <c r="C792" s="215"/>
      <c r="D792" s="113"/>
      <c r="E792" s="323"/>
      <c r="F792" s="24"/>
      <c r="G792" s="11"/>
    </row>
    <row r="793" spans="1:7">
      <c r="A793" s="213"/>
      <c r="B793" s="214"/>
      <c r="C793" s="215"/>
      <c r="D793" s="113"/>
      <c r="E793" s="323"/>
      <c r="F793" s="24"/>
      <c r="G793" s="11"/>
    </row>
    <row r="794" spans="1:7">
      <c r="A794" s="213"/>
      <c r="B794" s="214"/>
      <c r="C794" s="215"/>
      <c r="D794" s="113"/>
      <c r="E794" s="323"/>
      <c r="F794" s="24"/>
      <c r="G794" s="11"/>
    </row>
    <row r="795" spans="1:7">
      <c r="A795" s="213"/>
      <c r="B795" s="214"/>
      <c r="C795" s="215"/>
      <c r="D795" s="113"/>
      <c r="E795" s="323"/>
      <c r="F795" s="24"/>
      <c r="G795" s="11"/>
    </row>
    <row r="796" spans="1:7">
      <c r="A796" s="213"/>
      <c r="B796" s="214"/>
      <c r="C796" s="215"/>
      <c r="D796" s="113"/>
      <c r="E796" s="323"/>
      <c r="F796" s="24"/>
      <c r="G796" s="11"/>
    </row>
    <row r="797" spans="1:7">
      <c r="A797" s="213"/>
      <c r="B797" s="214"/>
      <c r="C797" s="215"/>
      <c r="D797" s="113"/>
      <c r="E797" s="323"/>
      <c r="F797" s="24"/>
      <c r="G797" s="11"/>
    </row>
    <row r="798" spans="1:7">
      <c r="A798" s="213"/>
      <c r="B798" s="214"/>
      <c r="C798" s="215"/>
      <c r="D798" s="113"/>
      <c r="E798" s="323"/>
      <c r="F798" s="24"/>
      <c r="G798" s="11"/>
    </row>
    <row r="799" spans="1:7">
      <c r="A799" s="213"/>
      <c r="B799" s="214"/>
      <c r="C799" s="215"/>
      <c r="D799" s="113"/>
      <c r="E799" s="323"/>
      <c r="F799" s="24"/>
      <c r="G799" s="11"/>
    </row>
    <row r="800" spans="1:7">
      <c r="A800" s="213"/>
      <c r="B800" s="214"/>
      <c r="C800" s="215"/>
      <c r="D800" s="113"/>
      <c r="E800" s="323"/>
      <c r="F800" s="24"/>
      <c r="G800" s="11"/>
    </row>
    <row r="801" spans="1:7">
      <c r="A801" s="213"/>
      <c r="B801" s="214"/>
      <c r="C801" s="215"/>
      <c r="D801" s="113"/>
      <c r="E801" s="323"/>
      <c r="F801" s="24"/>
      <c r="G801" s="11"/>
    </row>
    <row r="802" spans="1:7">
      <c r="A802" s="213"/>
      <c r="B802" s="214"/>
      <c r="C802" s="215"/>
      <c r="D802" s="113"/>
      <c r="E802" s="323"/>
      <c r="F802" s="24"/>
      <c r="G802" s="11"/>
    </row>
    <row r="803" spans="1:7">
      <c r="A803" s="213"/>
      <c r="B803" s="214"/>
      <c r="C803" s="215"/>
      <c r="D803" s="113"/>
      <c r="E803" s="323"/>
      <c r="F803" s="24"/>
      <c r="G803" s="11"/>
    </row>
    <row r="804" spans="1:7">
      <c r="A804" s="213"/>
      <c r="B804" s="214"/>
      <c r="C804" s="215"/>
      <c r="D804" s="113"/>
      <c r="E804" s="323"/>
      <c r="F804" s="24"/>
      <c r="G804" s="11"/>
    </row>
    <row r="805" spans="1:7">
      <c r="A805" s="213"/>
      <c r="B805" s="214"/>
      <c r="C805" s="215"/>
      <c r="D805" s="113"/>
      <c r="E805" s="323"/>
      <c r="F805" s="24"/>
      <c r="G805" s="11"/>
    </row>
    <row r="806" spans="1:7">
      <c r="A806" s="213"/>
      <c r="B806" s="214"/>
      <c r="C806" s="215"/>
      <c r="D806" s="113"/>
      <c r="E806" s="323"/>
      <c r="F806" s="24"/>
      <c r="G806" s="11"/>
    </row>
    <row r="807" spans="1:7">
      <c r="A807" s="213"/>
      <c r="B807" s="214"/>
      <c r="C807" s="215"/>
      <c r="D807" s="113"/>
      <c r="E807" s="323"/>
      <c r="F807" s="24"/>
      <c r="G807" s="11"/>
    </row>
    <row r="808" spans="1:7">
      <c r="A808" s="213"/>
      <c r="B808" s="214"/>
      <c r="C808" s="215"/>
      <c r="D808" s="113"/>
      <c r="E808" s="323"/>
      <c r="F808" s="24"/>
      <c r="G808" s="11"/>
    </row>
    <row r="809" spans="1:7">
      <c r="A809" s="213"/>
      <c r="B809" s="214"/>
      <c r="C809" s="215"/>
      <c r="D809" s="113"/>
      <c r="E809" s="323"/>
      <c r="F809" s="24"/>
      <c r="G809" s="11"/>
    </row>
    <row r="810" spans="1:7">
      <c r="A810" s="213"/>
      <c r="B810" s="214"/>
      <c r="C810" s="215"/>
      <c r="D810" s="113"/>
      <c r="E810" s="323"/>
      <c r="F810" s="24"/>
      <c r="G810" s="11"/>
    </row>
    <row r="811" spans="1:7">
      <c r="A811" s="213"/>
      <c r="B811" s="214"/>
      <c r="C811" s="215"/>
      <c r="D811" s="113"/>
      <c r="E811" s="323"/>
      <c r="F811" s="24"/>
      <c r="G811" s="11"/>
    </row>
    <row r="812" spans="1:7">
      <c r="A812" s="213"/>
      <c r="B812" s="214"/>
      <c r="C812" s="215"/>
      <c r="D812" s="113"/>
      <c r="E812" s="323"/>
      <c r="F812" s="24"/>
      <c r="G812" s="11"/>
    </row>
    <row r="813" spans="1:7">
      <c r="A813" s="213"/>
      <c r="B813" s="214"/>
      <c r="C813" s="215"/>
      <c r="D813" s="113"/>
      <c r="E813" s="323"/>
      <c r="F813" s="24"/>
      <c r="G813" s="11"/>
    </row>
    <row r="814" spans="1:7">
      <c r="A814" s="213"/>
      <c r="B814" s="214"/>
      <c r="C814" s="215"/>
      <c r="D814" s="113"/>
      <c r="E814" s="323"/>
      <c r="F814" s="24"/>
      <c r="G814" s="11"/>
    </row>
    <row r="815" spans="1:7">
      <c r="A815" s="213"/>
      <c r="B815" s="214"/>
      <c r="C815" s="215"/>
      <c r="D815" s="113"/>
      <c r="E815" s="323"/>
      <c r="F815" s="24"/>
      <c r="G815" s="11"/>
    </row>
    <row r="816" spans="1:7">
      <c r="A816" s="213"/>
      <c r="B816" s="214"/>
      <c r="C816" s="215"/>
      <c r="D816" s="113"/>
      <c r="E816" s="323"/>
      <c r="F816" s="24"/>
      <c r="G816" s="11"/>
    </row>
    <row r="817" spans="1:7">
      <c r="A817" s="213"/>
      <c r="B817" s="214"/>
      <c r="C817" s="215"/>
      <c r="D817" s="113"/>
      <c r="E817" s="323"/>
      <c r="F817" s="24"/>
      <c r="G817" s="11"/>
    </row>
    <row r="818" spans="1:7">
      <c r="A818" s="213"/>
      <c r="B818" s="214"/>
      <c r="C818" s="215"/>
      <c r="D818" s="113"/>
      <c r="E818" s="323"/>
      <c r="F818" s="24"/>
      <c r="G818" s="11"/>
    </row>
    <row r="819" spans="1:7">
      <c r="A819" s="213"/>
      <c r="B819" s="214"/>
      <c r="C819" s="215"/>
      <c r="D819" s="113"/>
      <c r="E819" s="323"/>
      <c r="F819" s="24"/>
      <c r="G819" s="11"/>
    </row>
    <row r="820" spans="1:7">
      <c r="A820" s="213"/>
      <c r="B820" s="214"/>
      <c r="C820" s="215"/>
      <c r="D820" s="113"/>
      <c r="E820" s="323"/>
      <c r="F820" s="24"/>
      <c r="G820" s="11"/>
    </row>
    <row r="821" spans="1:7">
      <c r="A821" s="213"/>
      <c r="B821" s="214"/>
      <c r="C821" s="215"/>
      <c r="D821" s="113"/>
      <c r="E821" s="323"/>
      <c r="F821" s="24"/>
      <c r="G821" s="11"/>
    </row>
    <row r="822" spans="1:7">
      <c r="A822" s="213"/>
      <c r="B822" s="214"/>
      <c r="C822" s="215"/>
      <c r="D822" s="113"/>
      <c r="E822" s="323"/>
      <c r="F822" s="24"/>
      <c r="G822" s="11"/>
    </row>
    <row r="823" spans="1:7">
      <c r="A823" s="213"/>
      <c r="B823" s="214"/>
      <c r="C823" s="215"/>
      <c r="D823" s="113"/>
      <c r="E823" s="323"/>
      <c r="F823" s="24"/>
      <c r="G823" s="11"/>
    </row>
    <row r="824" spans="1:7">
      <c r="A824" s="213"/>
      <c r="B824" s="214"/>
      <c r="C824" s="215"/>
      <c r="D824" s="113"/>
      <c r="E824" s="323"/>
      <c r="F824" s="24"/>
      <c r="G824" s="11"/>
    </row>
    <row r="825" spans="1:7">
      <c r="A825" s="213"/>
      <c r="B825" s="214"/>
      <c r="C825" s="215"/>
      <c r="D825" s="113"/>
      <c r="E825" s="323"/>
      <c r="F825" s="24"/>
      <c r="G825" s="11"/>
    </row>
    <row r="826" spans="1:7">
      <c r="A826" s="213"/>
      <c r="B826" s="214"/>
      <c r="C826" s="215"/>
      <c r="D826" s="113"/>
      <c r="E826" s="323"/>
      <c r="F826" s="24"/>
      <c r="G826" s="11"/>
    </row>
    <row r="827" spans="1:7">
      <c r="A827" s="213"/>
      <c r="B827" s="214"/>
      <c r="C827" s="215"/>
      <c r="D827" s="113"/>
      <c r="E827" s="323"/>
      <c r="F827" s="24"/>
      <c r="G827" s="11"/>
    </row>
    <row r="828" spans="1:7">
      <c r="A828" s="213"/>
      <c r="B828" s="214"/>
      <c r="C828" s="215"/>
      <c r="D828" s="113"/>
      <c r="E828" s="323"/>
      <c r="F828" s="24"/>
      <c r="G828" s="11"/>
    </row>
    <row r="829" spans="1:7">
      <c r="A829" s="213"/>
      <c r="B829" s="214"/>
      <c r="C829" s="215"/>
      <c r="D829" s="113"/>
      <c r="E829" s="323"/>
      <c r="F829" s="24"/>
      <c r="G829" s="11"/>
    </row>
    <row r="830" spans="1:7">
      <c r="A830" s="213"/>
      <c r="B830" s="214"/>
      <c r="C830" s="215"/>
      <c r="D830" s="113"/>
      <c r="E830" s="323"/>
      <c r="F830" s="24"/>
      <c r="G830" s="11"/>
    </row>
    <row r="831" spans="1:7">
      <c r="A831" s="213"/>
      <c r="B831" s="214"/>
      <c r="C831" s="215"/>
      <c r="D831" s="113"/>
      <c r="E831" s="323"/>
      <c r="F831" s="24"/>
      <c r="G831" s="11"/>
    </row>
    <row r="832" spans="1:7">
      <c r="A832" s="213"/>
      <c r="B832" s="214"/>
      <c r="C832" s="215"/>
      <c r="D832" s="113"/>
      <c r="E832" s="323"/>
      <c r="F832" s="24"/>
      <c r="G832" s="11"/>
    </row>
    <row r="833" spans="1:7">
      <c r="A833" s="213"/>
      <c r="B833" s="214"/>
      <c r="C833" s="215"/>
      <c r="D833" s="113"/>
      <c r="E833" s="323"/>
      <c r="F833" s="24"/>
      <c r="G833" s="11"/>
    </row>
    <row r="834" spans="1:7">
      <c r="A834" s="213"/>
      <c r="B834" s="214"/>
      <c r="C834" s="215"/>
      <c r="D834" s="113"/>
      <c r="E834" s="323"/>
      <c r="F834" s="24"/>
      <c r="G834" s="11"/>
    </row>
    <row r="835" spans="1:7">
      <c r="A835" s="213"/>
      <c r="B835" s="214"/>
      <c r="C835" s="215"/>
      <c r="D835" s="113"/>
      <c r="E835" s="323"/>
      <c r="F835" s="24"/>
      <c r="G835" s="11"/>
    </row>
    <row r="836" spans="1:7">
      <c r="A836" s="213"/>
      <c r="B836" s="214"/>
      <c r="C836" s="215"/>
      <c r="D836" s="113"/>
      <c r="E836" s="323"/>
      <c r="F836" s="24"/>
      <c r="G836" s="11"/>
    </row>
    <row r="837" spans="1:7">
      <c r="A837" s="213"/>
      <c r="B837" s="214"/>
      <c r="C837" s="215"/>
      <c r="D837" s="113"/>
      <c r="E837" s="323"/>
      <c r="F837" s="24"/>
      <c r="G837" s="11"/>
    </row>
    <row r="838" spans="1:7">
      <c r="A838" s="213"/>
      <c r="B838" s="214"/>
      <c r="C838" s="215"/>
      <c r="D838" s="113"/>
      <c r="E838" s="323"/>
      <c r="F838" s="24"/>
      <c r="G838" s="11"/>
    </row>
    <row r="839" spans="1:7">
      <c r="A839" s="213"/>
      <c r="B839" s="214"/>
      <c r="C839" s="215"/>
      <c r="D839" s="113"/>
      <c r="E839" s="323"/>
      <c r="F839" s="24"/>
      <c r="G839" s="11"/>
    </row>
    <row r="840" spans="1:7">
      <c r="A840" s="213"/>
      <c r="B840" s="214"/>
      <c r="C840" s="215"/>
      <c r="D840" s="113"/>
      <c r="E840" s="323"/>
      <c r="F840" s="24"/>
      <c r="G840" s="11"/>
    </row>
    <row r="841" spans="1:7">
      <c r="A841" s="213"/>
      <c r="B841" s="214"/>
      <c r="C841" s="215"/>
      <c r="D841" s="113"/>
      <c r="E841" s="323"/>
      <c r="F841" s="24"/>
      <c r="G841" s="11"/>
    </row>
    <row r="842" spans="1:7">
      <c r="A842" s="213"/>
      <c r="B842" s="214"/>
      <c r="C842" s="215"/>
      <c r="D842" s="113"/>
      <c r="E842" s="323"/>
      <c r="F842" s="24"/>
      <c r="G842" s="11"/>
    </row>
    <row r="843" spans="1:7">
      <c r="A843" s="213"/>
      <c r="B843" s="214"/>
      <c r="C843" s="215"/>
      <c r="D843" s="113"/>
      <c r="E843" s="323"/>
      <c r="F843" s="24"/>
      <c r="G843" s="11"/>
    </row>
    <row r="844" spans="1:7">
      <c r="A844" s="213"/>
      <c r="B844" s="214"/>
      <c r="C844" s="215"/>
      <c r="D844" s="113"/>
      <c r="E844" s="323"/>
      <c r="F844" s="24"/>
      <c r="G844" s="11"/>
    </row>
    <row r="845" spans="1:7">
      <c r="A845" s="213"/>
      <c r="B845" s="214"/>
      <c r="C845" s="215"/>
      <c r="D845" s="113"/>
      <c r="E845" s="323"/>
      <c r="F845" s="24"/>
      <c r="G845" s="11"/>
    </row>
    <row r="846" spans="1:7">
      <c r="A846" s="213"/>
      <c r="B846" s="214"/>
      <c r="C846" s="215"/>
      <c r="D846" s="113"/>
      <c r="E846" s="323"/>
      <c r="F846" s="24"/>
      <c r="G846" s="11"/>
    </row>
    <row r="847" spans="1:7">
      <c r="A847" s="213"/>
      <c r="B847" s="214"/>
      <c r="C847" s="215"/>
      <c r="D847" s="113"/>
      <c r="E847" s="323"/>
      <c r="F847" s="24"/>
      <c r="G847" s="11"/>
    </row>
    <row r="848" spans="1:7">
      <c r="A848" s="213"/>
      <c r="B848" s="214"/>
      <c r="C848" s="215"/>
      <c r="D848" s="113"/>
      <c r="E848" s="323"/>
      <c r="F848" s="24"/>
      <c r="G848" s="11"/>
    </row>
    <row r="849" spans="1:7">
      <c r="A849" s="213"/>
      <c r="B849" s="214"/>
      <c r="C849" s="215"/>
      <c r="D849" s="113"/>
      <c r="E849" s="323"/>
      <c r="F849" s="24"/>
      <c r="G849" s="11"/>
    </row>
    <row r="850" spans="1:7">
      <c r="A850" s="213"/>
      <c r="B850" s="214"/>
      <c r="C850" s="215"/>
      <c r="D850" s="113"/>
      <c r="E850" s="323"/>
      <c r="F850" s="24"/>
      <c r="G850" s="11"/>
    </row>
    <row r="851" spans="1:7">
      <c r="A851" s="213"/>
      <c r="B851" s="214"/>
      <c r="C851" s="215"/>
      <c r="D851" s="113"/>
      <c r="E851" s="323"/>
      <c r="F851" s="24"/>
      <c r="G851" s="11"/>
    </row>
    <row r="852" spans="1:7">
      <c r="A852" s="213"/>
      <c r="B852" s="219"/>
      <c r="C852" s="215"/>
      <c r="D852" s="113"/>
      <c r="E852" s="323"/>
      <c r="F852" s="24"/>
      <c r="G852" s="11"/>
    </row>
    <row r="853" spans="1:7">
      <c r="A853" s="213"/>
      <c r="B853" s="219"/>
      <c r="C853" s="215"/>
      <c r="D853" s="113"/>
      <c r="E853" s="323"/>
      <c r="F853" s="24"/>
      <c r="G853" s="11"/>
    </row>
    <row r="854" spans="1:7">
      <c r="A854" s="213"/>
      <c r="B854" s="219"/>
      <c r="C854" s="215"/>
      <c r="D854" s="113"/>
      <c r="E854" s="323"/>
      <c r="F854" s="24"/>
      <c r="G854" s="11"/>
    </row>
    <row r="855" spans="1:7">
      <c r="A855" s="213"/>
      <c r="B855" s="219"/>
      <c r="C855" s="215"/>
      <c r="D855" s="113"/>
      <c r="E855" s="323"/>
      <c r="F855" s="24"/>
      <c r="G855" s="11"/>
    </row>
    <row r="856" spans="1:7">
      <c r="A856" s="213"/>
      <c r="B856" s="219"/>
      <c r="C856" s="215"/>
      <c r="D856" s="113"/>
      <c r="E856" s="323"/>
      <c r="F856" s="24"/>
      <c r="G856" s="11"/>
    </row>
    <row r="857" spans="1:7">
      <c r="A857" s="213"/>
      <c r="B857" s="219"/>
      <c r="C857" s="215"/>
      <c r="D857" s="113"/>
      <c r="E857" s="323"/>
      <c r="F857" s="24"/>
      <c r="G857" s="11"/>
    </row>
    <row r="858" spans="1:7">
      <c r="A858" s="213"/>
      <c r="B858" s="219"/>
      <c r="C858" s="215"/>
      <c r="D858" s="113"/>
      <c r="E858" s="323"/>
      <c r="F858" s="24"/>
      <c r="G858" s="11"/>
    </row>
    <row r="859" spans="1:7">
      <c r="A859" s="213"/>
      <c r="B859" s="219"/>
      <c r="C859" s="215"/>
      <c r="D859" s="113"/>
      <c r="E859" s="323"/>
      <c r="F859" s="24"/>
      <c r="G859" s="11"/>
    </row>
    <row r="860" spans="1:7">
      <c r="A860" s="213"/>
      <c r="B860" s="219"/>
      <c r="C860" s="215"/>
      <c r="D860" s="113"/>
      <c r="E860" s="323"/>
      <c r="F860" s="24"/>
      <c r="G860" s="11"/>
    </row>
    <row r="861" spans="1:7">
      <c r="A861" s="213"/>
      <c r="B861" s="219"/>
      <c r="C861" s="215"/>
      <c r="D861" s="113"/>
      <c r="E861" s="323"/>
      <c r="F861" s="24"/>
      <c r="G861" s="11"/>
    </row>
    <row r="862" spans="1:7">
      <c r="A862" s="213"/>
      <c r="B862" s="219"/>
      <c r="C862" s="215"/>
      <c r="D862" s="113"/>
      <c r="E862" s="323"/>
      <c r="F862" s="24"/>
      <c r="G862" s="11"/>
    </row>
    <row r="863" spans="1:7">
      <c r="A863" s="213"/>
      <c r="B863" s="219"/>
      <c r="C863" s="215"/>
      <c r="D863" s="113"/>
      <c r="E863" s="323"/>
      <c r="F863" s="24"/>
      <c r="G863" s="11"/>
    </row>
    <row r="864" spans="1:7">
      <c r="A864" s="213"/>
      <c r="B864" s="219"/>
      <c r="C864" s="215"/>
      <c r="D864" s="113"/>
      <c r="E864" s="323"/>
      <c r="F864" s="24"/>
      <c r="G864" s="11"/>
    </row>
    <row r="865" spans="1:7">
      <c r="A865" s="213"/>
      <c r="B865" s="219"/>
      <c r="C865" s="215"/>
      <c r="D865" s="113"/>
      <c r="E865" s="323"/>
      <c r="F865" s="24"/>
      <c r="G865" s="11"/>
    </row>
    <row r="866" spans="1:7">
      <c r="A866" s="213"/>
      <c r="B866" s="219"/>
      <c r="C866" s="215"/>
      <c r="D866" s="113"/>
      <c r="E866" s="323"/>
      <c r="F866" s="24"/>
      <c r="G866" s="11"/>
    </row>
    <row r="867" spans="1:7">
      <c r="A867" s="213"/>
      <c r="B867" s="219"/>
      <c r="C867" s="215"/>
      <c r="D867" s="113"/>
      <c r="E867" s="323"/>
      <c r="F867" s="24"/>
      <c r="G867" s="11"/>
    </row>
    <row r="868" spans="1:7">
      <c r="A868" s="213"/>
      <c r="B868" s="219"/>
      <c r="C868" s="215"/>
      <c r="D868" s="113"/>
      <c r="E868" s="323"/>
      <c r="F868" s="24"/>
      <c r="G868" s="11"/>
    </row>
    <row r="869" spans="1:7">
      <c r="A869" s="213"/>
      <c r="B869" s="219"/>
      <c r="C869" s="215"/>
      <c r="D869" s="113"/>
      <c r="E869" s="323"/>
      <c r="F869" s="24"/>
      <c r="G869" s="11"/>
    </row>
    <row r="870" spans="1:7">
      <c r="A870" s="213"/>
      <c r="B870" s="219"/>
      <c r="C870" s="215"/>
      <c r="D870" s="113"/>
      <c r="E870" s="323"/>
      <c r="F870" s="24"/>
      <c r="G870" s="11"/>
    </row>
    <row r="871" spans="1:7">
      <c r="A871" s="213"/>
      <c r="B871" s="219"/>
      <c r="C871" s="215"/>
      <c r="D871" s="113"/>
      <c r="E871" s="323"/>
      <c r="F871" s="24"/>
      <c r="G871" s="11"/>
    </row>
    <row r="872" spans="1:7">
      <c r="A872" s="213"/>
      <c r="B872" s="219"/>
      <c r="C872" s="215"/>
      <c r="D872" s="113"/>
      <c r="E872" s="323"/>
      <c r="F872" s="24"/>
      <c r="G872" s="11"/>
    </row>
    <row r="873" spans="1:7">
      <c r="A873" s="213"/>
      <c r="B873" s="219"/>
      <c r="C873" s="215"/>
      <c r="D873" s="113"/>
      <c r="E873" s="323"/>
      <c r="F873" s="24"/>
      <c r="G873" s="11"/>
    </row>
    <row r="874" spans="1:7">
      <c r="A874" s="213"/>
      <c r="B874" s="219"/>
      <c r="C874" s="215"/>
      <c r="D874" s="113"/>
      <c r="E874" s="323"/>
      <c r="F874" s="24"/>
      <c r="G874" s="11"/>
    </row>
    <row r="875" spans="1:7">
      <c r="A875" s="213"/>
      <c r="B875" s="219"/>
      <c r="C875" s="215"/>
      <c r="D875" s="113"/>
      <c r="E875" s="323"/>
      <c r="F875" s="24"/>
      <c r="G875" s="11"/>
    </row>
    <row r="876" spans="1:7">
      <c r="A876" s="213"/>
      <c r="B876" s="219"/>
      <c r="C876" s="215"/>
      <c r="D876" s="113"/>
      <c r="E876" s="323"/>
      <c r="F876" s="24"/>
      <c r="G876" s="11"/>
    </row>
    <row r="877" spans="1:7">
      <c r="A877" s="213"/>
      <c r="B877" s="219"/>
      <c r="C877" s="215"/>
      <c r="D877" s="113"/>
      <c r="E877" s="323"/>
      <c r="F877" s="24"/>
      <c r="G877" s="11"/>
    </row>
    <row r="878" spans="1:7">
      <c r="A878" s="213"/>
      <c r="B878" s="219"/>
      <c r="C878" s="215"/>
      <c r="D878" s="113"/>
      <c r="E878" s="323"/>
      <c r="F878" s="24"/>
      <c r="G878" s="11"/>
    </row>
    <row r="879" spans="1:7">
      <c r="A879" s="213"/>
      <c r="B879" s="219"/>
      <c r="C879" s="215"/>
      <c r="D879" s="113"/>
      <c r="E879" s="323"/>
      <c r="F879" s="24"/>
      <c r="G879" s="11"/>
    </row>
    <row r="880" spans="1:7">
      <c r="A880" s="213"/>
      <c r="B880" s="219"/>
      <c r="C880" s="215"/>
      <c r="D880" s="113"/>
      <c r="E880" s="323"/>
      <c r="F880" s="24"/>
      <c r="G880" s="11"/>
    </row>
    <row r="881" spans="1:7">
      <c r="A881" s="213"/>
      <c r="B881" s="219"/>
      <c r="C881" s="215"/>
      <c r="D881" s="113"/>
      <c r="E881" s="323"/>
      <c r="F881" s="24"/>
      <c r="G881" s="11"/>
    </row>
    <row r="882" spans="1:7">
      <c r="A882" s="213"/>
      <c r="B882" s="219"/>
      <c r="C882" s="215"/>
      <c r="D882" s="113"/>
      <c r="E882" s="323"/>
      <c r="F882" s="24"/>
      <c r="G882" s="11"/>
    </row>
    <row r="883" spans="1:7">
      <c r="A883" s="213"/>
      <c r="B883" s="219"/>
      <c r="C883" s="215"/>
      <c r="D883" s="113"/>
      <c r="E883" s="323"/>
      <c r="F883" s="24"/>
      <c r="G883" s="11"/>
    </row>
    <row r="884" spans="1:7">
      <c r="A884" s="213"/>
      <c r="B884" s="219"/>
      <c r="C884" s="215"/>
      <c r="D884" s="113"/>
      <c r="E884" s="323"/>
      <c r="F884" s="24"/>
      <c r="G884" s="11"/>
    </row>
    <row r="885" spans="1:7">
      <c r="A885" s="213"/>
      <c r="B885" s="219"/>
      <c r="C885" s="215"/>
      <c r="D885" s="113"/>
      <c r="E885" s="323"/>
      <c r="F885" s="24"/>
      <c r="G885" s="11"/>
    </row>
    <row r="886" spans="1:7">
      <c r="A886" s="213"/>
      <c r="B886" s="219"/>
      <c r="C886" s="215"/>
      <c r="D886" s="113"/>
      <c r="E886" s="323"/>
      <c r="F886" s="24"/>
      <c r="G886" s="11"/>
    </row>
    <row r="887" spans="1:7">
      <c r="A887" s="213"/>
      <c r="B887" s="219"/>
      <c r="C887" s="215"/>
      <c r="D887" s="113"/>
      <c r="E887" s="323"/>
      <c r="F887" s="24"/>
      <c r="G887" s="11"/>
    </row>
    <row r="888" spans="1:7">
      <c r="A888" s="213"/>
      <c r="B888" s="219"/>
      <c r="C888" s="215"/>
      <c r="D888" s="113"/>
      <c r="E888" s="323"/>
      <c r="F888" s="24"/>
      <c r="G888" s="11"/>
    </row>
    <row r="889" spans="1:7">
      <c r="A889" s="213"/>
      <c r="B889" s="219"/>
      <c r="C889" s="215"/>
      <c r="D889" s="113"/>
      <c r="E889" s="323"/>
      <c r="F889" s="24"/>
      <c r="G889" s="11"/>
    </row>
    <row r="890" spans="1:7">
      <c r="A890" s="213"/>
      <c r="B890" s="219"/>
      <c r="C890" s="215"/>
      <c r="D890" s="113"/>
      <c r="E890" s="323"/>
      <c r="F890" s="24"/>
      <c r="G890" s="11"/>
    </row>
    <row r="891" spans="1:7">
      <c r="A891" s="213"/>
      <c r="B891" s="219"/>
      <c r="C891" s="215"/>
      <c r="D891" s="113"/>
      <c r="E891" s="323"/>
      <c r="F891" s="24"/>
      <c r="G891" s="11"/>
    </row>
    <row r="892" spans="1:7">
      <c r="A892" s="213"/>
      <c r="B892" s="219"/>
      <c r="C892" s="215"/>
      <c r="D892" s="113"/>
      <c r="E892" s="323"/>
      <c r="F892" s="24"/>
      <c r="G892" s="11"/>
    </row>
    <row r="893" spans="1:7">
      <c r="A893" s="213"/>
      <c r="B893" s="219"/>
      <c r="C893" s="215"/>
      <c r="D893" s="113"/>
      <c r="E893" s="323"/>
      <c r="F893" s="24"/>
      <c r="G893" s="11"/>
    </row>
    <row r="894" spans="1:7">
      <c r="A894" s="213"/>
      <c r="B894" s="219"/>
      <c r="C894" s="215"/>
      <c r="D894" s="113"/>
      <c r="E894" s="323"/>
      <c r="F894" s="24"/>
      <c r="G894" s="11"/>
    </row>
    <row r="895" spans="1:7">
      <c r="A895" s="213"/>
      <c r="B895" s="219"/>
      <c r="C895" s="215"/>
      <c r="D895" s="113"/>
      <c r="E895" s="323"/>
      <c r="F895" s="24"/>
      <c r="G895" s="11"/>
    </row>
    <row r="896" spans="1:7">
      <c r="A896" s="213"/>
      <c r="B896" s="219"/>
      <c r="C896" s="215"/>
      <c r="D896" s="113"/>
      <c r="E896" s="323"/>
      <c r="F896" s="24"/>
      <c r="G896" s="11"/>
    </row>
    <row r="897" spans="1:7">
      <c r="A897" s="213"/>
      <c r="B897" s="219"/>
      <c r="C897" s="215"/>
      <c r="D897" s="113"/>
      <c r="E897" s="323"/>
      <c r="F897" s="24"/>
      <c r="G897" s="11"/>
    </row>
    <row r="898" spans="1:7">
      <c r="A898" s="213"/>
      <c r="B898" s="219"/>
      <c r="C898" s="215"/>
      <c r="D898" s="113"/>
      <c r="E898" s="323"/>
      <c r="F898" s="24"/>
      <c r="G898" s="11"/>
    </row>
    <row r="899" spans="1:7">
      <c r="A899" s="213"/>
      <c r="B899" s="219"/>
      <c r="C899" s="215"/>
      <c r="D899" s="113"/>
      <c r="E899" s="323"/>
      <c r="F899" s="24"/>
      <c r="G899" s="11"/>
    </row>
    <row r="900" spans="1:7">
      <c r="A900" s="213"/>
      <c r="B900" s="219"/>
      <c r="C900" s="215"/>
      <c r="D900" s="113"/>
      <c r="E900" s="323"/>
      <c r="F900" s="24"/>
      <c r="G900" s="11"/>
    </row>
    <row r="901" spans="1:7">
      <c r="A901" s="213"/>
      <c r="B901" s="219"/>
      <c r="C901" s="215"/>
      <c r="D901" s="113"/>
      <c r="E901" s="323"/>
      <c r="F901" s="24"/>
      <c r="G901" s="11"/>
    </row>
    <row r="902" spans="1:7">
      <c r="A902" s="213"/>
      <c r="B902" s="219"/>
      <c r="C902" s="215"/>
      <c r="D902" s="113"/>
      <c r="E902" s="323"/>
      <c r="F902" s="24"/>
      <c r="G902" s="11"/>
    </row>
    <row r="903" spans="1:7">
      <c r="A903" s="213"/>
      <c r="B903" s="219"/>
      <c r="C903" s="215"/>
      <c r="D903" s="113"/>
      <c r="E903" s="323"/>
      <c r="F903" s="24"/>
      <c r="G903" s="11"/>
    </row>
    <row r="904" spans="1:7">
      <c r="A904" s="213"/>
      <c r="B904" s="219"/>
      <c r="C904" s="215"/>
      <c r="D904" s="113"/>
      <c r="E904" s="323"/>
      <c r="F904" s="24"/>
      <c r="G904" s="11"/>
    </row>
    <row r="905" spans="1:7">
      <c r="A905" s="213"/>
      <c r="B905" s="219"/>
      <c r="C905" s="215"/>
      <c r="D905" s="113"/>
      <c r="E905" s="323"/>
      <c r="F905" s="24"/>
      <c r="G905" s="11"/>
    </row>
    <row r="906" spans="1:7">
      <c r="A906" s="213"/>
      <c r="B906" s="219"/>
      <c r="C906" s="215"/>
      <c r="D906" s="113"/>
      <c r="E906" s="323"/>
      <c r="F906" s="24"/>
      <c r="G906" s="11"/>
    </row>
    <row r="907" spans="1:7">
      <c r="A907" s="213"/>
      <c r="B907" s="219"/>
      <c r="C907" s="215"/>
      <c r="D907" s="113"/>
      <c r="E907" s="323"/>
      <c r="F907" s="24"/>
      <c r="G907" s="11"/>
    </row>
    <row r="908" spans="1:7">
      <c r="A908" s="213"/>
      <c r="B908" s="219"/>
      <c r="C908" s="215"/>
      <c r="D908" s="113"/>
      <c r="E908" s="323"/>
      <c r="F908" s="24"/>
      <c r="G908" s="11"/>
    </row>
    <row r="909" spans="1:7">
      <c r="A909" s="213"/>
      <c r="B909" s="219"/>
      <c r="C909" s="215"/>
      <c r="D909" s="113"/>
      <c r="E909" s="323"/>
      <c r="F909" s="24"/>
      <c r="G909" s="11"/>
    </row>
    <row r="910" spans="1:7">
      <c r="A910" s="213"/>
      <c r="B910" s="219"/>
      <c r="C910" s="215"/>
      <c r="D910" s="113"/>
      <c r="E910" s="323"/>
      <c r="F910" s="24"/>
      <c r="G910" s="11"/>
    </row>
    <row r="911" spans="1:7">
      <c r="A911" s="213"/>
      <c r="B911" s="219"/>
      <c r="C911" s="215"/>
      <c r="D911" s="113"/>
      <c r="E911" s="323"/>
      <c r="F911" s="24"/>
      <c r="G911" s="11"/>
    </row>
    <row r="912" spans="1:7">
      <c r="A912" s="213"/>
      <c r="B912" s="219"/>
      <c r="C912" s="215"/>
      <c r="D912" s="113"/>
      <c r="E912" s="323"/>
      <c r="F912" s="24"/>
      <c r="G912" s="11"/>
    </row>
    <row r="913" spans="1:7">
      <c r="A913" s="213"/>
      <c r="B913" s="219"/>
      <c r="C913" s="215"/>
      <c r="D913" s="113"/>
      <c r="E913" s="323"/>
      <c r="F913" s="24"/>
      <c r="G913" s="11"/>
    </row>
    <row r="914" spans="1:7">
      <c r="A914" s="213"/>
      <c r="B914" s="219"/>
      <c r="C914" s="215"/>
      <c r="D914" s="113"/>
      <c r="E914" s="323"/>
      <c r="F914" s="24"/>
      <c r="G914" s="11"/>
    </row>
    <row r="915" spans="1:7">
      <c r="A915" s="213"/>
      <c r="B915" s="219"/>
      <c r="C915" s="215"/>
      <c r="D915" s="113"/>
      <c r="E915" s="323"/>
      <c r="F915" s="24"/>
      <c r="G915" s="11"/>
    </row>
    <row r="916" spans="1:7">
      <c r="A916" s="213"/>
      <c r="B916" s="219"/>
      <c r="C916" s="215"/>
      <c r="D916" s="113"/>
      <c r="E916" s="323"/>
      <c r="F916" s="24"/>
      <c r="G916" s="11"/>
    </row>
    <row r="917" spans="1:7">
      <c r="A917" s="213"/>
      <c r="B917" s="219"/>
      <c r="C917" s="215"/>
      <c r="D917" s="113"/>
      <c r="E917" s="323"/>
      <c r="F917" s="24"/>
      <c r="G917" s="11"/>
    </row>
    <row r="918" spans="1:7">
      <c r="A918" s="213"/>
      <c r="B918" s="219"/>
      <c r="C918" s="215"/>
      <c r="D918" s="113"/>
      <c r="E918" s="323"/>
      <c r="F918" s="24"/>
      <c r="G918" s="11"/>
    </row>
    <row r="919" spans="1:7">
      <c r="A919" s="213"/>
      <c r="B919" s="219"/>
      <c r="C919" s="215"/>
      <c r="D919" s="113"/>
      <c r="E919" s="323"/>
      <c r="F919" s="24"/>
      <c r="G919" s="11"/>
    </row>
    <row r="920" spans="1:7">
      <c r="A920" s="213"/>
      <c r="B920" s="219"/>
      <c r="C920" s="215"/>
      <c r="D920" s="113"/>
      <c r="E920" s="323"/>
      <c r="F920" s="24"/>
      <c r="G920" s="11"/>
    </row>
    <row r="921" spans="1:7">
      <c r="A921" s="213"/>
      <c r="B921" s="219"/>
      <c r="C921" s="215"/>
      <c r="D921" s="113"/>
      <c r="E921" s="323"/>
      <c r="F921" s="24"/>
      <c r="G921" s="11"/>
    </row>
    <row r="922" spans="1:7">
      <c r="A922" s="213"/>
      <c r="B922" s="219"/>
      <c r="C922" s="215"/>
      <c r="D922" s="113"/>
      <c r="E922" s="323"/>
      <c r="F922" s="24"/>
      <c r="G922" s="11"/>
    </row>
    <row r="923" spans="1:7">
      <c r="A923" s="213"/>
      <c r="B923" s="219"/>
      <c r="C923" s="215"/>
      <c r="D923" s="113"/>
      <c r="E923" s="323"/>
      <c r="F923" s="24"/>
      <c r="G923" s="11"/>
    </row>
    <row r="924" spans="1:7">
      <c r="A924" s="213"/>
      <c r="B924" s="219"/>
      <c r="C924" s="215"/>
      <c r="D924" s="113"/>
      <c r="E924" s="323"/>
      <c r="F924" s="24"/>
      <c r="G924" s="11"/>
    </row>
    <row r="925" spans="1:7">
      <c r="A925" s="213"/>
      <c r="B925" s="219"/>
      <c r="C925" s="215"/>
      <c r="D925" s="113"/>
      <c r="E925" s="323"/>
      <c r="F925" s="24"/>
      <c r="G925" s="11"/>
    </row>
    <row r="926" spans="1:7">
      <c r="A926" s="213"/>
      <c r="B926" s="219"/>
      <c r="C926" s="215"/>
      <c r="D926" s="113"/>
      <c r="E926" s="323"/>
      <c r="F926" s="24"/>
      <c r="G926" s="11"/>
    </row>
    <row r="927" spans="1:7">
      <c r="A927" s="213"/>
      <c r="B927" s="219"/>
      <c r="C927" s="215"/>
      <c r="D927" s="113"/>
      <c r="E927" s="323"/>
      <c r="F927" s="24"/>
      <c r="G927" s="11"/>
    </row>
    <row r="928" spans="1:7">
      <c r="A928" s="213"/>
      <c r="B928" s="219"/>
      <c r="C928" s="215"/>
      <c r="D928" s="113"/>
      <c r="E928" s="323"/>
      <c r="F928" s="24"/>
      <c r="G928" s="11"/>
    </row>
    <row r="929" spans="1:7">
      <c r="A929" s="213"/>
      <c r="B929" s="219"/>
      <c r="C929" s="215"/>
      <c r="D929" s="113"/>
      <c r="E929" s="323"/>
      <c r="F929" s="24"/>
      <c r="G929" s="11"/>
    </row>
    <row r="930" spans="1:7">
      <c r="A930" s="213"/>
      <c r="B930" s="219"/>
      <c r="C930" s="215"/>
      <c r="D930" s="113"/>
      <c r="E930" s="323"/>
      <c r="F930" s="24"/>
      <c r="G930" s="11"/>
    </row>
    <row r="931" spans="1:7">
      <c r="A931" s="213"/>
      <c r="B931" s="219"/>
      <c r="C931" s="215"/>
      <c r="D931" s="113"/>
      <c r="E931" s="323"/>
      <c r="F931" s="24"/>
      <c r="G931" s="11"/>
    </row>
    <row r="932" spans="1:7">
      <c r="A932" s="213"/>
      <c r="B932" s="219"/>
      <c r="C932" s="215"/>
      <c r="D932" s="113"/>
      <c r="E932" s="323"/>
      <c r="F932" s="24"/>
      <c r="G932" s="11"/>
    </row>
    <row r="933" spans="1:7">
      <c r="A933" s="213"/>
      <c r="B933" s="219"/>
      <c r="C933" s="215"/>
      <c r="D933" s="113"/>
      <c r="E933" s="323"/>
      <c r="F933" s="24"/>
      <c r="G933" s="11"/>
    </row>
    <row r="934" spans="1:7">
      <c r="A934" s="213"/>
      <c r="B934" s="219"/>
      <c r="C934" s="215"/>
      <c r="D934" s="113"/>
      <c r="E934" s="323"/>
      <c r="F934" s="24"/>
      <c r="G934" s="11"/>
    </row>
    <row r="935" spans="1:7">
      <c r="A935" s="213"/>
      <c r="B935" s="219"/>
      <c r="C935" s="215"/>
      <c r="D935" s="113"/>
      <c r="E935" s="323"/>
      <c r="F935" s="24"/>
      <c r="G935" s="11"/>
    </row>
    <row r="936" spans="1:7">
      <c r="A936" s="213"/>
      <c r="B936" s="219"/>
      <c r="C936" s="215"/>
      <c r="D936" s="113"/>
      <c r="E936" s="323"/>
      <c r="F936" s="24"/>
      <c r="G936" s="11"/>
    </row>
    <row r="937" spans="1:7">
      <c r="A937" s="213"/>
      <c r="B937" s="219"/>
      <c r="C937" s="215"/>
      <c r="D937" s="113"/>
      <c r="E937" s="323"/>
      <c r="F937" s="24"/>
      <c r="G937" s="11"/>
    </row>
    <row r="938" spans="1:7">
      <c r="A938" s="213"/>
      <c r="B938" s="219"/>
      <c r="C938" s="215"/>
      <c r="D938" s="113"/>
      <c r="E938" s="323"/>
      <c r="F938" s="24"/>
      <c r="G938" s="11"/>
    </row>
    <row r="939" spans="1:7">
      <c r="A939" s="213"/>
      <c r="B939" s="219"/>
      <c r="C939" s="215"/>
      <c r="D939" s="113"/>
      <c r="E939" s="323"/>
      <c r="F939" s="24"/>
      <c r="G939" s="11"/>
    </row>
    <row r="940" spans="1:7">
      <c r="A940" s="213"/>
      <c r="B940" s="219"/>
      <c r="C940" s="215"/>
      <c r="D940" s="113"/>
      <c r="E940" s="323"/>
      <c r="F940" s="24"/>
      <c r="G940" s="11"/>
    </row>
    <row r="941" spans="1:7">
      <c r="A941" s="213"/>
      <c r="B941" s="219"/>
      <c r="C941" s="215"/>
      <c r="D941" s="113"/>
      <c r="E941" s="323"/>
      <c r="F941" s="24"/>
      <c r="G941" s="11"/>
    </row>
    <row r="942" spans="1:7">
      <c r="A942" s="213"/>
      <c r="B942" s="219"/>
      <c r="C942" s="215"/>
      <c r="D942" s="113"/>
      <c r="E942" s="323"/>
      <c r="F942" s="24"/>
      <c r="G942" s="11"/>
    </row>
    <row r="943" spans="1:7">
      <c r="A943" s="213"/>
      <c r="B943" s="219"/>
      <c r="C943" s="215"/>
      <c r="D943" s="113"/>
      <c r="E943" s="323"/>
      <c r="F943" s="24"/>
      <c r="G943" s="11"/>
    </row>
    <row r="944" spans="1:7">
      <c r="A944" s="213"/>
      <c r="B944" s="219"/>
      <c r="C944" s="215"/>
      <c r="D944" s="113"/>
      <c r="E944" s="323"/>
      <c r="F944" s="24"/>
      <c r="G944" s="11"/>
    </row>
    <row r="945" spans="1:7">
      <c r="A945" s="213"/>
      <c r="B945" s="219"/>
      <c r="C945" s="215"/>
      <c r="D945" s="113"/>
      <c r="E945" s="323"/>
      <c r="F945" s="24"/>
      <c r="G945" s="11"/>
    </row>
    <row r="946" spans="1:7">
      <c r="A946" s="213"/>
      <c r="B946" s="219"/>
      <c r="C946" s="215"/>
      <c r="D946" s="113"/>
      <c r="E946" s="323"/>
      <c r="F946" s="24"/>
      <c r="G946" s="11"/>
    </row>
    <row r="947" spans="1:7">
      <c r="A947" s="213"/>
      <c r="B947" s="219"/>
      <c r="C947" s="215"/>
      <c r="D947" s="113"/>
      <c r="E947" s="323"/>
      <c r="F947" s="24"/>
      <c r="G947" s="11"/>
    </row>
    <row r="948" spans="1:7">
      <c r="A948" s="213"/>
      <c r="B948" s="219"/>
      <c r="C948" s="215"/>
      <c r="D948" s="113"/>
      <c r="E948" s="323"/>
      <c r="F948" s="24"/>
      <c r="G948" s="11"/>
    </row>
    <row r="949" spans="1:7">
      <c r="A949" s="213"/>
      <c r="B949" s="219"/>
      <c r="C949" s="215"/>
      <c r="D949" s="113"/>
      <c r="E949" s="323"/>
      <c r="F949" s="24"/>
      <c r="G949" s="11"/>
    </row>
    <row r="950" spans="1:7">
      <c r="A950" s="213"/>
      <c r="B950" s="219"/>
      <c r="C950" s="215"/>
      <c r="D950" s="113"/>
      <c r="E950" s="323"/>
      <c r="F950" s="24"/>
      <c r="G950" s="11"/>
    </row>
    <row r="951" spans="1:7">
      <c r="A951" s="213"/>
      <c r="B951" s="219"/>
      <c r="C951" s="215"/>
      <c r="D951" s="113"/>
      <c r="E951" s="323"/>
      <c r="F951" s="24"/>
      <c r="G951" s="11"/>
    </row>
    <row r="952" spans="1:7">
      <c r="A952" s="213"/>
      <c r="B952" s="219"/>
      <c r="C952" s="215"/>
      <c r="D952" s="113"/>
      <c r="E952" s="323"/>
      <c r="F952" s="24"/>
      <c r="G952" s="11"/>
    </row>
    <row r="953" spans="1:7">
      <c r="A953" s="213"/>
      <c r="B953" s="219"/>
      <c r="C953" s="215"/>
      <c r="D953" s="113"/>
      <c r="E953" s="323"/>
      <c r="F953" s="24"/>
      <c r="G953" s="11"/>
    </row>
    <row r="954" spans="1:7">
      <c r="A954" s="213"/>
      <c r="B954" s="219"/>
      <c r="C954" s="215"/>
      <c r="D954" s="113"/>
      <c r="E954" s="323"/>
      <c r="F954" s="24"/>
      <c r="G954" s="11"/>
    </row>
    <row r="955" spans="1:7">
      <c r="A955" s="213"/>
      <c r="B955" s="219"/>
      <c r="C955" s="215"/>
      <c r="D955" s="113"/>
      <c r="E955" s="323"/>
      <c r="F955" s="24"/>
      <c r="G955" s="11"/>
    </row>
    <row r="956" spans="1:7">
      <c r="A956" s="213"/>
      <c r="B956" s="219"/>
      <c r="C956" s="215"/>
      <c r="D956" s="113"/>
      <c r="E956" s="323"/>
      <c r="F956" s="24"/>
      <c r="G956" s="11"/>
    </row>
    <row r="957" spans="1:7">
      <c r="A957" s="213"/>
      <c r="B957" s="219"/>
      <c r="C957" s="215"/>
      <c r="D957" s="113"/>
      <c r="E957" s="323"/>
      <c r="F957" s="24"/>
      <c r="G957" s="11"/>
    </row>
    <row r="958" spans="1:7">
      <c r="A958" s="213"/>
      <c r="B958" s="219"/>
      <c r="C958" s="215"/>
      <c r="D958" s="113"/>
      <c r="E958" s="323"/>
      <c r="F958" s="24"/>
      <c r="G958" s="11"/>
    </row>
    <row r="959" spans="1:7">
      <c r="A959" s="213"/>
      <c r="B959" s="219"/>
      <c r="C959" s="215"/>
      <c r="D959" s="113"/>
      <c r="E959" s="323"/>
      <c r="F959" s="24"/>
      <c r="G959" s="11"/>
    </row>
    <row r="960" spans="1:7">
      <c r="A960" s="213"/>
      <c r="B960" s="219"/>
      <c r="C960" s="215"/>
      <c r="D960" s="113"/>
      <c r="E960" s="323"/>
      <c r="F960" s="24"/>
      <c r="G960" s="11"/>
    </row>
    <row r="961" spans="1:7">
      <c r="A961" s="213"/>
      <c r="B961" s="219"/>
      <c r="C961" s="215"/>
      <c r="D961" s="113"/>
      <c r="E961" s="323"/>
      <c r="F961" s="24"/>
      <c r="G961" s="11"/>
    </row>
    <row r="962" spans="1:7">
      <c r="A962" s="213"/>
      <c r="B962" s="219"/>
      <c r="C962" s="215"/>
      <c r="D962" s="113"/>
      <c r="E962" s="323"/>
      <c r="F962" s="24"/>
      <c r="G962" s="11"/>
    </row>
    <row r="963" spans="1:7">
      <c r="A963" s="213"/>
      <c r="B963" s="219"/>
      <c r="C963" s="215"/>
      <c r="D963" s="113"/>
      <c r="E963" s="323"/>
      <c r="F963" s="24"/>
      <c r="G963" s="11"/>
    </row>
    <row r="964" spans="1:7">
      <c r="A964" s="213"/>
      <c r="B964" s="219"/>
      <c r="C964" s="215"/>
      <c r="D964" s="113"/>
      <c r="E964" s="323"/>
      <c r="F964" s="24"/>
      <c r="G964" s="11"/>
    </row>
    <row r="965" spans="1:7">
      <c r="A965" s="213"/>
      <c r="B965" s="219"/>
      <c r="C965" s="215"/>
      <c r="D965" s="113"/>
      <c r="E965" s="323"/>
      <c r="F965" s="24"/>
      <c r="G965" s="11"/>
    </row>
    <row r="966" spans="1:7">
      <c r="A966" s="213"/>
      <c r="B966" s="219"/>
      <c r="C966" s="215"/>
      <c r="D966" s="113"/>
      <c r="E966" s="323"/>
      <c r="F966" s="24"/>
      <c r="G966" s="11"/>
    </row>
    <row r="967" spans="1:7">
      <c r="A967" s="213"/>
      <c r="B967" s="219"/>
      <c r="C967" s="215"/>
      <c r="D967" s="113"/>
      <c r="E967" s="323"/>
      <c r="F967" s="24"/>
      <c r="G967" s="11"/>
    </row>
    <row r="968" spans="1:7">
      <c r="A968" s="213"/>
      <c r="B968" s="219"/>
      <c r="C968" s="215"/>
      <c r="D968" s="113"/>
      <c r="E968" s="323"/>
      <c r="F968" s="24"/>
      <c r="G968" s="11"/>
    </row>
    <row r="969" spans="1:7">
      <c r="A969" s="213"/>
      <c r="B969" s="219"/>
      <c r="C969" s="215"/>
      <c r="D969" s="113"/>
      <c r="E969" s="323"/>
      <c r="F969" s="24"/>
      <c r="G969" s="11"/>
    </row>
    <row r="970" spans="1:7">
      <c r="A970" s="213"/>
      <c r="B970" s="219"/>
      <c r="C970" s="215"/>
      <c r="D970" s="113"/>
      <c r="E970" s="323"/>
      <c r="F970" s="24"/>
      <c r="G970" s="11"/>
    </row>
    <row r="971" spans="1:7">
      <c r="A971" s="213"/>
      <c r="B971" s="219"/>
      <c r="C971" s="215"/>
      <c r="D971" s="113"/>
      <c r="E971" s="323"/>
      <c r="F971" s="24"/>
      <c r="G971" s="11"/>
    </row>
    <row r="972" spans="1:7">
      <c r="A972" s="213"/>
      <c r="B972" s="219"/>
      <c r="C972" s="215"/>
      <c r="D972" s="113"/>
      <c r="E972" s="323"/>
      <c r="F972" s="24"/>
      <c r="G972" s="11"/>
    </row>
    <row r="973" spans="1:7">
      <c r="A973" s="213"/>
      <c r="B973" s="219"/>
      <c r="C973" s="215"/>
      <c r="D973" s="113"/>
      <c r="E973" s="323"/>
      <c r="F973" s="24"/>
      <c r="G973" s="11"/>
    </row>
    <row r="974" spans="1:7">
      <c r="A974" s="213"/>
      <c r="B974" s="219"/>
      <c r="C974" s="215"/>
      <c r="D974" s="113"/>
      <c r="E974" s="323"/>
      <c r="F974" s="24"/>
      <c r="G974" s="11"/>
    </row>
    <row r="975" spans="1:7">
      <c r="A975" s="213"/>
      <c r="B975" s="219"/>
      <c r="C975" s="215"/>
      <c r="D975" s="113"/>
      <c r="E975" s="323"/>
      <c r="F975" s="24"/>
      <c r="G975" s="11"/>
    </row>
    <row r="976" spans="1:7">
      <c r="A976" s="213"/>
      <c r="B976" s="219"/>
      <c r="C976" s="215"/>
      <c r="D976" s="113"/>
      <c r="E976" s="323"/>
      <c r="F976" s="24"/>
      <c r="G976" s="11"/>
    </row>
    <row r="977" spans="1:7">
      <c r="A977" s="213"/>
      <c r="B977" s="219"/>
      <c r="C977" s="215"/>
      <c r="D977" s="113"/>
      <c r="E977" s="323"/>
      <c r="F977" s="24"/>
      <c r="G977" s="11"/>
    </row>
    <row r="978" spans="1:7">
      <c r="A978" s="213"/>
      <c r="B978" s="219"/>
      <c r="C978" s="215"/>
      <c r="D978" s="113"/>
      <c r="E978" s="323"/>
      <c r="F978" s="24"/>
      <c r="G978" s="11"/>
    </row>
    <row r="979" spans="1:7">
      <c r="A979" s="213"/>
      <c r="B979" s="219"/>
      <c r="C979" s="215"/>
      <c r="D979" s="113"/>
      <c r="E979" s="323"/>
      <c r="F979" s="24"/>
      <c r="G979" s="11"/>
    </row>
    <row r="980" spans="1:7">
      <c r="A980" s="213"/>
      <c r="B980" s="219"/>
      <c r="C980" s="215"/>
      <c r="D980" s="113"/>
      <c r="E980" s="323"/>
      <c r="F980" s="24"/>
      <c r="G980" s="11"/>
    </row>
    <row r="981" spans="1:7">
      <c r="A981" s="213"/>
      <c r="B981" s="219"/>
      <c r="C981" s="215"/>
      <c r="D981" s="113"/>
      <c r="E981" s="323"/>
      <c r="F981" s="24"/>
      <c r="G981" s="11"/>
    </row>
    <row r="982" spans="1:7">
      <c r="A982" s="213"/>
      <c r="B982" s="219"/>
      <c r="C982" s="215"/>
      <c r="D982" s="113"/>
      <c r="E982" s="323"/>
      <c r="F982" s="24"/>
      <c r="G982" s="11"/>
    </row>
    <row r="983" spans="1:7">
      <c r="A983" s="213"/>
      <c r="B983" s="219"/>
      <c r="C983" s="215"/>
      <c r="D983" s="113"/>
      <c r="E983" s="323"/>
      <c r="F983" s="24"/>
      <c r="G983" s="11"/>
    </row>
    <row r="984" spans="1:7">
      <c r="A984" s="213"/>
      <c r="B984" s="219"/>
      <c r="C984" s="215"/>
      <c r="D984" s="113"/>
      <c r="E984" s="323"/>
      <c r="F984" s="24"/>
      <c r="G984" s="11"/>
    </row>
    <row r="985" spans="1:7">
      <c r="A985" s="213"/>
      <c r="B985" s="219"/>
      <c r="C985" s="215"/>
      <c r="D985" s="113"/>
      <c r="E985" s="323"/>
      <c r="F985" s="24"/>
      <c r="G985" s="11"/>
    </row>
    <row r="986" spans="1:7">
      <c r="A986" s="213"/>
      <c r="B986" s="219"/>
      <c r="C986" s="215"/>
      <c r="D986" s="113"/>
      <c r="E986" s="323"/>
      <c r="F986" s="24"/>
      <c r="G986" s="11"/>
    </row>
    <row r="987" spans="1:7">
      <c r="A987" s="213"/>
      <c r="B987" s="219"/>
      <c r="C987" s="215"/>
      <c r="D987" s="113"/>
      <c r="E987" s="323"/>
      <c r="F987" s="24"/>
      <c r="G987" s="11"/>
    </row>
    <row r="988" spans="1:7">
      <c r="A988" s="213"/>
      <c r="B988" s="219"/>
      <c r="C988" s="215"/>
      <c r="D988" s="113"/>
      <c r="E988" s="323"/>
      <c r="F988" s="24"/>
      <c r="G988" s="11"/>
    </row>
    <row r="989" spans="1:7">
      <c r="A989" s="213"/>
      <c r="B989" s="219"/>
      <c r="C989" s="215"/>
      <c r="D989" s="113"/>
      <c r="E989" s="323"/>
      <c r="F989" s="24"/>
      <c r="G989" s="11"/>
    </row>
    <row r="990" spans="1:7">
      <c r="A990" s="213"/>
      <c r="B990" s="219"/>
      <c r="C990" s="215"/>
      <c r="D990" s="113"/>
      <c r="E990" s="323"/>
      <c r="F990" s="24"/>
      <c r="G990" s="11"/>
    </row>
    <row r="991" spans="1:7">
      <c r="A991" s="213"/>
      <c r="B991" s="219"/>
      <c r="C991" s="215"/>
      <c r="D991" s="113"/>
      <c r="E991" s="323"/>
      <c r="F991" s="24"/>
      <c r="G991" s="11"/>
    </row>
    <row r="992" spans="1:7">
      <c r="A992" s="213"/>
      <c r="B992" s="219"/>
      <c r="C992" s="215"/>
      <c r="D992" s="113"/>
      <c r="E992" s="323"/>
      <c r="F992" s="24"/>
      <c r="G992" s="11"/>
    </row>
    <row r="993" spans="1:7">
      <c r="A993" s="213"/>
      <c r="B993" s="219"/>
      <c r="C993" s="215"/>
      <c r="D993" s="113"/>
      <c r="E993" s="323"/>
      <c r="F993" s="24"/>
      <c r="G993" s="11"/>
    </row>
    <row r="994" spans="1:7">
      <c r="A994" s="213"/>
      <c r="B994" s="219"/>
      <c r="C994" s="215"/>
      <c r="D994" s="113"/>
      <c r="E994" s="323"/>
      <c r="F994" s="24"/>
      <c r="G994" s="11"/>
    </row>
    <row r="995" spans="1:7">
      <c r="A995" s="213"/>
      <c r="B995" s="219"/>
      <c r="C995" s="215"/>
      <c r="D995" s="113"/>
      <c r="E995" s="323"/>
      <c r="F995" s="24"/>
      <c r="G995" s="11"/>
    </row>
    <row r="996" spans="1:7">
      <c r="A996" s="213"/>
      <c r="B996" s="219"/>
      <c r="C996" s="215"/>
      <c r="D996" s="113"/>
      <c r="E996" s="323"/>
      <c r="F996" s="24"/>
      <c r="G996" s="11"/>
    </row>
    <row r="997" spans="1:7">
      <c r="A997" s="213"/>
      <c r="B997" s="219"/>
      <c r="C997" s="215"/>
      <c r="D997" s="113"/>
      <c r="E997" s="323"/>
      <c r="F997" s="24"/>
      <c r="G997" s="11"/>
    </row>
    <row r="998" spans="1:7">
      <c r="A998" s="213"/>
      <c r="B998" s="219"/>
      <c r="C998" s="215"/>
      <c r="D998" s="113"/>
      <c r="E998" s="323"/>
      <c r="F998" s="24"/>
      <c r="G998" s="11"/>
    </row>
    <row r="999" spans="1:7">
      <c r="A999" s="213"/>
      <c r="B999" s="219"/>
      <c r="C999" s="215"/>
      <c r="D999" s="113"/>
      <c r="E999" s="323"/>
      <c r="F999" s="24"/>
      <c r="G999" s="11"/>
    </row>
    <row r="1000" spans="1:7">
      <c r="A1000" s="213"/>
      <c r="B1000" s="219"/>
      <c r="C1000" s="215"/>
      <c r="D1000" s="113"/>
      <c r="E1000" s="323"/>
      <c r="F1000" s="24"/>
      <c r="G1000" s="11"/>
    </row>
    <row r="1001" spans="1:7">
      <c r="A1001" s="213"/>
      <c r="B1001" s="219"/>
      <c r="C1001" s="215"/>
      <c r="D1001" s="113"/>
      <c r="E1001" s="323"/>
      <c r="F1001" s="24"/>
      <c r="G1001" s="11"/>
    </row>
    <row r="1002" spans="1:7">
      <c r="A1002" s="213"/>
      <c r="B1002" s="219"/>
      <c r="C1002" s="215"/>
      <c r="D1002" s="113"/>
      <c r="E1002" s="323"/>
      <c r="F1002" s="24"/>
      <c r="G1002" s="11"/>
    </row>
    <row r="1003" spans="1:7">
      <c r="A1003" s="213"/>
      <c r="B1003" s="219"/>
      <c r="C1003" s="215"/>
      <c r="D1003" s="113"/>
      <c r="E1003" s="323"/>
      <c r="F1003" s="24"/>
      <c r="G1003" s="11"/>
    </row>
    <row r="1004" spans="1:7">
      <c r="A1004" s="213"/>
      <c r="B1004" s="219"/>
      <c r="C1004" s="215"/>
      <c r="D1004" s="113"/>
      <c r="E1004" s="323"/>
      <c r="F1004" s="24"/>
      <c r="G1004" s="11"/>
    </row>
    <row r="1005" spans="1:7">
      <c r="A1005" s="213"/>
      <c r="B1005" s="219"/>
      <c r="C1005" s="215"/>
      <c r="D1005" s="113"/>
      <c r="E1005" s="323"/>
      <c r="F1005" s="24"/>
      <c r="G1005" s="11"/>
    </row>
    <row r="1006" spans="1:7">
      <c r="A1006" s="213"/>
      <c r="B1006" s="219"/>
      <c r="C1006" s="215"/>
      <c r="D1006" s="113"/>
      <c r="E1006" s="323"/>
      <c r="F1006" s="24"/>
      <c r="G1006" s="11"/>
    </row>
    <row r="1007" spans="1:7">
      <c r="A1007" s="213"/>
      <c r="B1007" s="219"/>
      <c r="C1007" s="215"/>
      <c r="D1007" s="113"/>
      <c r="E1007" s="323"/>
      <c r="F1007" s="24"/>
      <c r="G1007" s="11"/>
    </row>
    <row r="1008" spans="1:7">
      <c r="A1008" s="213"/>
      <c r="B1008" s="219"/>
      <c r="C1008" s="215"/>
      <c r="D1008" s="113"/>
      <c r="E1008" s="323"/>
      <c r="F1008" s="24"/>
      <c r="G1008" s="11"/>
    </row>
    <row r="1009" spans="1:7">
      <c r="A1009" s="213"/>
      <c r="B1009" s="219"/>
      <c r="C1009" s="215"/>
      <c r="D1009" s="113"/>
      <c r="E1009" s="323"/>
      <c r="F1009" s="24"/>
      <c r="G1009" s="11"/>
    </row>
    <row r="1010" spans="1:7">
      <c r="A1010" s="213"/>
      <c r="B1010" s="219"/>
      <c r="C1010" s="215"/>
      <c r="D1010" s="113"/>
      <c r="E1010" s="323"/>
      <c r="F1010" s="24"/>
      <c r="G1010" s="11"/>
    </row>
    <row r="1011" spans="1:7">
      <c r="A1011" s="213"/>
      <c r="B1011" s="219"/>
      <c r="C1011" s="215"/>
      <c r="D1011" s="113"/>
      <c r="E1011" s="323"/>
      <c r="F1011" s="24"/>
      <c r="G1011" s="11"/>
    </row>
    <row r="1012" spans="1:7">
      <c r="A1012" s="213"/>
      <c r="B1012" s="219"/>
      <c r="C1012" s="215"/>
      <c r="D1012" s="113"/>
      <c r="E1012" s="323"/>
      <c r="F1012" s="24"/>
      <c r="G1012" s="11"/>
    </row>
    <row r="1013" spans="1:7">
      <c r="A1013" s="213"/>
      <c r="B1013" s="219"/>
      <c r="C1013" s="215"/>
      <c r="D1013" s="113"/>
      <c r="E1013" s="323"/>
      <c r="F1013" s="24"/>
      <c r="G1013" s="11"/>
    </row>
    <row r="1014" spans="1:7">
      <c r="A1014" s="213"/>
      <c r="B1014" s="219"/>
      <c r="C1014" s="215"/>
      <c r="D1014" s="113"/>
      <c r="E1014" s="323"/>
      <c r="F1014" s="24"/>
      <c r="G1014" s="11"/>
    </row>
    <row r="1015" spans="1:7">
      <c r="A1015" s="213"/>
      <c r="B1015" s="219"/>
      <c r="C1015" s="215"/>
      <c r="D1015" s="113"/>
      <c r="E1015" s="323"/>
      <c r="F1015" s="24"/>
      <c r="G1015" s="11"/>
    </row>
    <row r="1016" spans="1:7">
      <c r="A1016" s="213"/>
      <c r="B1016" s="219"/>
      <c r="C1016" s="215"/>
      <c r="D1016" s="113"/>
      <c r="E1016" s="323"/>
      <c r="F1016" s="24"/>
      <c r="G1016" s="11"/>
    </row>
    <row r="1017" spans="1:7">
      <c r="A1017" s="213"/>
      <c r="B1017" s="219"/>
      <c r="C1017" s="215"/>
      <c r="D1017" s="113"/>
      <c r="E1017" s="323"/>
      <c r="F1017" s="24"/>
      <c r="G1017" s="11"/>
    </row>
    <row r="1018" spans="1:7">
      <c r="A1018" s="213"/>
      <c r="B1018" s="219"/>
      <c r="C1018" s="215"/>
      <c r="D1018" s="113"/>
      <c r="E1018" s="323"/>
      <c r="F1018" s="24"/>
      <c r="G1018" s="11"/>
    </row>
    <row r="1019" spans="1:7">
      <c r="A1019" s="213"/>
      <c r="B1019" s="219"/>
      <c r="C1019" s="215"/>
      <c r="D1019" s="113"/>
      <c r="E1019" s="323"/>
      <c r="F1019" s="24"/>
      <c r="G1019" s="11"/>
    </row>
    <row r="1020" spans="1:7">
      <c r="A1020" s="213"/>
      <c r="B1020" s="219"/>
      <c r="C1020" s="215"/>
      <c r="D1020" s="113"/>
      <c r="E1020" s="323"/>
      <c r="F1020" s="24"/>
      <c r="G1020" s="11"/>
    </row>
    <row r="1021" spans="1:7">
      <c r="A1021" s="213"/>
      <c r="B1021" s="219"/>
      <c r="C1021" s="215"/>
      <c r="D1021" s="113"/>
      <c r="E1021" s="323"/>
      <c r="F1021" s="24"/>
      <c r="G1021" s="11"/>
    </row>
    <row r="1022" spans="1:7">
      <c r="A1022" s="413"/>
      <c r="B1022" s="219"/>
      <c r="C1022" s="215"/>
      <c r="D1022" s="113"/>
      <c r="E1022" s="323"/>
      <c r="F1022" s="24"/>
      <c r="G1022" s="11"/>
    </row>
    <row r="1023" spans="1:7">
      <c r="A1023" s="413"/>
      <c r="B1023" s="219"/>
      <c r="C1023" s="215"/>
      <c r="D1023" s="113"/>
      <c r="E1023" s="323"/>
      <c r="F1023" s="24"/>
      <c r="G1023" s="11"/>
    </row>
    <row r="1024" spans="1:7">
      <c r="A1024" s="413"/>
      <c r="B1024" s="219"/>
      <c r="C1024" s="215"/>
      <c r="D1024" s="113"/>
      <c r="E1024" s="323"/>
      <c r="F1024" s="24"/>
      <c r="G1024" s="11"/>
    </row>
    <row r="1025" spans="1:7">
      <c r="A1025" s="413"/>
      <c r="B1025" s="219"/>
      <c r="C1025" s="215"/>
      <c r="D1025" s="113"/>
      <c r="E1025" s="323"/>
      <c r="F1025" s="24"/>
      <c r="G1025" s="11"/>
    </row>
    <row r="1026" spans="1:7">
      <c r="A1026" s="413"/>
      <c r="B1026" s="219"/>
      <c r="C1026" s="215"/>
      <c r="D1026" s="113"/>
      <c r="E1026" s="323"/>
      <c r="F1026" s="24"/>
      <c r="G1026" s="11"/>
    </row>
    <row r="1027" spans="1:7">
      <c r="A1027" s="413"/>
      <c r="B1027" s="219"/>
      <c r="C1027" s="215"/>
      <c r="D1027" s="113"/>
      <c r="E1027" s="323"/>
      <c r="F1027" s="24"/>
      <c r="G1027" s="11"/>
    </row>
    <row r="1028" spans="1:7">
      <c r="A1028" s="413"/>
      <c r="B1028" s="219"/>
      <c r="C1028" s="215"/>
      <c r="D1028" s="113"/>
      <c r="E1028" s="323"/>
      <c r="F1028" s="24"/>
      <c r="G1028" s="11"/>
    </row>
    <row r="1029" spans="1:7">
      <c r="A1029" s="413"/>
      <c r="B1029" s="219"/>
      <c r="C1029" s="215"/>
      <c r="D1029" s="113"/>
      <c r="E1029" s="323"/>
      <c r="F1029" s="24"/>
      <c r="G1029" s="11"/>
    </row>
    <row r="1030" spans="1:7">
      <c r="A1030" s="413"/>
      <c r="B1030" s="219"/>
      <c r="C1030" s="215"/>
      <c r="D1030" s="113"/>
      <c r="E1030" s="323"/>
      <c r="F1030" s="24"/>
      <c r="G1030" s="11"/>
    </row>
    <row r="1031" spans="1:7">
      <c r="A1031" s="413"/>
      <c r="B1031" s="219"/>
      <c r="C1031" s="215"/>
      <c r="D1031" s="113"/>
      <c r="E1031" s="323"/>
      <c r="F1031" s="24"/>
      <c r="G1031" s="11"/>
    </row>
    <row r="1032" spans="1:7">
      <c r="A1032" s="413"/>
      <c r="B1032" s="219"/>
      <c r="C1032" s="215"/>
      <c r="D1032" s="113"/>
      <c r="E1032" s="323"/>
      <c r="F1032" s="24"/>
      <c r="G1032" s="11"/>
    </row>
    <row r="1033" spans="1:7">
      <c r="A1033" s="413"/>
      <c r="B1033" s="219"/>
      <c r="C1033" s="215"/>
      <c r="D1033" s="113"/>
      <c r="E1033" s="323"/>
      <c r="F1033" s="24"/>
      <c r="G1033" s="11"/>
    </row>
    <row r="1034" spans="1:7">
      <c r="A1034" s="413"/>
      <c r="B1034" s="219"/>
      <c r="C1034" s="215"/>
      <c r="D1034" s="113"/>
      <c r="E1034" s="323"/>
      <c r="F1034" s="24"/>
      <c r="G1034" s="11"/>
    </row>
    <row r="1035" spans="1:7">
      <c r="A1035" s="413"/>
      <c r="B1035" s="219"/>
      <c r="C1035" s="215"/>
      <c r="D1035" s="113"/>
      <c r="E1035" s="323"/>
      <c r="F1035" s="24"/>
      <c r="G1035" s="11"/>
    </row>
    <row r="1036" spans="1:7">
      <c r="A1036" s="413"/>
      <c r="B1036" s="219"/>
      <c r="C1036" s="215"/>
      <c r="D1036" s="113"/>
      <c r="E1036" s="323"/>
      <c r="F1036" s="24"/>
      <c r="G1036" s="11"/>
    </row>
    <row r="1037" spans="1:7">
      <c r="A1037" s="413"/>
      <c r="B1037" s="219"/>
      <c r="C1037" s="215"/>
      <c r="D1037" s="113"/>
      <c r="E1037" s="323"/>
      <c r="F1037" s="24"/>
      <c r="G1037" s="11"/>
    </row>
    <row r="1038" spans="1:7">
      <c r="A1038" s="413"/>
      <c r="B1038" s="219"/>
      <c r="C1038" s="215"/>
      <c r="D1038" s="113"/>
      <c r="E1038" s="323"/>
      <c r="F1038" s="24"/>
      <c r="G1038" s="11"/>
    </row>
    <row r="1039" spans="1:7">
      <c r="A1039" s="413"/>
      <c r="B1039" s="219"/>
      <c r="C1039" s="215"/>
      <c r="D1039" s="113"/>
      <c r="E1039" s="323"/>
      <c r="F1039" s="24"/>
      <c r="G1039" s="11"/>
    </row>
    <row r="1040" spans="1:7">
      <c r="A1040" s="413"/>
      <c r="B1040" s="219"/>
      <c r="C1040" s="215"/>
      <c r="D1040" s="113"/>
      <c r="E1040" s="323"/>
      <c r="F1040" s="24"/>
      <c r="G1040" s="11"/>
    </row>
    <row r="1041" spans="1:7">
      <c r="A1041" s="413"/>
      <c r="B1041" s="219"/>
      <c r="C1041" s="215"/>
      <c r="D1041" s="113"/>
      <c r="E1041" s="323"/>
      <c r="F1041" s="24"/>
      <c r="G1041" s="11"/>
    </row>
    <row r="1042" spans="1:7">
      <c r="A1042" s="413"/>
      <c r="B1042" s="219"/>
      <c r="C1042" s="215"/>
      <c r="D1042" s="113"/>
      <c r="E1042" s="323"/>
      <c r="F1042" s="24"/>
      <c r="G1042" s="11"/>
    </row>
    <row r="1043" spans="1:7">
      <c r="A1043" s="413"/>
      <c r="B1043" s="219"/>
      <c r="C1043" s="215"/>
      <c r="D1043" s="113"/>
      <c r="E1043" s="323"/>
      <c r="F1043" s="24"/>
      <c r="G1043" s="11"/>
    </row>
    <row r="1044" spans="1:7">
      <c r="A1044" s="413"/>
      <c r="B1044" s="219"/>
      <c r="C1044" s="215"/>
      <c r="D1044" s="113"/>
      <c r="E1044" s="323"/>
      <c r="F1044" s="24"/>
      <c r="G1044" s="11"/>
    </row>
    <row r="1045" spans="1:7">
      <c r="A1045" s="413"/>
      <c r="B1045" s="219"/>
      <c r="C1045" s="215"/>
      <c r="D1045" s="113"/>
      <c r="E1045" s="323"/>
      <c r="F1045" s="24"/>
      <c r="G1045" s="11"/>
    </row>
    <row r="1046" spans="1:7">
      <c r="A1046" s="413"/>
      <c r="B1046" s="219"/>
      <c r="C1046" s="215"/>
      <c r="D1046" s="113"/>
      <c r="E1046" s="323"/>
      <c r="F1046" s="24"/>
      <c r="G1046" s="11"/>
    </row>
    <row r="1047" spans="1:7">
      <c r="A1047" s="413"/>
      <c r="B1047" s="219"/>
      <c r="C1047" s="215"/>
      <c r="D1047" s="113"/>
      <c r="E1047" s="323"/>
      <c r="F1047" s="24"/>
      <c r="G1047" s="11"/>
    </row>
    <row r="1048" spans="1:7">
      <c r="A1048" s="413"/>
      <c r="B1048" s="219"/>
      <c r="C1048" s="215"/>
      <c r="D1048" s="113"/>
      <c r="E1048" s="323"/>
      <c r="F1048" s="24"/>
      <c r="G1048" s="11"/>
    </row>
    <row r="1049" spans="1:7">
      <c r="A1049" s="413"/>
      <c r="B1049" s="219"/>
      <c r="C1049" s="215"/>
      <c r="D1049" s="113"/>
      <c r="E1049" s="323"/>
      <c r="F1049" s="24"/>
      <c r="G1049" s="11"/>
    </row>
    <row r="1050" spans="1:7">
      <c r="A1050" s="413"/>
      <c r="B1050" s="219"/>
      <c r="C1050" s="215"/>
      <c r="D1050" s="113"/>
      <c r="E1050" s="323"/>
      <c r="F1050" s="24"/>
      <c r="G1050" s="11"/>
    </row>
    <row r="1051" spans="1:7">
      <c r="A1051" s="413"/>
      <c r="B1051" s="219"/>
      <c r="C1051" s="215"/>
      <c r="D1051" s="113"/>
      <c r="E1051" s="323"/>
      <c r="F1051" s="24"/>
      <c r="G1051" s="11"/>
    </row>
    <row r="1052" spans="1:7">
      <c r="A1052" s="413"/>
      <c r="B1052" s="219"/>
      <c r="C1052" s="215"/>
      <c r="D1052" s="113"/>
      <c r="E1052" s="323"/>
      <c r="F1052" s="24"/>
      <c r="G1052" s="11"/>
    </row>
    <row r="1053" spans="1:7">
      <c r="A1053" s="413"/>
      <c r="B1053" s="219"/>
      <c r="C1053" s="215"/>
      <c r="D1053" s="113"/>
      <c r="E1053" s="323"/>
      <c r="F1053" s="24"/>
      <c r="G1053" s="11"/>
    </row>
    <row r="1054" spans="1:7">
      <c r="A1054" s="413"/>
      <c r="B1054" s="219"/>
      <c r="C1054" s="215"/>
      <c r="D1054" s="113"/>
      <c r="E1054" s="323"/>
      <c r="F1054" s="24"/>
      <c r="G1054" s="11"/>
    </row>
    <row r="1055" spans="1:7">
      <c r="A1055" s="413"/>
      <c r="B1055" s="219"/>
      <c r="C1055" s="215"/>
      <c r="D1055" s="113"/>
      <c r="E1055" s="323"/>
      <c r="F1055" s="24"/>
      <c r="G1055" s="11"/>
    </row>
    <row r="1056" spans="1:7">
      <c r="A1056" s="413"/>
      <c r="B1056" s="219"/>
      <c r="C1056" s="215"/>
      <c r="D1056" s="113"/>
      <c r="E1056" s="323"/>
      <c r="F1056" s="24"/>
      <c r="G1056" s="11"/>
    </row>
    <row r="1057" spans="1:7">
      <c r="A1057" s="413"/>
      <c r="B1057" s="219"/>
      <c r="C1057" s="215"/>
      <c r="D1057" s="113"/>
      <c r="E1057" s="323"/>
      <c r="F1057" s="24"/>
      <c r="G1057" s="11"/>
    </row>
    <row r="1058" spans="1:7">
      <c r="A1058" s="413"/>
      <c r="B1058" s="219"/>
      <c r="C1058" s="215"/>
      <c r="D1058" s="113"/>
      <c r="E1058" s="323"/>
      <c r="F1058" s="24"/>
      <c r="G1058" s="11"/>
    </row>
    <row r="1059" spans="1:7">
      <c r="A1059" s="413"/>
      <c r="B1059" s="219"/>
      <c r="C1059" s="215"/>
      <c r="D1059" s="113"/>
      <c r="E1059" s="323"/>
      <c r="F1059" s="24"/>
      <c r="G1059" s="11"/>
    </row>
    <row r="1060" spans="1:7">
      <c r="A1060" s="413"/>
      <c r="B1060" s="219"/>
      <c r="C1060" s="215"/>
      <c r="D1060" s="113"/>
      <c r="E1060" s="323"/>
      <c r="F1060" s="24"/>
      <c r="G1060" s="11"/>
    </row>
    <row r="1061" spans="1:7">
      <c r="A1061" s="413"/>
      <c r="B1061" s="219"/>
      <c r="C1061" s="215"/>
      <c r="D1061" s="113"/>
      <c r="E1061" s="323"/>
      <c r="F1061" s="24"/>
      <c r="G1061" s="11"/>
    </row>
    <row r="1062" spans="1:7">
      <c r="A1062" s="413"/>
      <c r="B1062" s="219"/>
      <c r="C1062" s="215"/>
      <c r="D1062" s="113"/>
      <c r="E1062" s="323"/>
      <c r="F1062" s="24"/>
      <c r="G1062" s="11"/>
    </row>
    <row r="1063" spans="1:7">
      <c r="A1063" s="413"/>
      <c r="B1063" s="219"/>
      <c r="C1063" s="215"/>
      <c r="D1063" s="113"/>
      <c r="E1063" s="323"/>
      <c r="F1063" s="24"/>
      <c r="G1063" s="11"/>
    </row>
    <row r="1064" spans="1:7">
      <c r="A1064" s="413"/>
      <c r="B1064" s="219"/>
      <c r="C1064" s="215"/>
      <c r="D1064" s="113"/>
      <c r="E1064" s="323"/>
      <c r="F1064" s="24"/>
      <c r="G1064" s="11"/>
    </row>
    <row r="1065" spans="1:7">
      <c r="A1065" s="413"/>
      <c r="B1065" s="219"/>
      <c r="C1065" s="215"/>
      <c r="D1065" s="113"/>
      <c r="E1065" s="323"/>
      <c r="F1065" s="24"/>
      <c r="G1065" s="11"/>
    </row>
    <row r="1066" spans="1:7">
      <c r="A1066" s="413"/>
      <c r="B1066" s="219"/>
      <c r="C1066" s="215"/>
      <c r="D1066" s="113"/>
      <c r="E1066" s="323"/>
      <c r="F1066" s="24"/>
      <c r="G1066" s="11"/>
    </row>
    <row r="1067" spans="1:7">
      <c r="A1067" s="413"/>
      <c r="B1067" s="219"/>
      <c r="C1067" s="215"/>
      <c r="D1067" s="113"/>
      <c r="E1067" s="323"/>
      <c r="F1067" s="24"/>
      <c r="G1067" s="11"/>
    </row>
    <row r="1068" spans="1:7">
      <c r="A1068" s="413"/>
      <c r="B1068" s="219"/>
      <c r="C1068" s="215"/>
      <c r="D1068" s="113"/>
      <c r="E1068" s="323"/>
      <c r="F1068" s="24"/>
      <c r="G1068" s="11"/>
    </row>
    <row r="1069" spans="1:7">
      <c r="A1069" s="413"/>
      <c r="B1069" s="219"/>
      <c r="C1069" s="215"/>
      <c r="D1069" s="113"/>
      <c r="E1069" s="323"/>
      <c r="F1069" s="24"/>
      <c r="G1069" s="11"/>
    </row>
    <row r="1070" spans="1:7">
      <c r="A1070" s="413"/>
      <c r="B1070" s="219"/>
      <c r="C1070" s="215"/>
      <c r="D1070" s="113"/>
      <c r="E1070" s="323"/>
      <c r="F1070" s="24"/>
      <c r="G1070" s="11"/>
    </row>
    <row r="1071" spans="1:7">
      <c r="A1071" s="413"/>
      <c r="B1071" s="219"/>
      <c r="C1071" s="215"/>
      <c r="D1071" s="113"/>
      <c r="E1071" s="323"/>
      <c r="F1071" s="24"/>
      <c r="G1071" s="11"/>
    </row>
    <row r="1072" spans="1:7">
      <c r="A1072" s="413"/>
      <c r="B1072" s="219"/>
      <c r="C1072" s="215"/>
      <c r="D1072" s="113"/>
      <c r="E1072" s="323"/>
      <c r="F1072" s="24"/>
      <c r="G1072" s="11"/>
    </row>
    <row r="1073" spans="1:7">
      <c r="A1073" s="413"/>
      <c r="B1073" s="219"/>
      <c r="C1073" s="215"/>
      <c r="D1073" s="113"/>
      <c r="E1073" s="323"/>
      <c r="F1073" s="24"/>
      <c r="G1073" s="11"/>
    </row>
    <row r="1074" spans="1:7">
      <c r="A1074" s="413"/>
      <c r="B1074" s="219"/>
      <c r="C1074" s="215"/>
      <c r="D1074" s="113"/>
      <c r="E1074" s="323"/>
      <c r="F1074" s="24"/>
      <c r="G1074" s="11"/>
    </row>
    <row r="1075" spans="1:7">
      <c r="A1075" s="413"/>
      <c r="B1075" s="219"/>
      <c r="C1075" s="215"/>
      <c r="D1075" s="113"/>
      <c r="E1075" s="323"/>
      <c r="F1075" s="24"/>
      <c r="G1075" s="11"/>
    </row>
    <row r="1076" spans="1:7">
      <c r="A1076" s="413"/>
      <c r="B1076" s="219"/>
      <c r="C1076" s="215"/>
      <c r="D1076" s="113"/>
      <c r="E1076" s="323"/>
      <c r="F1076" s="24"/>
      <c r="G1076" s="11"/>
    </row>
    <row r="1077" spans="1:7">
      <c r="A1077" s="413"/>
      <c r="B1077" s="219"/>
      <c r="C1077" s="215"/>
      <c r="D1077" s="113"/>
      <c r="E1077" s="323"/>
      <c r="F1077" s="24"/>
      <c r="G1077" s="11"/>
    </row>
    <row r="1078" spans="1:7">
      <c r="A1078" s="413"/>
      <c r="B1078" s="219"/>
      <c r="C1078" s="215"/>
      <c r="D1078" s="113"/>
      <c r="E1078" s="323"/>
      <c r="F1078" s="24"/>
      <c r="G1078" s="11"/>
    </row>
    <row r="1079" spans="1:7">
      <c r="A1079" s="413"/>
      <c r="B1079" s="219"/>
      <c r="C1079" s="215"/>
      <c r="D1079" s="113"/>
      <c r="E1079" s="323"/>
      <c r="F1079" s="24"/>
      <c r="G1079" s="11"/>
    </row>
    <row r="1080" spans="1:7">
      <c r="A1080" s="413"/>
      <c r="B1080" s="219"/>
      <c r="C1080" s="215"/>
      <c r="D1080" s="113"/>
      <c r="E1080" s="323"/>
      <c r="F1080" s="24"/>
      <c r="G1080" s="11"/>
    </row>
    <row r="1081" spans="1:7">
      <c r="A1081" s="413"/>
      <c r="B1081" s="219"/>
      <c r="C1081" s="215"/>
      <c r="D1081" s="113"/>
      <c r="E1081" s="323"/>
      <c r="F1081" s="24"/>
      <c r="G1081" s="11"/>
    </row>
    <row r="1082" spans="1:7">
      <c r="A1082" s="413"/>
      <c r="B1082" s="219"/>
      <c r="C1082" s="215"/>
      <c r="D1082" s="113"/>
      <c r="E1082" s="323"/>
      <c r="F1082" s="24"/>
      <c r="G1082" s="11"/>
    </row>
    <row r="1083" spans="1:7">
      <c r="A1083" s="413"/>
      <c r="B1083" s="219"/>
      <c r="C1083" s="215"/>
      <c r="D1083" s="113"/>
      <c r="E1083" s="323"/>
      <c r="F1083" s="24"/>
      <c r="G1083" s="11"/>
    </row>
    <row r="1084" spans="1:7">
      <c r="A1084" s="413"/>
      <c r="B1084" s="219"/>
      <c r="C1084" s="215"/>
      <c r="D1084" s="113"/>
      <c r="E1084" s="323"/>
      <c r="F1084" s="24"/>
      <c r="G1084" s="11"/>
    </row>
    <row r="1085" spans="1:7">
      <c r="A1085" s="413"/>
      <c r="B1085" s="219"/>
      <c r="C1085" s="215"/>
      <c r="D1085" s="113"/>
      <c r="E1085" s="323"/>
      <c r="F1085" s="24"/>
      <c r="G1085" s="11"/>
    </row>
    <row r="1086" spans="1:7">
      <c r="A1086" s="413"/>
      <c r="B1086" s="219"/>
      <c r="C1086" s="215"/>
      <c r="D1086" s="113"/>
      <c r="E1086" s="323"/>
      <c r="F1086" s="24"/>
      <c r="G1086" s="11"/>
    </row>
    <row r="1087" spans="1:7">
      <c r="A1087" s="413"/>
      <c r="B1087" s="219"/>
      <c r="C1087" s="215"/>
      <c r="D1087" s="113"/>
      <c r="E1087" s="323"/>
      <c r="F1087" s="24"/>
      <c r="G1087" s="11"/>
    </row>
    <row r="1088" spans="1:7">
      <c r="A1088" s="413"/>
      <c r="B1088" s="219"/>
      <c r="C1088" s="215"/>
      <c r="D1088" s="113"/>
      <c r="E1088" s="323"/>
      <c r="F1088" s="24"/>
      <c r="G1088" s="11"/>
    </row>
    <row r="1089" spans="1:7">
      <c r="A1089" s="413"/>
      <c r="B1089" s="219"/>
      <c r="C1089" s="215"/>
      <c r="D1089" s="113"/>
      <c r="E1089" s="323"/>
      <c r="F1089" s="24"/>
      <c r="G1089" s="11"/>
    </row>
    <row r="1090" spans="1:7">
      <c r="A1090" s="413"/>
      <c r="B1090" s="219"/>
      <c r="C1090" s="215"/>
      <c r="D1090" s="113"/>
      <c r="E1090" s="323"/>
      <c r="F1090" s="24"/>
      <c r="G1090" s="11"/>
    </row>
    <row r="1091" spans="1:7">
      <c r="A1091" s="413"/>
      <c r="B1091" s="219"/>
      <c r="C1091" s="215"/>
      <c r="D1091" s="113"/>
      <c r="E1091" s="323"/>
      <c r="F1091" s="24"/>
      <c r="G1091" s="11"/>
    </row>
    <row r="1092" spans="1:7">
      <c r="A1092" s="413"/>
      <c r="B1092" s="219"/>
      <c r="C1092" s="215"/>
      <c r="D1092" s="113"/>
      <c r="E1092" s="323"/>
      <c r="F1092" s="24"/>
      <c r="G1092" s="11"/>
    </row>
    <row r="1093" spans="1:7">
      <c r="A1093" s="413"/>
      <c r="B1093" s="219"/>
      <c r="C1093" s="215"/>
      <c r="D1093" s="113"/>
      <c r="E1093" s="323"/>
      <c r="F1093" s="24"/>
      <c r="G1093" s="11"/>
    </row>
    <row r="1094" spans="1:7">
      <c r="A1094" s="413"/>
      <c r="B1094" s="219"/>
      <c r="C1094" s="215"/>
      <c r="D1094" s="113"/>
      <c r="E1094" s="323"/>
      <c r="F1094" s="24"/>
      <c r="G1094" s="11"/>
    </row>
    <row r="1095" spans="1:7">
      <c r="A1095" s="413"/>
      <c r="B1095" s="219"/>
      <c r="C1095" s="215"/>
      <c r="D1095" s="113"/>
      <c r="E1095" s="323"/>
      <c r="F1095" s="24"/>
      <c r="G1095" s="11"/>
    </row>
    <row r="1096" spans="1:7">
      <c r="A1096" s="413"/>
      <c r="B1096" s="219"/>
      <c r="C1096" s="215"/>
      <c r="D1096" s="113"/>
      <c r="E1096" s="323"/>
      <c r="F1096" s="24"/>
      <c r="G1096" s="11"/>
    </row>
    <row r="1097" spans="1:7">
      <c r="A1097" s="413"/>
      <c r="B1097" s="219"/>
      <c r="C1097" s="215"/>
      <c r="D1097" s="113"/>
      <c r="E1097" s="323"/>
      <c r="F1097" s="24"/>
      <c r="G1097" s="11"/>
    </row>
    <row r="1098" spans="1:7">
      <c r="A1098" s="413"/>
      <c r="B1098" s="219"/>
      <c r="C1098" s="215"/>
      <c r="D1098" s="113"/>
      <c r="E1098" s="323"/>
      <c r="F1098" s="24"/>
      <c r="G1098" s="11"/>
    </row>
    <row r="1099" spans="1:7">
      <c r="A1099" s="413"/>
      <c r="B1099" s="219"/>
      <c r="C1099" s="215"/>
      <c r="D1099" s="113"/>
      <c r="E1099" s="323"/>
      <c r="F1099" s="24"/>
      <c r="G1099" s="11"/>
    </row>
    <row r="1100" spans="1:7">
      <c r="A1100" s="413"/>
      <c r="B1100" s="219"/>
      <c r="C1100" s="215"/>
      <c r="D1100" s="113"/>
      <c r="E1100" s="323"/>
      <c r="F1100" s="24"/>
      <c r="G1100" s="11"/>
    </row>
    <row r="1101" spans="1:7">
      <c r="A1101" s="413"/>
      <c r="B1101" s="219"/>
      <c r="C1101" s="215"/>
      <c r="D1101" s="113"/>
      <c r="E1101" s="323"/>
      <c r="F1101" s="24"/>
      <c r="G1101" s="11"/>
    </row>
    <row r="1102" spans="1:7">
      <c r="A1102" s="413"/>
      <c r="B1102" s="219"/>
      <c r="C1102" s="215"/>
      <c r="D1102" s="113"/>
      <c r="E1102" s="323"/>
      <c r="F1102" s="24"/>
      <c r="G1102" s="11"/>
    </row>
    <row r="1103" spans="1:7">
      <c r="A1103" s="413"/>
      <c r="B1103" s="219"/>
      <c r="C1103" s="215"/>
      <c r="D1103" s="113"/>
      <c r="E1103" s="323"/>
      <c r="F1103" s="24"/>
      <c r="G1103" s="11"/>
    </row>
    <row r="1104" spans="1:7">
      <c r="A1104" s="215"/>
      <c r="B1104" s="219"/>
      <c r="C1104" s="215"/>
      <c r="D1104" s="113"/>
      <c r="E1104" s="327"/>
      <c r="F1104" s="11"/>
      <c r="G1104" s="11"/>
    </row>
    <row r="1105" spans="1:11">
      <c r="A1105" s="215"/>
      <c r="B1105" s="219"/>
      <c r="C1105" s="215"/>
      <c r="D1105" s="113"/>
      <c r="E1105" s="327"/>
      <c r="F1105" s="11"/>
      <c r="G1105" s="11"/>
    </row>
    <row r="1106" spans="1:11">
      <c r="A1106" s="215"/>
      <c r="B1106" s="219"/>
      <c r="C1106" s="215"/>
      <c r="D1106" s="113"/>
      <c r="E1106" s="327"/>
      <c r="F1106" s="11"/>
      <c r="G1106" s="11"/>
    </row>
    <row r="1107" spans="1:11" s="132" customFormat="1">
      <c r="A1107" s="215"/>
      <c r="B1107" s="219"/>
      <c r="C1107" s="215"/>
      <c r="D1107" s="113"/>
      <c r="E1107" s="327"/>
      <c r="F1107" s="11"/>
      <c r="G1107" s="11"/>
      <c r="H1107" s="11"/>
      <c r="I1107" s="11"/>
      <c r="J1107" s="11"/>
      <c r="K1107" s="11"/>
    </row>
    <row r="1108" spans="1:11" s="132" customFormat="1">
      <c r="A1108" s="215"/>
      <c r="B1108" s="219"/>
      <c r="C1108" s="215"/>
      <c r="D1108" s="113"/>
      <c r="E1108" s="327"/>
      <c r="F1108" s="11"/>
      <c r="G1108" s="11"/>
      <c r="H1108" s="11"/>
      <c r="I1108" s="11"/>
      <c r="J1108" s="11"/>
      <c r="K1108" s="11"/>
    </row>
    <row r="1109" spans="1:11" s="132" customFormat="1">
      <c r="A1109" s="215"/>
      <c r="B1109" s="219"/>
      <c r="C1109" s="215"/>
      <c r="D1109" s="113"/>
      <c r="E1109" s="327"/>
      <c r="F1109" s="11"/>
      <c r="G1109" s="11"/>
      <c r="H1109" s="11"/>
      <c r="I1109" s="11"/>
      <c r="J1109" s="11"/>
      <c r="K1109" s="11"/>
    </row>
    <row r="1110" spans="1:11" s="132" customFormat="1">
      <c r="A1110" s="215"/>
      <c r="B1110" s="219"/>
      <c r="C1110" s="215"/>
      <c r="D1110" s="113"/>
      <c r="E1110" s="327"/>
      <c r="F1110" s="11"/>
      <c r="G1110" s="11"/>
      <c r="H1110" s="11"/>
      <c r="I1110" s="11"/>
      <c r="J1110" s="11"/>
      <c r="K1110" s="11"/>
    </row>
    <row r="1111" spans="1:11" s="132" customFormat="1">
      <c r="A1111" s="215"/>
      <c r="B1111" s="219"/>
      <c r="C1111" s="215"/>
      <c r="D1111" s="113"/>
      <c r="E1111" s="327"/>
      <c r="F1111" s="11"/>
      <c r="G1111" s="11"/>
      <c r="H1111" s="11"/>
      <c r="I1111" s="11"/>
      <c r="J1111" s="11"/>
      <c r="K1111" s="11"/>
    </row>
    <row r="1112" spans="1:11" s="132" customFormat="1">
      <c r="A1112" s="215"/>
      <c r="B1112" s="219"/>
      <c r="C1112" s="215"/>
      <c r="D1112" s="113"/>
      <c r="E1112" s="327"/>
      <c r="F1112" s="11"/>
      <c r="G1112" s="11"/>
      <c r="H1112" s="11"/>
      <c r="I1112" s="11"/>
      <c r="J1112" s="11"/>
      <c r="K1112" s="11"/>
    </row>
    <row r="1113" spans="1:11" s="132" customFormat="1">
      <c r="A1113" s="215"/>
      <c r="B1113" s="219"/>
      <c r="C1113" s="215"/>
      <c r="D1113" s="113"/>
      <c r="E1113" s="327"/>
      <c r="F1113" s="11"/>
      <c r="G1113" s="11"/>
      <c r="H1113" s="11"/>
      <c r="I1113" s="11"/>
      <c r="J1113" s="11"/>
      <c r="K1113" s="11"/>
    </row>
    <row r="1114" spans="1:11" s="132" customFormat="1">
      <c r="A1114" s="215"/>
      <c r="B1114" s="219"/>
      <c r="C1114" s="215"/>
      <c r="D1114" s="113"/>
      <c r="E1114" s="327"/>
      <c r="F1114" s="11"/>
      <c r="G1114" s="11"/>
      <c r="H1114" s="11"/>
      <c r="I1114" s="11"/>
      <c r="J1114" s="11"/>
      <c r="K1114" s="11"/>
    </row>
    <row r="1115" spans="1:11" s="132" customFormat="1">
      <c r="A1115" s="215"/>
      <c r="B1115" s="219"/>
      <c r="C1115" s="215"/>
      <c r="D1115" s="113"/>
      <c r="E1115" s="327"/>
      <c r="F1115" s="11"/>
      <c r="G1115" s="11"/>
      <c r="H1115" s="11"/>
      <c r="I1115" s="11"/>
      <c r="J1115" s="11"/>
      <c r="K1115" s="11"/>
    </row>
    <row r="1116" spans="1:11" s="132" customFormat="1">
      <c r="A1116" s="215"/>
      <c r="B1116" s="219"/>
      <c r="C1116" s="215"/>
      <c r="D1116" s="113"/>
      <c r="E1116" s="327"/>
      <c r="F1116" s="11"/>
      <c r="G1116" s="11"/>
      <c r="H1116" s="11"/>
      <c r="I1116" s="11"/>
      <c r="J1116" s="11"/>
      <c r="K1116" s="11"/>
    </row>
    <row r="1117" spans="1:11" s="132" customFormat="1">
      <c r="A1117" s="215"/>
      <c r="B1117" s="219"/>
      <c r="C1117" s="215"/>
      <c r="D1117" s="113"/>
      <c r="E1117" s="327"/>
      <c r="F1117" s="11"/>
      <c r="G1117" s="11"/>
      <c r="H1117" s="11"/>
      <c r="I1117" s="11"/>
      <c r="J1117" s="11"/>
      <c r="K1117" s="11"/>
    </row>
    <row r="1118" spans="1:11" s="132" customFormat="1">
      <c r="A1118" s="215"/>
      <c r="B1118" s="219"/>
      <c r="C1118" s="215"/>
      <c r="D1118" s="113"/>
      <c r="E1118" s="327"/>
      <c r="F1118" s="11"/>
      <c r="G1118" s="11"/>
      <c r="H1118" s="11"/>
      <c r="I1118" s="11"/>
      <c r="J1118" s="11"/>
      <c r="K1118" s="11"/>
    </row>
    <row r="1119" spans="1:11" s="132" customFormat="1">
      <c r="A1119" s="215"/>
      <c r="B1119" s="219"/>
      <c r="C1119" s="215"/>
      <c r="D1119" s="113"/>
      <c r="E1119" s="327"/>
      <c r="F1119" s="11"/>
      <c r="G1119" s="11"/>
      <c r="H1119" s="11"/>
      <c r="I1119" s="11"/>
      <c r="J1119" s="11"/>
      <c r="K1119" s="11"/>
    </row>
    <row r="1120" spans="1:11" s="132" customFormat="1">
      <c r="A1120" s="215"/>
      <c r="B1120" s="219"/>
      <c r="C1120" s="215"/>
      <c r="D1120" s="113"/>
      <c r="E1120" s="327"/>
      <c r="F1120" s="11"/>
      <c r="G1120" s="11"/>
      <c r="H1120" s="11"/>
      <c r="I1120" s="11"/>
      <c r="J1120" s="11"/>
      <c r="K1120" s="11"/>
    </row>
    <row r="1121" spans="1:11" s="132" customFormat="1">
      <c r="A1121" s="215"/>
      <c r="B1121" s="219"/>
      <c r="C1121" s="215"/>
      <c r="D1121" s="113"/>
      <c r="E1121" s="327"/>
      <c r="F1121" s="11"/>
      <c r="G1121" s="11"/>
      <c r="H1121" s="11"/>
      <c r="I1121" s="11"/>
      <c r="J1121" s="11"/>
      <c r="K1121" s="11"/>
    </row>
    <row r="1122" spans="1:11" s="132" customFormat="1">
      <c r="A1122" s="215"/>
      <c r="B1122" s="219"/>
      <c r="C1122" s="215"/>
      <c r="D1122" s="113"/>
      <c r="E1122" s="327"/>
      <c r="F1122" s="11"/>
      <c r="G1122" s="11"/>
      <c r="H1122" s="11"/>
      <c r="I1122" s="11"/>
      <c r="J1122" s="11"/>
      <c r="K1122" s="11"/>
    </row>
    <row r="1123" spans="1:11" s="132" customFormat="1">
      <c r="A1123" s="215"/>
      <c r="B1123" s="219"/>
      <c r="C1123" s="215"/>
      <c r="D1123" s="113"/>
      <c r="E1123" s="327"/>
      <c r="F1123" s="11"/>
      <c r="G1123" s="11"/>
      <c r="H1123" s="11"/>
      <c r="I1123" s="11"/>
      <c r="J1123" s="11"/>
      <c r="K1123" s="11"/>
    </row>
    <row r="1124" spans="1:11" s="132" customFormat="1">
      <c r="A1124" s="215"/>
      <c r="B1124" s="219"/>
      <c r="C1124" s="215"/>
      <c r="D1124" s="113"/>
      <c r="E1124" s="327"/>
      <c r="F1124" s="11"/>
      <c r="G1124" s="11"/>
      <c r="H1124" s="11"/>
      <c r="I1124" s="11"/>
      <c r="J1124" s="11"/>
      <c r="K1124" s="11"/>
    </row>
    <row r="1125" spans="1:11" s="132" customFormat="1">
      <c r="A1125" s="215"/>
      <c r="B1125" s="219"/>
      <c r="C1125" s="215"/>
      <c r="D1125" s="113"/>
      <c r="E1125" s="327"/>
      <c r="F1125" s="11"/>
      <c r="G1125" s="11"/>
      <c r="H1125" s="11"/>
      <c r="I1125" s="11"/>
      <c r="J1125" s="11"/>
      <c r="K1125" s="11"/>
    </row>
    <row r="1126" spans="1:11" s="132" customFormat="1">
      <c r="A1126" s="215"/>
      <c r="B1126" s="219"/>
      <c r="C1126" s="215"/>
      <c r="D1126" s="113"/>
      <c r="E1126" s="327"/>
      <c r="F1126" s="11"/>
      <c r="G1126" s="11"/>
      <c r="H1126" s="11"/>
      <c r="I1126" s="11"/>
      <c r="J1126" s="11"/>
      <c r="K1126" s="11"/>
    </row>
    <row r="1127" spans="1:11" s="132" customFormat="1">
      <c r="A1127" s="215"/>
      <c r="B1127" s="219"/>
      <c r="C1127" s="215"/>
      <c r="D1127" s="113"/>
      <c r="E1127" s="327"/>
      <c r="F1127" s="11"/>
      <c r="G1127" s="11"/>
      <c r="H1127" s="11"/>
      <c r="I1127" s="11"/>
      <c r="J1127" s="11"/>
      <c r="K1127" s="11"/>
    </row>
    <row r="1128" spans="1:11" s="132" customFormat="1">
      <c r="A1128" s="215"/>
      <c r="B1128" s="219"/>
      <c r="C1128" s="215"/>
      <c r="D1128" s="113"/>
      <c r="E1128" s="327"/>
      <c r="F1128" s="11"/>
      <c r="G1128" s="11"/>
      <c r="H1128" s="11"/>
      <c r="I1128" s="11"/>
      <c r="J1128" s="11"/>
      <c r="K1128" s="11"/>
    </row>
    <row r="1129" spans="1:11" s="132" customFormat="1">
      <c r="A1129" s="215"/>
      <c r="B1129" s="219"/>
      <c r="C1129" s="215"/>
      <c r="D1129" s="113"/>
      <c r="E1129" s="327"/>
      <c r="F1129" s="11"/>
      <c r="G1129" s="11"/>
      <c r="H1129" s="11"/>
      <c r="I1129" s="11"/>
      <c r="J1129" s="11"/>
      <c r="K1129" s="11"/>
    </row>
    <row r="1130" spans="1:11" s="132" customFormat="1">
      <c r="A1130" s="215"/>
      <c r="B1130" s="219"/>
      <c r="C1130" s="215"/>
      <c r="D1130" s="113"/>
      <c r="E1130" s="327"/>
      <c r="F1130" s="11"/>
      <c r="G1130" s="11"/>
      <c r="H1130" s="11"/>
      <c r="I1130" s="11"/>
      <c r="J1130" s="11"/>
      <c r="K1130" s="11"/>
    </row>
    <row r="1131" spans="1:11" s="132" customFormat="1">
      <c r="A1131" s="215"/>
      <c r="B1131" s="219"/>
      <c r="C1131" s="215"/>
      <c r="D1131" s="113"/>
      <c r="E1131" s="327"/>
      <c r="F1131" s="11"/>
      <c r="G1131" s="11"/>
      <c r="H1131" s="11"/>
      <c r="I1131" s="11"/>
      <c r="J1131" s="11"/>
      <c r="K1131" s="11"/>
    </row>
    <row r="1132" spans="1:11" s="132" customFormat="1">
      <c r="A1132" s="215"/>
      <c r="B1132" s="219"/>
      <c r="C1132" s="215"/>
      <c r="D1132" s="113"/>
      <c r="E1132" s="327"/>
      <c r="F1132" s="11"/>
      <c r="G1132" s="11"/>
      <c r="H1132" s="11"/>
      <c r="I1132" s="11"/>
      <c r="J1132" s="11"/>
      <c r="K1132" s="11"/>
    </row>
    <row r="1133" spans="1:11" s="132" customFormat="1">
      <c r="A1133" s="215"/>
      <c r="B1133" s="219"/>
      <c r="C1133" s="215"/>
      <c r="D1133" s="113"/>
      <c r="E1133" s="327"/>
      <c r="F1133" s="11"/>
      <c r="G1133" s="11"/>
      <c r="H1133" s="11"/>
      <c r="I1133" s="11"/>
      <c r="J1133" s="11"/>
      <c r="K1133" s="11"/>
    </row>
    <row r="1134" spans="1:11" s="132" customFormat="1">
      <c r="A1134" s="215"/>
      <c r="B1134" s="219"/>
      <c r="C1134" s="215"/>
      <c r="D1134" s="113"/>
      <c r="E1134" s="327"/>
      <c r="F1134" s="11"/>
      <c r="G1134" s="11"/>
      <c r="H1134" s="11"/>
      <c r="I1134" s="11"/>
      <c r="J1134" s="11"/>
      <c r="K1134" s="11"/>
    </row>
    <row r="1135" spans="1:11" s="132" customFormat="1">
      <c r="A1135" s="215"/>
      <c r="B1135" s="219"/>
      <c r="C1135" s="215"/>
      <c r="D1135" s="113"/>
      <c r="E1135" s="327"/>
      <c r="F1135" s="11"/>
      <c r="G1135" s="11"/>
      <c r="H1135" s="11"/>
      <c r="I1135" s="11"/>
      <c r="J1135" s="11"/>
      <c r="K1135" s="11"/>
    </row>
    <row r="1136" spans="1:11" s="132" customFormat="1">
      <c r="A1136" s="215"/>
      <c r="B1136" s="219"/>
      <c r="C1136" s="215"/>
      <c r="D1136" s="113"/>
      <c r="E1136" s="327"/>
      <c r="F1136" s="11"/>
      <c r="G1136" s="11"/>
      <c r="H1136" s="11"/>
      <c r="I1136" s="11"/>
      <c r="J1136" s="11"/>
      <c r="K1136" s="11"/>
    </row>
    <row r="1137" spans="1:11" s="132" customFormat="1">
      <c r="A1137" s="215"/>
      <c r="B1137" s="219"/>
      <c r="C1137" s="215"/>
      <c r="D1137" s="113"/>
      <c r="E1137" s="327"/>
      <c r="F1137" s="11"/>
      <c r="G1137" s="11"/>
      <c r="H1137" s="11"/>
      <c r="I1137" s="11"/>
      <c r="J1137" s="11"/>
      <c r="K1137" s="11"/>
    </row>
    <row r="1138" spans="1:11" s="132" customFormat="1">
      <c r="A1138" s="215"/>
      <c r="B1138" s="219"/>
      <c r="C1138" s="215"/>
      <c r="D1138" s="113"/>
      <c r="E1138" s="327"/>
      <c r="F1138" s="11"/>
      <c r="G1138" s="11"/>
      <c r="H1138" s="11"/>
      <c r="I1138" s="11"/>
      <c r="J1138" s="11"/>
      <c r="K1138" s="11"/>
    </row>
    <row r="1139" spans="1:11" s="132" customFormat="1">
      <c r="A1139" s="215"/>
      <c r="B1139" s="219"/>
      <c r="C1139" s="215"/>
      <c r="D1139" s="113"/>
      <c r="E1139" s="327"/>
      <c r="F1139" s="11"/>
      <c r="G1139" s="11"/>
      <c r="H1139" s="11"/>
      <c r="I1139" s="11"/>
      <c r="J1139" s="11"/>
      <c r="K1139" s="11"/>
    </row>
    <row r="1140" spans="1:11" s="132" customFormat="1">
      <c r="A1140" s="215"/>
      <c r="B1140" s="219"/>
      <c r="C1140" s="215"/>
      <c r="D1140" s="113"/>
      <c r="E1140" s="327"/>
      <c r="F1140" s="11"/>
      <c r="G1140" s="11"/>
      <c r="H1140" s="11"/>
      <c r="I1140" s="11"/>
      <c r="J1140" s="11"/>
      <c r="K1140" s="11"/>
    </row>
    <row r="1141" spans="1:11" s="132" customFormat="1">
      <c r="A1141" s="215"/>
      <c r="B1141" s="219"/>
      <c r="C1141" s="215"/>
      <c r="D1141" s="113"/>
      <c r="E1141" s="327"/>
      <c r="F1141" s="11"/>
      <c r="G1141" s="11"/>
      <c r="H1141" s="11"/>
      <c r="I1141" s="11"/>
      <c r="J1141" s="11"/>
      <c r="K1141" s="11"/>
    </row>
    <row r="1142" spans="1:11" s="132" customFormat="1">
      <c r="A1142" s="215"/>
      <c r="B1142" s="219"/>
      <c r="C1142" s="215"/>
      <c r="D1142" s="113"/>
      <c r="E1142" s="327"/>
      <c r="F1142" s="11"/>
      <c r="G1142" s="11"/>
      <c r="H1142" s="11"/>
      <c r="I1142" s="11"/>
      <c r="J1142" s="11"/>
      <c r="K1142" s="11"/>
    </row>
    <row r="1143" spans="1:11" s="132" customFormat="1">
      <c r="A1143" s="215"/>
      <c r="B1143" s="219"/>
      <c r="C1143" s="215"/>
      <c r="D1143" s="113"/>
      <c r="E1143" s="327"/>
      <c r="F1143" s="11"/>
      <c r="G1143" s="11"/>
      <c r="H1143" s="11"/>
      <c r="I1143" s="11"/>
      <c r="J1143" s="11"/>
      <c r="K1143" s="11"/>
    </row>
    <row r="1144" spans="1:11" s="132" customFormat="1">
      <c r="A1144" s="215"/>
      <c r="B1144" s="219"/>
      <c r="C1144" s="215"/>
      <c r="D1144" s="113"/>
      <c r="E1144" s="327"/>
      <c r="F1144" s="11"/>
      <c r="G1144" s="11"/>
      <c r="H1144" s="11"/>
      <c r="I1144" s="11"/>
      <c r="J1144" s="11"/>
      <c r="K1144" s="11"/>
    </row>
    <row r="1145" spans="1:11" s="132" customFormat="1">
      <c r="A1145" s="215"/>
      <c r="B1145" s="219"/>
      <c r="C1145" s="215"/>
      <c r="D1145" s="113"/>
      <c r="E1145" s="327"/>
      <c r="F1145" s="11"/>
      <c r="G1145" s="11"/>
      <c r="H1145" s="11"/>
      <c r="I1145" s="11"/>
      <c r="J1145" s="11"/>
      <c r="K1145" s="11"/>
    </row>
    <row r="1146" spans="1:11" s="132" customFormat="1">
      <c r="A1146" s="215"/>
      <c r="B1146" s="219"/>
      <c r="C1146" s="215"/>
      <c r="D1146" s="113"/>
      <c r="E1146" s="327"/>
      <c r="F1146" s="11"/>
      <c r="G1146" s="11"/>
      <c r="H1146" s="11"/>
      <c r="I1146" s="11"/>
      <c r="J1146" s="11"/>
      <c r="K1146" s="11"/>
    </row>
    <row r="1147" spans="1:11" s="132" customFormat="1">
      <c r="A1147" s="215"/>
      <c r="B1147" s="219"/>
      <c r="C1147" s="215"/>
      <c r="D1147" s="113"/>
      <c r="E1147" s="327"/>
      <c r="F1147" s="11"/>
      <c r="G1147" s="11"/>
      <c r="H1147" s="11"/>
      <c r="I1147" s="11"/>
      <c r="J1147" s="11"/>
      <c r="K1147" s="11"/>
    </row>
    <row r="1148" spans="1:11" s="132" customFormat="1">
      <c r="A1148" s="215"/>
      <c r="B1148" s="219"/>
      <c r="C1148" s="215"/>
      <c r="D1148" s="113"/>
      <c r="E1148" s="327"/>
      <c r="F1148" s="11"/>
      <c r="G1148" s="11"/>
      <c r="H1148" s="11"/>
      <c r="I1148" s="11"/>
      <c r="J1148" s="11"/>
      <c r="K1148" s="11"/>
    </row>
    <row r="1149" spans="1:11" s="132" customFormat="1">
      <c r="A1149" s="215"/>
      <c r="B1149" s="219"/>
      <c r="C1149" s="215"/>
      <c r="D1149" s="113"/>
      <c r="E1149" s="327"/>
      <c r="F1149" s="11"/>
      <c r="G1149" s="11"/>
      <c r="H1149" s="11"/>
      <c r="I1149" s="11"/>
      <c r="J1149" s="11"/>
      <c r="K1149" s="11"/>
    </row>
    <row r="1150" spans="1:11" s="132" customFormat="1">
      <c r="A1150" s="215"/>
      <c r="B1150" s="219"/>
      <c r="C1150" s="215"/>
      <c r="D1150" s="113"/>
      <c r="E1150" s="327"/>
      <c r="F1150" s="11"/>
      <c r="G1150" s="11"/>
      <c r="H1150" s="11"/>
      <c r="I1150" s="11"/>
      <c r="J1150" s="11"/>
      <c r="K1150" s="11"/>
    </row>
    <row r="1151" spans="1:11" s="132" customFormat="1">
      <c r="A1151" s="215"/>
      <c r="B1151" s="219"/>
      <c r="C1151" s="215"/>
      <c r="D1151" s="113"/>
      <c r="E1151" s="327"/>
      <c r="F1151" s="11"/>
      <c r="G1151" s="11"/>
      <c r="H1151" s="11"/>
      <c r="I1151" s="11"/>
      <c r="J1151" s="11"/>
      <c r="K1151" s="11"/>
    </row>
    <row r="1152" spans="1:11" s="132" customFormat="1">
      <c r="A1152" s="215"/>
      <c r="B1152" s="219"/>
      <c r="C1152" s="215"/>
      <c r="D1152" s="113"/>
      <c r="E1152" s="327"/>
      <c r="F1152" s="11"/>
      <c r="G1152" s="11"/>
      <c r="H1152" s="11"/>
      <c r="I1152" s="11"/>
      <c r="J1152" s="11"/>
      <c r="K1152" s="11"/>
    </row>
    <row r="1153" spans="1:11" s="132" customFormat="1">
      <c r="A1153" s="215"/>
      <c r="B1153" s="219"/>
      <c r="C1153" s="215"/>
      <c r="D1153" s="113"/>
      <c r="E1153" s="327"/>
      <c r="F1153" s="11"/>
      <c r="G1153" s="11"/>
      <c r="H1153" s="11"/>
      <c r="I1153" s="11"/>
      <c r="J1153" s="11"/>
      <c r="K1153" s="11"/>
    </row>
    <row r="1154" spans="1:11" s="132" customFormat="1">
      <c r="A1154" s="215"/>
      <c r="B1154" s="219"/>
      <c r="C1154" s="215"/>
      <c r="D1154" s="113"/>
      <c r="E1154" s="327"/>
      <c r="F1154" s="11"/>
      <c r="G1154" s="11"/>
      <c r="H1154" s="11"/>
      <c r="I1154" s="11"/>
      <c r="J1154" s="11"/>
      <c r="K1154" s="11"/>
    </row>
    <row r="1155" spans="1:11" s="132" customFormat="1">
      <c r="A1155" s="215"/>
      <c r="B1155" s="219"/>
      <c r="C1155" s="215"/>
      <c r="D1155" s="113"/>
      <c r="E1155" s="327"/>
      <c r="F1155" s="11"/>
      <c r="G1155" s="11"/>
      <c r="H1155" s="11"/>
      <c r="I1155" s="11"/>
      <c r="J1155" s="11"/>
      <c r="K1155" s="11"/>
    </row>
    <row r="1156" spans="1:11" s="132" customFormat="1">
      <c r="A1156" s="215"/>
      <c r="B1156" s="219"/>
      <c r="C1156" s="215"/>
      <c r="D1156" s="113"/>
      <c r="E1156" s="327"/>
      <c r="F1156" s="11"/>
      <c r="G1156" s="11"/>
      <c r="H1156" s="11"/>
      <c r="I1156" s="11"/>
      <c r="J1156" s="11"/>
      <c r="K1156" s="11"/>
    </row>
    <row r="1157" spans="1:11" s="132" customFormat="1">
      <c r="A1157" s="215"/>
      <c r="B1157" s="219"/>
      <c r="C1157" s="215"/>
      <c r="D1157" s="113"/>
      <c r="E1157" s="327"/>
      <c r="F1157" s="11"/>
      <c r="G1157" s="11"/>
      <c r="H1157" s="11"/>
      <c r="I1157" s="11"/>
      <c r="J1157" s="11"/>
      <c r="K1157" s="11"/>
    </row>
    <row r="1158" spans="1:11" s="132" customFormat="1">
      <c r="A1158" s="215"/>
      <c r="B1158" s="219"/>
      <c r="C1158" s="215"/>
      <c r="D1158" s="113"/>
      <c r="E1158" s="327"/>
      <c r="F1158" s="11"/>
      <c r="G1158" s="11"/>
      <c r="H1158" s="11"/>
      <c r="I1158" s="11"/>
      <c r="J1158" s="11"/>
      <c r="K1158" s="11"/>
    </row>
    <row r="1159" spans="1:11" s="132" customFormat="1">
      <c r="A1159" s="215"/>
      <c r="B1159" s="219"/>
      <c r="C1159" s="215"/>
      <c r="D1159" s="113"/>
      <c r="E1159" s="327"/>
      <c r="F1159" s="11"/>
      <c r="G1159" s="11"/>
      <c r="H1159" s="11"/>
      <c r="I1159" s="11"/>
      <c r="J1159" s="11"/>
      <c r="K1159" s="11"/>
    </row>
    <row r="1160" spans="1:11" s="132" customFormat="1">
      <c r="A1160" s="215"/>
      <c r="B1160" s="219"/>
      <c r="C1160" s="215"/>
      <c r="D1160" s="113"/>
      <c r="E1160" s="327"/>
      <c r="F1160" s="11"/>
      <c r="G1160" s="11"/>
      <c r="H1160" s="11"/>
      <c r="I1160" s="11"/>
      <c r="J1160" s="11"/>
      <c r="K1160" s="11"/>
    </row>
    <row r="1161" spans="1:11" s="132" customFormat="1">
      <c r="A1161" s="215"/>
      <c r="B1161" s="219"/>
      <c r="C1161" s="215"/>
      <c r="D1161" s="113"/>
      <c r="E1161" s="327"/>
      <c r="F1161" s="11"/>
      <c r="G1161" s="11"/>
      <c r="H1161" s="11"/>
      <c r="I1161" s="11"/>
      <c r="J1161" s="11"/>
      <c r="K1161" s="11"/>
    </row>
    <row r="1162" spans="1:11" s="132" customFormat="1">
      <c r="A1162" s="215"/>
      <c r="B1162" s="219"/>
      <c r="C1162" s="215"/>
      <c r="D1162" s="113"/>
      <c r="E1162" s="327"/>
      <c r="F1162" s="11"/>
      <c r="G1162" s="11"/>
      <c r="H1162" s="11"/>
      <c r="I1162" s="11"/>
      <c r="J1162" s="11"/>
      <c r="K1162" s="11"/>
    </row>
    <row r="1163" spans="1:11" s="132" customFormat="1">
      <c r="A1163" s="215"/>
      <c r="B1163" s="219"/>
      <c r="C1163" s="215"/>
      <c r="D1163" s="113"/>
      <c r="E1163" s="327"/>
      <c r="F1163" s="11"/>
      <c r="G1163" s="11"/>
      <c r="H1163" s="11"/>
      <c r="I1163" s="11"/>
      <c r="J1163" s="11"/>
      <c r="K1163" s="11"/>
    </row>
    <row r="1164" spans="1:11" s="132" customFormat="1">
      <c r="A1164" s="215"/>
      <c r="B1164" s="219"/>
      <c r="C1164" s="215"/>
      <c r="D1164" s="113"/>
      <c r="E1164" s="327"/>
      <c r="F1164" s="11"/>
      <c r="G1164" s="11"/>
      <c r="H1164" s="11"/>
      <c r="I1164" s="11"/>
      <c r="J1164" s="11"/>
      <c r="K1164" s="11"/>
    </row>
    <row r="1165" spans="1:11" s="132" customFormat="1">
      <c r="A1165" s="215"/>
      <c r="B1165" s="219"/>
      <c r="C1165" s="215"/>
      <c r="D1165" s="113"/>
      <c r="E1165" s="327"/>
      <c r="F1165" s="11"/>
      <c r="G1165" s="11"/>
      <c r="H1165" s="11"/>
      <c r="I1165" s="11"/>
      <c r="J1165" s="11"/>
      <c r="K1165" s="11"/>
    </row>
    <row r="1166" spans="1:11" s="132" customFormat="1">
      <c r="A1166" s="215"/>
      <c r="B1166" s="219"/>
      <c r="C1166" s="215"/>
      <c r="D1166" s="113"/>
      <c r="E1166" s="327"/>
      <c r="F1166" s="11"/>
      <c r="G1166" s="11"/>
      <c r="H1166" s="11"/>
      <c r="I1166" s="11"/>
      <c r="J1166" s="11"/>
      <c r="K1166" s="11"/>
    </row>
    <row r="1167" spans="1:11" s="132" customFormat="1">
      <c r="A1167" s="215"/>
      <c r="B1167" s="219"/>
      <c r="C1167" s="215"/>
      <c r="D1167" s="113"/>
      <c r="E1167" s="327"/>
      <c r="F1167" s="11"/>
      <c r="G1167" s="11"/>
      <c r="H1167" s="11"/>
      <c r="I1167" s="11"/>
      <c r="J1167" s="11"/>
      <c r="K1167" s="11"/>
    </row>
    <row r="1168" spans="1:11" s="132" customFormat="1">
      <c r="A1168" s="215"/>
      <c r="B1168" s="219"/>
      <c r="C1168" s="215"/>
      <c r="D1168" s="113"/>
      <c r="E1168" s="327"/>
      <c r="F1168" s="11"/>
      <c r="G1168" s="11"/>
      <c r="H1168" s="11"/>
      <c r="I1168" s="11"/>
      <c r="J1168" s="11"/>
      <c r="K1168" s="11"/>
    </row>
    <row r="1169" spans="1:11" s="132" customFormat="1">
      <c r="A1169" s="215"/>
      <c r="B1169" s="219"/>
      <c r="C1169" s="215"/>
      <c r="D1169" s="113"/>
      <c r="E1169" s="327"/>
      <c r="F1169" s="11"/>
      <c r="G1169" s="11"/>
      <c r="H1169" s="11"/>
      <c r="I1169" s="11"/>
      <c r="J1169" s="11"/>
      <c r="K1169" s="11"/>
    </row>
    <row r="1170" spans="1:11" s="132" customFormat="1">
      <c r="A1170" s="215"/>
      <c r="B1170" s="219"/>
      <c r="C1170" s="215"/>
      <c r="D1170" s="113"/>
      <c r="E1170" s="327"/>
      <c r="F1170" s="11"/>
      <c r="G1170" s="11"/>
      <c r="H1170" s="11"/>
      <c r="I1170" s="11"/>
      <c r="J1170" s="11"/>
      <c r="K1170" s="11"/>
    </row>
    <row r="1171" spans="1:11" s="132" customFormat="1">
      <c r="A1171" s="215"/>
      <c r="B1171" s="219"/>
      <c r="C1171" s="215"/>
      <c r="D1171" s="113"/>
      <c r="E1171" s="327"/>
      <c r="F1171" s="11"/>
      <c r="G1171" s="11"/>
      <c r="H1171" s="11"/>
      <c r="I1171" s="11"/>
      <c r="J1171" s="11"/>
      <c r="K1171" s="11"/>
    </row>
    <row r="1172" spans="1:11" s="132" customFormat="1">
      <c r="A1172" s="215"/>
      <c r="B1172" s="219"/>
      <c r="C1172" s="215"/>
      <c r="D1172" s="113"/>
      <c r="E1172" s="327"/>
      <c r="F1172" s="11"/>
      <c r="G1172" s="11"/>
      <c r="H1172" s="11"/>
      <c r="I1172" s="11"/>
      <c r="J1172" s="11"/>
      <c r="K1172" s="11"/>
    </row>
    <row r="1173" spans="1:11" s="132" customFormat="1">
      <c r="A1173" s="215"/>
      <c r="B1173" s="219"/>
      <c r="C1173" s="215"/>
      <c r="D1173" s="113"/>
      <c r="E1173" s="327"/>
      <c r="F1173" s="11"/>
      <c r="G1173" s="11"/>
      <c r="H1173" s="11"/>
      <c r="I1173" s="11"/>
      <c r="J1173" s="11"/>
      <c r="K1173" s="11"/>
    </row>
    <row r="1174" spans="1:11" s="132" customFormat="1">
      <c r="A1174" s="215"/>
      <c r="B1174" s="219"/>
      <c r="C1174" s="215"/>
      <c r="D1174" s="113"/>
      <c r="E1174" s="327"/>
      <c r="F1174" s="11"/>
      <c r="G1174" s="11"/>
      <c r="H1174" s="11"/>
      <c r="I1174" s="11"/>
      <c r="J1174" s="11"/>
      <c r="K1174" s="11"/>
    </row>
    <row r="1175" spans="1:11" s="132" customFormat="1">
      <c r="A1175" s="215"/>
      <c r="B1175" s="219"/>
      <c r="C1175" s="215"/>
      <c r="D1175" s="113"/>
      <c r="E1175" s="327"/>
      <c r="F1175" s="11"/>
      <c r="G1175" s="11"/>
      <c r="H1175" s="11"/>
      <c r="I1175" s="11"/>
      <c r="J1175" s="11"/>
      <c r="K1175" s="11"/>
    </row>
    <row r="1176" spans="1:11" s="132" customFormat="1">
      <c r="A1176" s="215"/>
      <c r="B1176" s="219"/>
      <c r="C1176" s="215"/>
      <c r="D1176" s="113"/>
      <c r="E1176" s="327"/>
      <c r="F1176" s="11"/>
      <c r="G1176" s="11"/>
      <c r="H1176" s="11"/>
      <c r="I1176" s="11"/>
      <c r="J1176" s="11"/>
      <c r="K1176" s="11"/>
    </row>
    <row r="1177" spans="1:11" s="132" customFormat="1">
      <c r="A1177" s="215"/>
      <c r="B1177" s="219"/>
      <c r="C1177" s="215"/>
      <c r="D1177" s="113"/>
      <c r="E1177" s="327"/>
      <c r="F1177" s="11"/>
      <c r="G1177" s="11"/>
      <c r="H1177" s="11"/>
      <c r="I1177" s="11"/>
      <c r="J1177" s="11"/>
      <c r="K1177" s="11"/>
    </row>
    <row r="1178" spans="1:11" s="132" customFormat="1">
      <c r="A1178" s="215"/>
      <c r="B1178" s="219"/>
      <c r="C1178" s="215"/>
      <c r="D1178" s="113"/>
      <c r="E1178" s="327"/>
      <c r="F1178" s="11"/>
      <c r="G1178" s="11"/>
      <c r="H1178" s="11"/>
      <c r="I1178" s="11"/>
      <c r="J1178" s="11"/>
      <c r="K1178" s="11"/>
    </row>
    <row r="1179" spans="1:11" s="132" customFormat="1">
      <c r="A1179" s="215"/>
      <c r="B1179" s="219"/>
      <c r="C1179" s="215"/>
      <c r="D1179" s="113"/>
      <c r="E1179" s="327"/>
      <c r="F1179" s="11"/>
      <c r="G1179" s="11"/>
      <c r="H1179" s="11"/>
      <c r="I1179" s="11"/>
      <c r="J1179" s="11"/>
      <c r="K1179" s="11"/>
    </row>
    <row r="1180" spans="1:11" s="132" customFormat="1">
      <c r="A1180" s="215"/>
      <c r="B1180" s="219"/>
      <c r="C1180" s="215"/>
      <c r="D1180" s="113"/>
      <c r="E1180" s="327"/>
      <c r="F1180" s="11"/>
      <c r="G1180" s="11"/>
      <c r="H1180" s="11"/>
      <c r="I1180" s="11"/>
      <c r="J1180" s="11"/>
      <c r="K1180" s="11"/>
    </row>
    <row r="1181" spans="1:11" s="132" customFormat="1">
      <c r="A1181" s="215"/>
      <c r="B1181" s="219"/>
      <c r="C1181" s="215"/>
      <c r="D1181" s="113"/>
      <c r="E1181" s="327"/>
      <c r="F1181" s="11"/>
      <c r="G1181" s="11"/>
      <c r="H1181" s="11"/>
      <c r="I1181" s="11"/>
      <c r="J1181" s="11"/>
      <c r="K1181" s="11"/>
    </row>
    <row r="1182" spans="1:11" s="132" customFormat="1">
      <c r="A1182" s="215"/>
      <c r="B1182" s="219"/>
      <c r="C1182" s="215"/>
      <c r="D1182" s="113"/>
      <c r="E1182" s="327"/>
      <c r="F1182" s="11"/>
      <c r="G1182" s="11"/>
      <c r="H1182" s="11"/>
      <c r="I1182" s="11"/>
      <c r="J1182" s="11"/>
      <c r="K1182" s="11"/>
    </row>
    <row r="1183" spans="1:11" s="132" customFormat="1">
      <c r="A1183" s="215"/>
      <c r="B1183" s="219"/>
      <c r="C1183" s="215"/>
      <c r="D1183" s="113"/>
      <c r="E1183" s="327"/>
      <c r="F1183" s="11"/>
      <c r="G1183" s="11"/>
      <c r="H1183" s="11"/>
      <c r="I1183" s="11"/>
      <c r="J1183" s="11"/>
      <c r="K1183" s="11"/>
    </row>
    <row r="1184" spans="1:11" s="132" customFormat="1">
      <c r="A1184" s="215"/>
      <c r="B1184" s="219"/>
      <c r="C1184" s="215"/>
      <c r="D1184" s="113"/>
      <c r="E1184" s="327"/>
      <c r="F1184" s="11"/>
      <c r="G1184" s="11"/>
      <c r="H1184" s="11"/>
      <c r="I1184" s="11"/>
      <c r="J1184" s="11"/>
      <c r="K1184" s="11"/>
    </row>
    <row r="1185" spans="1:11" s="132" customFormat="1">
      <c r="A1185" s="215"/>
      <c r="B1185" s="219"/>
      <c r="C1185" s="215"/>
      <c r="D1185" s="113"/>
      <c r="E1185" s="327"/>
      <c r="F1185" s="11"/>
      <c r="G1185" s="11"/>
      <c r="H1185" s="11"/>
      <c r="I1185" s="11"/>
      <c r="J1185" s="11"/>
      <c r="K1185" s="11"/>
    </row>
    <row r="1186" spans="1:11" s="132" customFormat="1">
      <c r="A1186" s="215"/>
      <c r="B1186" s="219"/>
      <c r="C1186" s="215"/>
      <c r="D1186" s="113"/>
      <c r="E1186" s="327"/>
      <c r="F1186" s="11"/>
      <c r="G1186" s="11"/>
      <c r="H1186" s="11"/>
      <c r="I1186" s="11"/>
      <c r="J1186" s="11"/>
      <c r="K1186" s="11"/>
    </row>
    <row r="1187" spans="1:11" s="132" customFormat="1">
      <c r="A1187" s="215"/>
      <c r="B1187" s="219"/>
      <c r="C1187" s="215"/>
      <c r="D1187" s="113"/>
      <c r="E1187" s="327"/>
      <c r="F1187" s="11"/>
      <c r="G1187" s="11"/>
      <c r="H1187" s="11"/>
      <c r="I1187" s="11"/>
      <c r="J1187" s="11"/>
      <c r="K1187" s="11"/>
    </row>
    <row r="1188" spans="1:11" s="132" customFormat="1">
      <c r="A1188" s="215"/>
      <c r="B1188" s="219"/>
      <c r="C1188" s="215"/>
      <c r="D1188" s="113"/>
      <c r="E1188" s="327"/>
      <c r="F1188" s="11"/>
      <c r="G1188" s="11"/>
      <c r="H1188" s="11"/>
      <c r="I1188" s="11"/>
      <c r="J1188" s="11"/>
      <c r="K1188" s="11"/>
    </row>
    <row r="1189" spans="1:11" s="132" customFormat="1">
      <c r="A1189" s="215"/>
      <c r="B1189" s="219"/>
      <c r="C1189" s="215"/>
      <c r="D1189" s="113"/>
      <c r="E1189" s="327"/>
      <c r="F1189" s="11"/>
      <c r="G1189" s="11"/>
      <c r="H1189" s="11"/>
      <c r="I1189" s="11"/>
      <c r="J1189" s="11"/>
      <c r="K1189" s="11"/>
    </row>
    <row r="1190" spans="1:11" s="132" customFormat="1">
      <c r="A1190" s="215"/>
      <c r="B1190" s="219"/>
      <c r="C1190" s="215"/>
      <c r="D1190" s="113"/>
      <c r="E1190" s="327"/>
      <c r="F1190" s="11"/>
      <c r="G1190" s="11"/>
      <c r="H1190" s="11"/>
      <c r="I1190" s="11"/>
      <c r="J1190" s="11"/>
      <c r="K1190" s="11"/>
    </row>
    <row r="1191" spans="1:11" s="132" customFormat="1">
      <c r="A1191" s="215"/>
      <c r="B1191" s="219"/>
      <c r="C1191" s="215"/>
      <c r="D1191" s="113"/>
      <c r="E1191" s="327"/>
      <c r="F1191" s="11"/>
      <c r="G1191" s="11"/>
      <c r="H1191" s="11"/>
      <c r="I1191" s="11"/>
      <c r="J1191" s="11"/>
      <c r="K1191" s="11"/>
    </row>
    <row r="1192" spans="1:11" s="132" customFormat="1">
      <c r="A1192" s="215"/>
      <c r="B1192" s="219"/>
      <c r="C1192" s="215"/>
      <c r="D1192" s="113"/>
      <c r="E1192" s="327"/>
      <c r="F1192" s="11"/>
      <c r="G1192" s="11"/>
      <c r="H1192" s="11"/>
      <c r="I1192" s="11"/>
      <c r="J1192" s="11"/>
      <c r="K1192" s="11"/>
    </row>
    <row r="1193" spans="1:11" s="132" customFormat="1">
      <c r="A1193" s="215"/>
      <c r="B1193" s="219"/>
      <c r="C1193" s="215"/>
      <c r="D1193" s="113"/>
      <c r="E1193" s="327"/>
      <c r="F1193" s="11"/>
      <c r="G1193" s="11"/>
      <c r="H1193" s="11"/>
      <c r="I1193" s="11"/>
      <c r="J1193" s="11"/>
      <c r="K1193" s="11"/>
    </row>
    <row r="1194" spans="1:11" s="132" customFormat="1">
      <c r="A1194" s="215"/>
      <c r="B1194" s="219"/>
      <c r="C1194" s="215"/>
      <c r="D1194" s="113"/>
      <c r="E1194" s="327"/>
      <c r="F1194" s="11"/>
      <c r="G1194" s="11"/>
      <c r="H1194" s="11"/>
      <c r="I1194" s="11"/>
      <c r="J1194" s="11"/>
      <c r="K1194" s="11"/>
    </row>
    <row r="1195" spans="1:11" s="132" customFormat="1">
      <c r="A1195" s="215"/>
      <c r="B1195" s="219"/>
      <c r="C1195" s="215"/>
      <c r="D1195" s="113"/>
      <c r="E1195" s="327"/>
      <c r="F1195" s="11"/>
      <c r="G1195" s="11"/>
      <c r="H1195" s="11"/>
      <c r="I1195" s="11"/>
      <c r="J1195" s="11"/>
      <c r="K1195" s="11"/>
    </row>
    <row r="1196" spans="1:11" s="132" customFormat="1">
      <c r="A1196" s="215"/>
      <c r="B1196" s="219"/>
      <c r="C1196" s="215"/>
      <c r="D1196" s="113"/>
      <c r="E1196" s="327"/>
      <c r="F1196" s="11"/>
      <c r="G1196" s="11"/>
      <c r="H1196" s="11"/>
      <c r="I1196" s="11"/>
      <c r="J1196" s="11"/>
      <c r="K1196" s="11"/>
    </row>
    <row r="1197" spans="1:11" s="132" customFormat="1">
      <c r="A1197" s="215"/>
      <c r="B1197" s="219"/>
      <c r="C1197" s="215"/>
      <c r="D1197" s="113"/>
      <c r="E1197" s="327"/>
      <c r="F1197" s="11"/>
      <c r="G1197" s="11"/>
      <c r="H1197" s="11"/>
      <c r="I1197" s="11"/>
      <c r="J1197" s="11"/>
      <c r="K1197" s="11"/>
    </row>
    <row r="1198" spans="1:11" s="132" customFormat="1">
      <c r="A1198" s="215"/>
      <c r="B1198" s="219"/>
      <c r="C1198" s="215"/>
      <c r="D1198" s="113"/>
      <c r="E1198" s="327"/>
      <c r="F1198" s="11"/>
      <c r="G1198" s="11"/>
      <c r="H1198" s="11"/>
      <c r="I1198" s="11"/>
      <c r="J1198" s="11"/>
      <c r="K1198" s="11"/>
    </row>
    <row r="1199" spans="1:11" s="132" customFormat="1">
      <c r="A1199" s="215"/>
      <c r="B1199" s="219"/>
      <c r="C1199" s="215"/>
      <c r="D1199" s="113"/>
      <c r="E1199" s="327"/>
      <c r="F1199" s="11"/>
      <c r="G1199" s="11"/>
      <c r="H1199" s="11"/>
      <c r="I1199" s="11"/>
      <c r="J1199" s="11"/>
      <c r="K1199" s="11"/>
    </row>
    <row r="1200" spans="1:11" s="132" customFormat="1">
      <c r="A1200" s="215"/>
      <c r="B1200" s="219"/>
      <c r="C1200" s="215"/>
      <c r="D1200" s="113"/>
      <c r="E1200" s="327"/>
      <c r="F1200" s="11"/>
      <c r="G1200" s="11"/>
      <c r="H1200" s="11"/>
      <c r="I1200" s="11"/>
      <c r="J1200" s="11"/>
      <c r="K1200" s="11"/>
    </row>
    <row r="1201" spans="1:11" s="132" customFormat="1">
      <c r="A1201" s="215"/>
      <c r="B1201" s="219"/>
      <c r="C1201" s="215"/>
      <c r="D1201" s="113"/>
      <c r="E1201" s="327"/>
      <c r="F1201" s="11"/>
      <c r="G1201" s="11"/>
      <c r="H1201" s="11"/>
      <c r="I1201" s="11"/>
      <c r="J1201" s="11"/>
      <c r="K1201" s="11"/>
    </row>
    <row r="1202" spans="1:11" s="132" customFormat="1">
      <c r="A1202" s="215"/>
      <c r="B1202" s="219"/>
      <c r="C1202" s="215"/>
      <c r="D1202" s="113"/>
      <c r="E1202" s="327"/>
      <c r="F1202" s="11"/>
      <c r="G1202" s="11"/>
      <c r="H1202" s="11"/>
      <c r="I1202" s="11"/>
      <c r="J1202" s="11"/>
      <c r="K1202" s="11"/>
    </row>
    <row r="1203" spans="1:11" s="132" customFormat="1">
      <c r="A1203" s="215"/>
      <c r="B1203" s="219"/>
      <c r="C1203" s="215"/>
      <c r="D1203" s="113"/>
      <c r="E1203" s="327"/>
      <c r="F1203" s="11"/>
      <c r="G1203" s="11"/>
      <c r="H1203" s="11"/>
      <c r="I1203" s="11"/>
      <c r="J1203" s="11"/>
      <c r="K1203" s="11"/>
    </row>
    <row r="1204" spans="1:11" s="132" customFormat="1">
      <c r="A1204" s="215"/>
      <c r="B1204" s="219"/>
      <c r="C1204" s="215"/>
      <c r="D1204" s="113"/>
      <c r="E1204" s="327"/>
      <c r="F1204" s="11"/>
      <c r="G1204" s="11"/>
      <c r="H1204" s="11"/>
      <c r="I1204" s="11"/>
      <c r="J1204" s="11"/>
      <c r="K1204" s="11"/>
    </row>
    <row r="1205" spans="1:11" s="132" customFormat="1">
      <c r="A1205" s="215"/>
      <c r="B1205" s="219"/>
      <c r="C1205" s="215"/>
      <c r="D1205" s="113"/>
      <c r="E1205" s="327"/>
      <c r="F1205" s="11"/>
      <c r="G1205" s="11"/>
      <c r="H1205" s="11"/>
      <c r="I1205" s="11"/>
      <c r="J1205" s="11"/>
      <c r="K1205" s="11"/>
    </row>
    <row r="1206" spans="1:11" s="132" customFormat="1">
      <c r="A1206" s="215"/>
      <c r="B1206" s="219"/>
      <c r="C1206" s="215"/>
      <c r="D1206" s="113"/>
      <c r="E1206" s="327"/>
      <c r="F1206" s="11"/>
      <c r="G1206" s="11"/>
      <c r="H1206" s="11"/>
      <c r="I1206" s="11"/>
      <c r="J1206" s="11"/>
      <c r="K1206" s="11"/>
    </row>
    <row r="1207" spans="1:11" s="132" customFormat="1">
      <c r="A1207" s="215"/>
      <c r="B1207" s="219"/>
      <c r="C1207" s="215"/>
      <c r="D1207" s="113"/>
      <c r="E1207" s="327"/>
      <c r="F1207" s="11"/>
      <c r="G1207" s="11"/>
      <c r="H1207" s="11"/>
      <c r="I1207" s="11"/>
      <c r="J1207" s="11"/>
      <c r="K1207" s="11"/>
    </row>
    <row r="1208" spans="1:11" s="132" customFormat="1">
      <c r="A1208" s="215"/>
      <c r="B1208" s="219"/>
      <c r="C1208" s="215"/>
      <c r="D1208" s="113"/>
      <c r="E1208" s="327"/>
      <c r="F1208" s="11"/>
      <c r="G1208" s="11"/>
      <c r="H1208" s="11"/>
      <c r="I1208" s="11"/>
      <c r="J1208" s="11"/>
      <c r="K1208" s="11"/>
    </row>
    <row r="1209" spans="1:11" s="132" customFormat="1">
      <c r="A1209" s="215"/>
      <c r="B1209" s="219"/>
      <c r="C1209" s="215"/>
      <c r="D1209" s="113"/>
      <c r="E1209" s="327"/>
      <c r="F1209" s="11"/>
      <c r="G1209" s="11"/>
      <c r="H1209" s="11"/>
      <c r="I1209" s="11"/>
      <c r="J1209" s="11"/>
      <c r="K1209" s="11"/>
    </row>
    <row r="1210" spans="1:11" s="132" customFormat="1">
      <c r="A1210" s="215"/>
      <c r="B1210" s="219"/>
      <c r="C1210" s="215"/>
      <c r="D1210" s="113"/>
      <c r="E1210" s="327"/>
      <c r="F1210" s="11"/>
      <c r="G1210" s="11"/>
      <c r="H1210" s="11"/>
      <c r="I1210" s="11"/>
      <c r="J1210" s="11"/>
      <c r="K1210" s="11"/>
    </row>
    <row r="1211" spans="1:11" s="132" customFormat="1">
      <c r="A1211" s="215"/>
      <c r="B1211" s="219"/>
      <c r="C1211" s="215"/>
      <c r="D1211" s="113"/>
      <c r="E1211" s="327"/>
      <c r="F1211" s="11"/>
      <c r="G1211" s="11"/>
      <c r="H1211" s="11"/>
      <c r="I1211" s="11"/>
      <c r="J1211" s="11"/>
      <c r="K1211" s="11"/>
    </row>
    <row r="1212" spans="1:11" s="132" customFormat="1">
      <c r="A1212" s="215"/>
      <c r="B1212" s="219"/>
      <c r="C1212" s="215"/>
      <c r="D1212" s="113"/>
      <c r="E1212" s="327"/>
      <c r="F1212" s="11"/>
      <c r="G1212" s="11"/>
      <c r="H1212" s="11"/>
      <c r="I1212" s="11"/>
      <c r="J1212" s="11"/>
      <c r="K1212" s="11"/>
    </row>
    <row r="1213" spans="1:11" s="132" customFormat="1">
      <c r="A1213" s="215"/>
      <c r="B1213" s="219"/>
      <c r="C1213" s="215"/>
      <c r="D1213" s="113"/>
      <c r="E1213" s="327"/>
      <c r="F1213" s="11"/>
      <c r="G1213" s="11"/>
      <c r="H1213" s="11"/>
      <c r="I1213" s="11"/>
      <c r="J1213" s="11"/>
      <c r="K1213" s="11"/>
    </row>
    <row r="1214" spans="1:11" s="132" customFormat="1">
      <c r="A1214" s="215"/>
      <c r="B1214" s="219"/>
      <c r="C1214" s="215"/>
      <c r="D1214" s="113"/>
      <c r="E1214" s="327"/>
      <c r="F1214" s="11"/>
      <c r="G1214" s="11"/>
      <c r="H1214" s="11"/>
      <c r="I1214" s="11"/>
      <c r="J1214" s="11"/>
      <c r="K1214" s="11"/>
    </row>
    <row r="1215" spans="1:11" s="132" customFormat="1">
      <c r="A1215" s="215"/>
      <c r="B1215" s="219"/>
      <c r="C1215" s="215"/>
      <c r="D1215" s="113"/>
      <c r="E1215" s="327"/>
      <c r="F1215" s="11"/>
      <c r="G1215" s="11"/>
      <c r="H1215" s="11"/>
      <c r="I1215" s="11"/>
      <c r="J1215" s="11"/>
      <c r="K1215" s="11"/>
    </row>
    <row r="1216" spans="1:11" s="132" customFormat="1">
      <c r="A1216" s="215"/>
      <c r="B1216" s="219"/>
      <c r="C1216" s="215"/>
      <c r="D1216" s="113"/>
      <c r="E1216" s="327"/>
      <c r="F1216" s="11"/>
      <c r="G1216" s="11"/>
      <c r="H1216" s="11"/>
      <c r="I1216" s="11"/>
      <c r="J1216" s="11"/>
      <c r="K1216" s="11"/>
    </row>
    <row r="1217" spans="1:11" s="132" customFormat="1">
      <c r="A1217" s="215"/>
      <c r="B1217" s="219"/>
      <c r="C1217" s="215"/>
      <c r="D1217" s="113"/>
      <c r="E1217" s="327"/>
      <c r="F1217" s="11"/>
      <c r="G1217" s="11"/>
      <c r="H1217" s="11"/>
      <c r="I1217" s="11"/>
      <c r="J1217" s="11"/>
      <c r="K1217" s="11"/>
    </row>
    <row r="1218" spans="1:11" s="132" customFormat="1">
      <c r="A1218" s="215"/>
      <c r="B1218" s="219"/>
      <c r="C1218" s="215"/>
      <c r="D1218" s="113"/>
      <c r="E1218" s="327"/>
      <c r="F1218" s="11"/>
      <c r="G1218" s="11"/>
      <c r="H1218" s="11"/>
      <c r="I1218" s="11"/>
      <c r="J1218" s="11"/>
      <c r="K1218" s="11"/>
    </row>
    <row r="1219" spans="1:11" s="132" customFormat="1">
      <c r="A1219" s="215"/>
      <c r="B1219" s="219"/>
      <c r="C1219" s="215"/>
      <c r="D1219" s="113"/>
      <c r="E1219" s="327"/>
      <c r="F1219" s="11"/>
      <c r="G1219" s="11"/>
      <c r="H1219" s="11"/>
      <c r="I1219" s="11"/>
      <c r="J1219" s="11"/>
      <c r="K1219" s="11"/>
    </row>
    <row r="1220" spans="1:11" s="132" customFormat="1">
      <c r="A1220" s="215"/>
      <c r="B1220" s="219"/>
      <c r="C1220" s="215"/>
      <c r="D1220" s="113"/>
      <c r="E1220" s="327"/>
      <c r="F1220" s="11"/>
      <c r="G1220" s="11"/>
      <c r="H1220" s="11"/>
      <c r="I1220" s="11"/>
      <c r="J1220" s="11"/>
      <c r="K1220" s="11"/>
    </row>
    <row r="1221" spans="1:11" s="132" customFormat="1">
      <c r="A1221" s="215"/>
      <c r="B1221" s="219"/>
      <c r="C1221" s="215"/>
      <c r="D1221" s="113"/>
      <c r="E1221" s="327"/>
      <c r="F1221" s="11"/>
      <c r="G1221" s="11"/>
      <c r="H1221" s="11"/>
      <c r="I1221" s="11"/>
      <c r="J1221" s="11"/>
      <c r="K1221" s="11"/>
    </row>
    <row r="1222" spans="1:11" s="132" customFormat="1">
      <c r="A1222" s="215"/>
      <c r="B1222" s="219"/>
      <c r="C1222" s="215"/>
      <c r="D1222" s="113"/>
      <c r="E1222" s="327"/>
      <c r="F1222" s="11"/>
      <c r="G1222" s="11"/>
      <c r="H1222" s="11"/>
      <c r="I1222" s="11"/>
      <c r="J1222" s="11"/>
      <c r="K1222" s="11"/>
    </row>
    <row r="1223" spans="1:11" s="132" customFormat="1">
      <c r="A1223" s="215"/>
      <c r="B1223" s="219"/>
      <c r="C1223" s="215"/>
      <c r="D1223" s="113"/>
      <c r="E1223" s="327"/>
      <c r="F1223" s="11"/>
      <c r="G1223" s="11"/>
      <c r="H1223" s="11"/>
      <c r="I1223" s="11"/>
      <c r="J1223" s="11"/>
      <c r="K1223" s="11"/>
    </row>
    <row r="1224" spans="1:11" s="132" customFormat="1">
      <c r="A1224" s="215"/>
      <c r="B1224" s="219"/>
      <c r="C1224" s="215"/>
      <c r="D1224" s="113"/>
      <c r="E1224" s="327"/>
      <c r="F1224" s="11"/>
      <c r="G1224" s="11"/>
      <c r="H1224" s="11"/>
      <c r="I1224" s="11"/>
      <c r="J1224" s="11"/>
      <c r="K1224" s="11"/>
    </row>
    <row r="1225" spans="1:11" s="132" customFormat="1">
      <c r="A1225" s="215"/>
      <c r="B1225" s="219"/>
      <c r="C1225" s="215"/>
      <c r="D1225" s="113"/>
      <c r="E1225" s="327"/>
      <c r="F1225" s="11"/>
      <c r="G1225" s="11"/>
      <c r="H1225" s="11"/>
      <c r="I1225" s="11"/>
      <c r="J1225" s="11"/>
      <c r="K1225" s="11"/>
    </row>
    <row r="1226" spans="1:11" s="132" customFormat="1">
      <c r="A1226" s="215"/>
      <c r="B1226" s="219"/>
      <c r="C1226" s="215"/>
      <c r="D1226" s="113"/>
      <c r="E1226" s="327"/>
      <c r="F1226" s="11"/>
      <c r="G1226" s="11"/>
      <c r="H1226" s="11"/>
      <c r="I1226" s="11"/>
      <c r="J1226" s="11"/>
      <c r="K1226" s="11"/>
    </row>
    <row r="1227" spans="1:11" s="132" customFormat="1">
      <c r="A1227" s="215"/>
      <c r="B1227" s="219"/>
      <c r="C1227" s="215"/>
      <c r="D1227" s="113"/>
      <c r="E1227" s="327"/>
      <c r="F1227" s="11"/>
      <c r="G1227" s="11"/>
      <c r="H1227" s="11"/>
      <c r="I1227" s="11"/>
      <c r="J1227" s="11"/>
      <c r="K1227" s="11"/>
    </row>
    <row r="1228" spans="1:11" s="132" customFormat="1">
      <c r="A1228" s="215"/>
      <c r="B1228" s="219"/>
      <c r="C1228" s="215"/>
      <c r="D1228" s="113"/>
      <c r="E1228" s="327"/>
      <c r="F1228" s="11"/>
      <c r="G1228" s="11"/>
      <c r="H1228" s="11"/>
      <c r="I1228" s="11"/>
      <c r="J1228" s="11"/>
      <c r="K1228" s="11"/>
    </row>
    <row r="1229" spans="1:11" s="132" customFormat="1">
      <c r="A1229" s="215"/>
      <c r="B1229" s="219"/>
      <c r="C1229" s="215"/>
      <c r="D1229" s="113"/>
      <c r="E1229" s="327"/>
      <c r="F1229" s="11"/>
      <c r="G1229" s="11"/>
      <c r="H1229" s="11"/>
      <c r="I1229" s="11"/>
      <c r="J1229" s="11"/>
      <c r="K1229" s="11"/>
    </row>
    <row r="1230" spans="1:11" s="132" customFormat="1">
      <c r="A1230" s="215"/>
      <c r="B1230" s="219"/>
      <c r="C1230" s="215"/>
      <c r="D1230" s="113"/>
      <c r="E1230" s="327"/>
      <c r="F1230" s="11"/>
      <c r="G1230" s="11"/>
      <c r="H1230" s="11"/>
      <c r="I1230" s="11"/>
      <c r="J1230" s="11"/>
      <c r="K1230" s="11"/>
    </row>
    <row r="1231" spans="1:11" s="132" customFormat="1">
      <c r="A1231" s="215"/>
      <c r="B1231" s="219"/>
      <c r="C1231" s="215"/>
      <c r="D1231" s="113"/>
      <c r="E1231" s="327"/>
      <c r="F1231" s="11"/>
      <c r="G1231" s="11"/>
      <c r="H1231" s="11"/>
      <c r="I1231" s="11"/>
      <c r="J1231" s="11"/>
      <c r="K1231" s="11"/>
    </row>
    <row r="1232" spans="1:11" s="132" customFormat="1">
      <c r="A1232" s="215"/>
      <c r="B1232" s="219"/>
      <c r="C1232" s="215"/>
      <c r="D1232" s="113"/>
      <c r="E1232" s="327"/>
      <c r="F1232" s="11"/>
      <c r="G1232" s="11"/>
      <c r="H1232" s="11"/>
      <c r="I1232" s="11"/>
      <c r="J1232" s="11"/>
      <c r="K1232" s="11"/>
    </row>
    <row r="1233" spans="1:11" s="132" customFormat="1">
      <c r="A1233" s="215"/>
      <c r="B1233" s="219"/>
      <c r="C1233" s="215"/>
      <c r="D1233" s="113"/>
      <c r="E1233" s="327"/>
      <c r="F1233" s="11"/>
      <c r="G1233" s="11"/>
      <c r="H1233" s="11"/>
      <c r="I1233" s="11"/>
      <c r="J1233" s="11"/>
      <c r="K1233" s="11"/>
    </row>
    <row r="1234" spans="1:11" s="132" customFormat="1">
      <c r="A1234" s="215"/>
      <c r="B1234" s="219"/>
      <c r="C1234" s="215"/>
      <c r="D1234" s="113"/>
      <c r="E1234" s="327"/>
      <c r="F1234" s="11"/>
      <c r="G1234" s="11"/>
      <c r="H1234" s="11"/>
      <c r="I1234" s="11"/>
      <c r="J1234" s="11"/>
      <c r="K1234" s="11"/>
    </row>
    <row r="1235" spans="1:11" s="132" customFormat="1">
      <c r="A1235" s="215"/>
      <c r="B1235" s="219"/>
      <c r="C1235" s="215"/>
      <c r="D1235" s="113"/>
      <c r="E1235" s="327"/>
      <c r="F1235" s="11"/>
      <c r="G1235" s="11"/>
      <c r="H1235" s="11"/>
      <c r="I1235" s="11"/>
      <c r="J1235" s="11"/>
      <c r="K1235" s="11"/>
    </row>
    <row r="1236" spans="1:11" s="132" customFormat="1">
      <c r="A1236" s="215"/>
      <c r="B1236" s="219"/>
      <c r="C1236" s="215"/>
      <c r="D1236" s="113"/>
      <c r="E1236" s="327"/>
      <c r="F1236" s="11"/>
      <c r="G1236" s="11"/>
      <c r="H1236" s="11"/>
      <c r="I1236" s="11"/>
      <c r="J1236" s="11"/>
      <c r="K1236" s="11"/>
    </row>
    <row r="1237" spans="1:11" s="132" customFormat="1">
      <c r="A1237" s="215"/>
      <c r="B1237" s="219"/>
      <c r="C1237" s="215"/>
      <c r="D1237" s="113"/>
      <c r="E1237" s="327"/>
      <c r="F1237" s="11"/>
      <c r="G1237" s="11"/>
      <c r="H1237" s="11"/>
      <c r="I1237" s="11"/>
      <c r="J1237" s="11"/>
      <c r="K1237" s="11"/>
    </row>
    <row r="1238" spans="1:11" s="132" customFormat="1">
      <c r="A1238" s="215"/>
      <c r="B1238" s="219"/>
      <c r="C1238" s="215"/>
      <c r="D1238" s="113"/>
      <c r="E1238" s="327"/>
      <c r="F1238" s="11"/>
      <c r="G1238" s="11"/>
      <c r="H1238" s="11"/>
      <c r="I1238" s="11"/>
      <c r="J1238" s="11"/>
      <c r="K1238" s="11"/>
    </row>
    <row r="1239" spans="1:11" s="132" customFormat="1">
      <c r="A1239" s="215"/>
      <c r="B1239" s="219"/>
      <c r="C1239" s="215"/>
      <c r="D1239" s="113"/>
      <c r="E1239" s="327"/>
      <c r="F1239" s="11"/>
      <c r="G1239" s="11"/>
      <c r="H1239" s="11"/>
      <c r="I1239" s="11"/>
      <c r="J1239" s="11"/>
      <c r="K1239" s="11"/>
    </row>
    <row r="1240" spans="1:11" s="132" customFormat="1">
      <c r="A1240" s="215"/>
      <c r="B1240" s="219"/>
      <c r="C1240" s="215"/>
      <c r="D1240" s="113"/>
      <c r="E1240" s="327"/>
      <c r="F1240" s="11"/>
      <c r="G1240" s="11"/>
      <c r="H1240" s="11"/>
      <c r="I1240" s="11"/>
      <c r="J1240" s="11"/>
      <c r="K1240" s="11"/>
    </row>
    <row r="1241" spans="1:11" s="132" customFormat="1">
      <c r="A1241" s="215"/>
      <c r="B1241" s="219"/>
      <c r="C1241" s="215"/>
      <c r="D1241" s="113"/>
      <c r="E1241" s="327"/>
      <c r="F1241" s="11"/>
      <c r="G1241" s="11"/>
      <c r="H1241" s="11"/>
      <c r="I1241" s="11"/>
      <c r="J1241" s="11"/>
      <c r="K1241" s="11"/>
    </row>
    <row r="1242" spans="1:11" s="132" customFormat="1">
      <c r="A1242" s="215"/>
      <c r="B1242" s="219"/>
      <c r="C1242" s="215"/>
      <c r="D1242" s="113"/>
      <c r="E1242" s="327"/>
      <c r="F1242" s="11"/>
      <c r="G1242" s="11"/>
      <c r="H1242" s="11"/>
      <c r="I1242" s="11"/>
      <c r="J1242" s="11"/>
      <c r="K1242" s="11"/>
    </row>
    <row r="1243" spans="1:11" s="132" customFormat="1">
      <c r="A1243" s="215"/>
      <c r="B1243" s="219"/>
      <c r="C1243" s="215"/>
      <c r="D1243" s="113"/>
      <c r="E1243" s="327"/>
      <c r="F1243" s="11"/>
      <c r="G1243" s="11"/>
      <c r="H1243" s="11"/>
      <c r="I1243" s="11"/>
      <c r="J1243" s="11"/>
      <c r="K1243" s="11"/>
    </row>
    <row r="1244" spans="1:11" s="132" customFormat="1">
      <c r="A1244" s="215"/>
      <c r="B1244" s="219"/>
      <c r="C1244" s="215"/>
      <c r="D1244" s="113"/>
      <c r="E1244" s="327"/>
      <c r="F1244" s="11"/>
      <c r="G1244" s="11"/>
      <c r="H1244" s="11"/>
      <c r="I1244" s="11"/>
      <c r="J1244" s="11"/>
      <c r="K1244" s="11"/>
    </row>
    <row r="1245" spans="1:11" s="132" customFormat="1">
      <c r="A1245" s="215"/>
      <c r="B1245" s="219"/>
      <c r="C1245" s="215"/>
      <c r="D1245" s="113"/>
      <c r="E1245" s="327"/>
      <c r="F1245" s="11"/>
      <c r="G1245" s="11"/>
      <c r="H1245" s="11"/>
      <c r="I1245" s="11"/>
      <c r="J1245" s="11"/>
      <c r="K1245" s="11"/>
    </row>
    <row r="1246" spans="1:11" s="132" customFormat="1">
      <c r="A1246" s="215"/>
      <c r="B1246" s="219"/>
      <c r="C1246" s="215"/>
      <c r="D1246" s="113"/>
      <c r="E1246" s="327"/>
      <c r="F1246" s="11"/>
      <c r="G1246" s="11"/>
      <c r="H1246" s="11"/>
      <c r="I1246" s="11"/>
      <c r="J1246" s="11"/>
      <c r="K1246" s="11"/>
    </row>
    <row r="1247" spans="1:11" s="132" customFormat="1">
      <c r="A1247" s="215"/>
      <c r="B1247" s="219"/>
      <c r="C1247" s="215"/>
      <c r="D1247" s="113"/>
      <c r="E1247" s="327"/>
      <c r="F1247" s="11"/>
      <c r="G1247" s="11"/>
      <c r="H1247" s="11"/>
      <c r="I1247" s="11"/>
      <c r="J1247" s="11"/>
      <c r="K1247" s="11"/>
    </row>
    <row r="1248" spans="1:11" s="132" customFormat="1">
      <c r="A1248" s="215"/>
      <c r="B1248" s="219"/>
      <c r="C1248" s="215"/>
      <c r="D1248" s="113"/>
      <c r="E1248" s="327"/>
      <c r="F1248" s="11"/>
      <c r="G1248" s="11"/>
      <c r="H1248" s="11"/>
      <c r="I1248" s="11"/>
      <c r="J1248" s="11"/>
      <c r="K1248" s="11"/>
    </row>
    <row r="1249" spans="1:11" s="132" customFormat="1">
      <c r="A1249" s="215"/>
      <c r="B1249" s="219"/>
      <c r="C1249" s="215"/>
      <c r="D1249" s="113"/>
      <c r="E1249" s="327"/>
      <c r="F1249" s="11"/>
      <c r="G1249" s="11"/>
      <c r="H1249" s="11"/>
      <c r="I1249" s="11"/>
      <c r="J1249" s="11"/>
      <c r="K1249" s="11"/>
    </row>
    <row r="1250" spans="1:11" s="132" customFormat="1">
      <c r="A1250" s="215"/>
      <c r="B1250" s="219"/>
      <c r="C1250" s="215"/>
      <c r="D1250" s="113"/>
      <c r="E1250" s="327"/>
      <c r="F1250" s="11"/>
      <c r="G1250" s="11"/>
      <c r="H1250" s="11"/>
      <c r="I1250" s="11"/>
      <c r="J1250" s="11"/>
      <c r="K1250" s="11"/>
    </row>
    <row r="1251" spans="1:11" s="132" customFormat="1">
      <c r="A1251" s="215"/>
      <c r="B1251" s="219"/>
      <c r="C1251" s="215"/>
      <c r="D1251" s="113"/>
      <c r="E1251" s="327"/>
      <c r="F1251" s="11"/>
      <c r="G1251" s="11"/>
      <c r="H1251" s="11"/>
      <c r="I1251" s="11"/>
      <c r="J1251" s="11"/>
      <c r="K1251" s="11"/>
    </row>
    <row r="1252" spans="1:11" s="132" customFormat="1">
      <c r="A1252" s="215"/>
      <c r="B1252" s="219"/>
      <c r="C1252" s="215"/>
      <c r="D1252" s="113"/>
      <c r="E1252" s="327"/>
      <c r="F1252" s="11"/>
      <c r="G1252" s="11"/>
      <c r="H1252" s="11"/>
      <c r="I1252" s="11"/>
      <c r="J1252" s="11"/>
      <c r="K1252" s="11"/>
    </row>
    <row r="1253" spans="1:11" s="132" customFormat="1">
      <c r="A1253" s="215"/>
      <c r="B1253" s="219"/>
      <c r="C1253" s="215"/>
      <c r="D1253" s="113"/>
      <c r="E1253" s="327"/>
      <c r="F1253" s="11"/>
      <c r="G1253" s="11"/>
      <c r="H1253" s="11"/>
      <c r="I1253" s="11"/>
      <c r="J1253" s="11"/>
      <c r="K1253" s="11"/>
    </row>
    <row r="1254" spans="1:11" s="132" customFormat="1">
      <c r="A1254" s="215"/>
      <c r="B1254" s="219"/>
      <c r="C1254" s="215"/>
      <c r="D1254" s="113"/>
      <c r="E1254" s="327"/>
      <c r="F1254" s="11"/>
      <c r="G1254" s="11"/>
      <c r="H1254" s="11"/>
      <c r="I1254" s="11"/>
      <c r="J1254" s="11"/>
      <c r="K1254" s="11"/>
    </row>
    <row r="1255" spans="1:11" s="132" customFormat="1">
      <c r="A1255" s="215"/>
      <c r="B1255" s="219"/>
      <c r="C1255" s="215"/>
      <c r="D1255" s="113"/>
      <c r="E1255" s="327"/>
      <c r="F1255" s="11"/>
      <c r="G1255" s="11"/>
      <c r="H1255" s="11"/>
      <c r="I1255" s="11"/>
      <c r="J1255" s="11"/>
      <c r="K1255" s="11"/>
    </row>
    <row r="1256" spans="1:11" s="132" customFormat="1">
      <c r="A1256" s="215"/>
      <c r="B1256" s="219"/>
      <c r="C1256" s="215"/>
      <c r="D1256" s="113"/>
      <c r="E1256" s="327"/>
      <c r="F1256" s="11"/>
      <c r="G1256" s="11"/>
      <c r="H1256" s="11"/>
      <c r="I1256" s="11"/>
      <c r="J1256" s="11"/>
      <c r="K1256" s="11"/>
    </row>
    <row r="1257" spans="1:11" s="132" customFormat="1">
      <c r="A1257" s="215"/>
      <c r="B1257" s="219"/>
      <c r="C1257" s="215"/>
      <c r="D1257" s="113"/>
      <c r="E1257" s="327"/>
      <c r="F1257" s="11"/>
      <c r="G1257" s="11"/>
      <c r="H1257" s="11"/>
      <c r="I1257" s="11"/>
      <c r="J1257" s="11"/>
      <c r="K1257" s="11"/>
    </row>
    <row r="1258" spans="1:11" s="132" customFormat="1">
      <c r="A1258" s="215"/>
      <c r="B1258" s="219"/>
      <c r="C1258" s="215"/>
      <c r="D1258" s="113"/>
      <c r="E1258" s="327"/>
      <c r="F1258" s="11"/>
      <c r="G1258" s="11"/>
      <c r="H1258" s="11"/>
      <c r="I1258" s="11"/>
      <c r="J1258" s="11"/>
      <c r="K1258" s="11"/>
    </row>
    <row r="1259" spans="1:11" s="132" customFormat="1">
      <c r="A1259" s="215"/>
      <c r="B1259" s="219"/>
      <c r="C1259" s="215"/>
      <c r="D1259" s="113"/>
      <c r="E1259" s="327"/>
      <c r="F1259" s="11"/>
      <c r="G1259" s="11"/>
      <c r="H1259" s="11"/>
      <c r="I1259" s="11"/>
      <c r="J1259" s="11"/>
      <c r="K1259" s="11"/>
    </row>
    <row r="1260" spans="1:11" s="132" customFormat="1">
      <c r="A1260" s="215"/>
      <c r="B1260" s="219"/>
      <c r="C1260" s="215"/>
      <c r="D1260" s="113"/>
      <c r="E1260" s="327"/>
      <c r="F1260" s="11"/>
      <c r="G1260" s="11"/>
      <c r="H1260" s="11"/>
      <c r="I1260" s="11"/>
      <c r="J1260" s="11"/>
      <c r="K1260" s="11"/>
    </row>
    <row r="1261" spans="1:11" s="132" customFormat="1">
      <c r="A1261" s="215"/>
      <c r="B1261" s="219"/>
      <c r="C1261" s="215"/>
      <c r="D1261" s="113"/>
      <c r="E1261" s="327"/>
      <c r="F1261" s="11"/>
      <c r="G1261" s="11"/>
      <c r="H1261" s="11"/>
      <c r="I1261" s="11"/>
      <c r="J1261" s="11"/>
      <c r="K1261" s="11"/>
    </row>
    <row r="1262" spans="1:11" s="132" customFormat="1">
      <c r="A1262" s="215"/>
      <c r="B1262" s="219"/>
      <c r="C1262" s="215"/>
      <c r="D1262" s="113"/>
      <c r="E1262" s="327"/>
      <c r="F1262" s="11"/>
      <c r="G1262" s="11"/>
      <c r="H1262" s="11"/>
      <c r="I1262" s="11"/>
      <c r="J1262" s="11"/>
      <c r="K1262" s="11"/>
    </row>
    <row r="1263" spans="1:11" s="132" customFormat="1">
      <c r="A1263" s="215"/>
      <c r="B1263" s="219"/>
      <c r="C1263" s="215"/>
      <c r="D1263" s="113"/>
      <c r="E1263" s="327"/>
      <c r="F1263" s="11"/>
      <c r="G1263" s="11"/>
      <c r="H1263" s="11"/>
      <c r="I1263" s="11"/>
      <c r="J1263" s="11"/>
      <c r="K1263" s="11"/>
    </row>
    <row r="1264" spans="1:11" s="132" customFormat="1">
      <c r="A1264" s="215"/>
      <c r="B1264" s="219"/>
      <c r="C1264" s="215"/>
      <c r="D1264" s="113"/>
      <c r="E1264" s="327"/>
      <c r="F1264" s="11"/>
      <c r="G1264" s="11"/>
      <c r="H1264" s="11"/>
      <c r="I1264" s="11"/>
      <c r="J1264" s="11"/>
      <c r="K1264" s="11"/>
    </row>
    <row r="1265" spans="1:11" s="132" customFormat="1">
      <c r="A1265" s="215"/>
      <c r="B1265" s="219"/>
      <c r="C1265" s="215"/>
      <c r="D1265" s="113"/>
      <c r="E1265" s="327"/>
      <c r="F1265" s="11"/>
      <c r="G1265" s="11"/>
      <c r="H1265" s="11"/>
      <c r="I1265" s="11"/>
      <c r="J1265" s="11"/>
      <c r="K1265" s="11"/>
    </row>
    <row r="1266" spans="1:11" s="132" customFormat="1">
      <c r="A1266" s="215"/>
      <c r="B1266" s="219"/>
      <c r="C1266" s="215"/>
      <c r="D1266" s="113"/>
      <c r="E1266" s="327"/>
      <c r="F1266" s="11"/>
      <c r="G1266" s="11"/>
      <c r="H1266" s="11"/>
      <c r="I1266" s="11"/>
      <c r="J1266" s="11"/>
      <c r="K1266" s="11"/>
    </row>
    <row r="1267" spans="1:11" s="132" customFormat="1">
      <c r="A1267" s="215"/>
      <c r="B1267" s="219"/>
      <c r="C1267" s="215"/>
      <c r="D1267" s="113"/>
      <c r="E1267" s="327"/>
      <c r="F1267" s="11"/>
      <c r="G1267" s="11"/>
      <c r="H1267" s="11"/>
      <c r="I1267" s="11"/>
      <c r="J1267" s="11"/>
      <c r="K1267" s="11"/>
    </row>
    <row r="1268" spans="1:11" s="132" customFormat="1">
      <c r="A1268" s="215"/>
      <c r="B1268" s="219"/>
      <c r="C1268" s="215"/>
      <c r="D1268" s="113"/>
      <c r="E1268" s="327"/>
      <c r="F1268" s="11"/>
      <c r="G1268" s="11"/>
      <c r="H1268" s="11"/>
      <c r="I1268" s="11"/>
      <c r="J1268" s="11"/>
      <c r="K1268" s="11"/>
    </row>
    <row r="1269" spans="1:11" s="132" customFormat="1">
      <c r="A1269" s="215"/>
      <c r="B1269" s="219"/>
      <c r="C1269" s="215"/>
      <c r="D1269" s="113"/>
      <c r="E1269" s="327"/>
      <c r="F1269" s="11"/>
      <c r="G1269" s="11"/>
      <c r="H1269" s="11"/>
      <c r="I1269" s="11"/>
      <c r="J1269" s="11"/>
      <c r="K1269" s="11"/>
    </row>
    <row r="1270" spans="1:11" s="132" customFormat="1">
      <c r="A1270" s="215"/>
      <c r="B1270" s="219"/>
      <c r="C1270" s="215"/>
      <c r="D1270" s="113"/>
      <c r="E1270" s="327"/>
      <c r="F1270" s="11"/>
      <c r="G1270" s="11"/>
      <c r="H1270" s="11"/>
      <c r="I1270" s="11"/>
      <c r="J1270" s="11"/>
      <c r="K1270" s="11"/>
    </row>
    <row r="1271" spans="1:11" s="132" customFormat="1">
      <c r="A1271" s="215"/>
      <c r="B1271" s="219"/>
      <c r="C1271" s="215"/>
      <c r="D1271" s="113"/>
      <c r="E1271" s="327"/>
      <c r="F1271" s="11"/>
      <c r="G1271" s="11"/>
      <c r="H1271" s="11"/>
      <c r="I1271" s="11"/>
      <c r="J1271" s="11"/>
      <c r="K1271" s="11"/>
    </row>
    <row r="1272" spans="1:11" s="132" customFormat="1">
      <c r="A1272" s="215"/>
      <c r="B1272" s="219"/>
      <c r="C1272" s="215"/>
      <c r="D1272" s="113"/>
      <c r="E1272" s="327"/>
      <c r="F1272" s="11"/>
      <c r="G1272" s="11"/>
      <c r="H1272" s="11"/>
      <c r="I1272" s="11"/>
      <c r="J1272" s="11"/>
      <c r="K1272" s="11"/>
    </row>
    <row r="1273" spans="1:11" s="132" customFormat="1">
      <c r="A1273" s="215"/>
      <c r="B1273" s="219"/>
      <c r="C1273" s="215"/>
      <c r="D1273" s="113"/>
      <c r="E1273" s="327"/>
      <c r="F1273" s="11"/>
      <c r="G1273" s="11"/>
      <c r="H1273" s="11"/>
      <c r="I1273" s="11"/>
      <c r="J1273" s="11"/>
      <c r="K1273" s="11"/>
    </row>
    <row r="1274" spans="1:11" s="132" customFormat="1">
      <c r="A1274" s="215"/>
      <c r="B1274" s="219"/>
      <c r="C1274" s="215"/>
      <c r="D1274" s="113"/>
      <c r="E1274" s="327"/>
      <c r="F1274" s="11"/>
      <c r="G1274" s="11"/>
      <c r="H1274" s="11"/>
      <c r="I1274" s="11"/>
      <c r="J1274" s="11"/>
      <c r="K1274" s="11"/>
    </row>
    <row r="1275" spans="1:11" s="132" customFormat="1">
      <c r="A1275" s="215"/>
      <c r="B1275" s="219"/>
      <c r="C1275" s="215"/>
      <c r="D1275" s="113"/>
      <c r="E1275" s="327"/>
      <c r="F1275" s="11"/>
      <c r="G1275" s="11"/>
      <c r="H1275" s="11"/>
      <c r="I1275" s="11"/>
      <c r="J1275" s="11"/>
      <c r="K1275" s="11"/>
    </row>
    <row r="1276" spans="1:11" s="132" customFormat="1">
      <c r="A1276" s="215"/>
      <c r="B1276" s="219"/>
      <c r="C1276" s="215"/>
      <c r="D1276" s="113"/>
      <c r="E1276" s="327"/>
      <c r="F1276" s="11"/>
      <c r="G1276" s="11"/>
      <c r="H1276" s="11"/>
      <c r="I1276" s="11"/>
      <c r="J1276" s="11"/>
      <c r="K1276" s="11"/>
    </row>
    <row r="1277" spans="1:11" s="132" customFormat="1">
      <c r="A1277" s="215"/>
      <c r="B1277" s="219"/>
      <c r="C1277" s="215"/>
      <c r="D1277" s="113"/>
      <c r="E1277" s="327"/>
      <c r="F1277" s="11"/>
      <c r="G1277" s="11"/>
      <c r="H1277" s="11"/>
      <c r="I1277" s="11"/>
      <c r="J1277" s="11"/>
      <c r="K1277" s="11"/>
    </row>
    <row r="1278" spans="1:11" s="132" customFormat="1">
      <c r="A1278" s="215"/>
      <c r="B1278" s="219"/>
      <c r="C1278" s="215"/>
      <c r="D1278" s="113"/>
      <c r="E1278" s="327"/>
      <c r="F1278" s="11"/>
      <c r="G1278" s="11"/>
      <c r="H1278" s="11"/>
      <c r="I1278" s="11"/>
      <c r="J1278" s="11"/>
      <c r="K1278" s="11"/>
    </row>
    <row r="1279" spans="1:11" s="132" customFormat="1">
      <c r="A1279" s="215"/>
      <c r="B1279" s="219"/>
      <c r="C1279" s="215"/>
      <c r="D1279" s="113"/>
      <c r="E1279" s="327"/>
      <c r="F1279" s="11"/>
      <c r="G1279" s="11"/>
      <c r="H1279" s="11"/>
      <c r="I1279" s="11"/>
      <c r="J1279" s="11"/>
      <c r="K1279" s="11"/>
    </row>
    <row r="1280" spans="1:11" s="132" customFormat="1">
      <c r="A1280" s="215"/>
      <c r="B1280" s="219"/>
      <c r="C1280" s="215"/>
      <c r="D1280" s="113"/>
      <c r="E1280" s="327"/>
      <c r="F1280" s="11"/>
      <c r="G1280" s="11"/>
      <c r="H1280" s="11"/>
      <c r="I1280" s="11"/>
      <c r="J1280" s="11"/>
      <c r="K1280" s="11"/>
    </row>
    <row r="1281" spans="1:11" s="132" customFormat="1">
      <c r="A1281" s="215"/>
      <c r="B1281" s="219"/>
      <c r="C1281" s="215"/>
      <c r="D1281" s="113"/>
      <c r="E1281" s="327"/>
      <c r="F1281" s="11"/>
      <c r="G1281" s="11"/>
      <c r="H1281" s="11"/>
      <c r="I1281" s="11"/>
      <c r="J1281" s="11"/>
      <c r="K1281" s="11"/>
    </row>
    <row r="1282" spans="1:11" s="132" customFormat="1">
      <c r="A1282" s="215"/>
      <c r="B1282" s="219"/>
      <c r="C1282" s="215"/>
      <c r="D1282" s="113"/>
      <c r="E1282" s="327"/>
      <c r="F1282" s="11"/>
      <c r="G1282" s="11"/>
      <c r="H1282" s="11"/>
      <c r="I1282" s="11"/>
      <c r="J1282" s="11"/>
      <c r="K1282" s="11"/>
    </row>
    <row r="1283" spans="1:11" s="132" customFormat="1">
      <c r="A1283" s="215"/>
      <c r="B1283" s="219"/>
      <c r="C1283" s="215"/>
      <c r="D1283" s="113"/>
      <c r="E1283" s="327"/>
      <c r="F1283" s="11"/>
      <c r="G1283" s="11"/>
      <c r="H1283" s="11"/>
      <c r="I1283" s="11"/>
      <c r="J1283" s="11"/>
      <c r="K1283" s="11"/>
    </row>
    <row r="1284" spans="1:11" s="132" customFormat="1">
      <c r="A1284" s="215"/>
      <c r="B1284" s="219"/>
      <c r="C1284" s="215"/>
      <c r="D1284" s="113"/>
      <c r="E1284" s="327"/>
      <c r="F1284" s="11"/>
      <c r="G1284" s="11"/>
      <c r="H1284" s="11"/>
      <c r="I1284" s="11"/>
      <c r="J1284" s="11"/>
      <c r="K1284" s="11"/>
    </row>
    <row r="1285" spans="1:11" s="132" customFormat="1">
      <c r="A1285" s="215"/>
      <c r="B1285" s="219"/>
      <c r="C1285" s="215"/>
      <c r="D1285" s="113"/>
      <c r="E1285" s="327"/>
      <c r="F1285" s="11"/>
      <c r="G1285" s="11"/>
      <c r="H1285" s="11"/>
      <c r="I1285" s="11"/>
      <c r="J1285" s="11"/>
      <c r="K1285" s="11"/>
    </row>
    <row r="1286" spans="1:11" s="132" customFormat="1">
      <c r="A1286" s="215"/>
      <c r="B1286" s="219"/>
      <c r="C1286" s="215"/>
      <c r="D1286" s="113"/>
      <c r="E1286" s="327"/>
      <c r="F1286" s="11"/>
      <c r="G1286" s="11"/>
      <c r="H1286" s="11"/>
      <c r="I1286" s="11"/>
      <c r="J1286" s="11"/>
      <c r="K1286" s="11"/>
    </row>
    <row r="1287" spans="1:11" s="132" customFormat="1">
      <c r="A1287" s="215"/>
      <c r="B1287" s="219"/>
      <c r="C1287" s="215"/>
      <c r="D1287" s="113"/>
      <c r="E1287" s="327"/>
      <c r="F1287" s="11"/>
      <c r="G1287" s="11"/>
      <c r="H1287" s="11"/>
      <c r="I1287" s="11"/>
      <c r="J1287" s="11"/>
      <c r="K1287" s="11"/>
    </row>
    <row r="1288" spans="1:11" s="132" customFormat="1">
      <c r="A1288" s="215"/>
      <c r="B1288" s="219"/>
      <c r="C1288" s="215"/>
      <c r="D1288" s="113"/>
      <c r="E1288" s="327"/>
      <c r="F1288" s="11"/>
      <c r="G1288" s="11"/>
      <c r="H1288" s="11"/>
      <c r="I1288" s="11"/>
      <c r="J1288" s="11"/>
      <c r="K1288" s="11"/>
    </row>
    <row r="1289" spans="1:11" s="132" customFormat="1">
      <c r="A1289" s="215"/>
      <c r="B1289" s="219"/>
      <c r="C1289" s="215"/>
      <c r="D1289" s="113"/>
      <c r="E1289" s="327"/>
      <c r="F1289" s="11"/>
      <c r="G1289" s="11"/>
      <c r="H1289" s="11"/>
      <c r="I1289" s="11"/>
      <c r="J1289" s="11"/>
      <c r="K1289" s="11"/>
    </row>
    <row r="1290" spans="1:11" s="132" customFormat="1">
      <c r="A1290" s="215"/>
      <c r="B1290" s="219"/>
      <c r="C1290" s="215"/>
      <c r="D1290" s="113"/>
      <c r="E1290" s="327"/>
      <c r="F1290" s="11"/>
      <c r="G1290" s="11"/>
      <c r="H1290" s="11"/>
      <c r="I1290" s="11"/>
      <c r="J1290" s="11"/>
      <c r="K1290" s="11"/>
    </row>
    <row r="1291" spans="1:11" s="132" customFormat="1">
      <c r="A1291" s="215"/>
      <c r="B1291" s="219"/>
      <c r="C1291" s="215"/>
      <c r="D1291" s="113"/>
      <c r="E1291" s="327"/>
      <c r="F1291" s="11"/>
      <c r="G1291" s="11"/>
      <c r="H1291" s="11"/>
      <c r="I1291" s="11"/>
      <c r="J1291" s="11"/>
      <c r="K1291" s="11"/>
    </row>
    <row r="1292" spans="1:11" s="132" customFormat="1">
      <c r="A1292" s="215"/>
      <c r="B1292" s="219"/>
      <c r="C1292" s="215"/>
      <c r="D1292" s="113"/>
      <c r="E1292" s="327"/>
      <c r="F1292" s="11"/>
      <c r="G1292" s="11"/>
      <c r="H1292" s="11"/>
      <c r="I1292" s="11"/>
      <c r="J1292" s="11"/>
      <c r="K1292" s="11"/>
    </row>
    <row r="1293" spans="1:11" s="132" customFormat="1">
      <c r="A1293" s="215"/>
      <c r="B1293" s="219"/>
      <c r="C1293" s="215"/>
      <c r="D1293" s="113"/>
      <c r="E1293" s="327"/>
      <c r="F1293" s="11"/>
      <c r="G1293" s="11"/>
      <c r="H1293" s="11"/>
      <c r="I1293" s="11"/>
      <c r="J1293" s="11"/>
      <c r="K1293" s="11"/>
    </row>
    <row r="1294" spans="1:11" s="132" customFormat="1">
      <c r="A1294" s="215"/>
      <c r="B1294" s="219"/>
      <c r="C1294" s="215"/>
      <c r="D1294" s="113"/>
      <c r="E1294" s="327"/>
      <c r="F1294" s="11"/>
      <c r="G1294" s="11"/>
      <c r="H1294" s="11"/>
      <c r="I1294" s="11"/>
      <c r="J1294" s="11"/>
      <c r="K1294" s="11"/>
    </row>
    <row r="1295" spans="1:11" s="132" customFormat="1">
      <c r="A1295" s="215"/>
      <c r="B1295" s="219"/>
      <c r="C1295" s="215"/>
      <c r="D1295" s="113"/>
      <c r="E1295" s="327"/>
      <c r="F1295" s="11"/>
      <c r="G1295" s="11"/>
      <c r="H1295" s="11"/>
      <c r="I1295" s="11"/>
      <c r="J1295" s="11"/>
      <c r="K1295" s="11"/>
    </row>
    <row r="1296" spans="1:11" s="132" customFormat="1">
      <c r="A1296" s="215"/>
      <c r="B1296" s="219"/>
      <c r="C1296" s="215"/>
      <c r="D1296" s="113"/>
      <c r="E1296" s="327"/>
      <c r="F1296" s="11"/>
      <c r="G1296" s="11"/>
      <c r="H1296" s="11"/>
      <c r="I1296" s="11"/>
      <c r="J1296" s="11"/>
      <c r="K1296" s="11"/>
    </row>
    <row r="1297" spans="1:11" s="132" customFormat="1">
      <c r="A1297" s="215"/>
      <c r="B1297" s="219"/>
      <c r="C1297" s="215"/>
      <c r="D1297" s="113"/>
      <c r="E1297" s="327"/>
      <c r="F1297" s="11"/>
      <c r="G1297" s="11"/>
      <c r="H1297" s="11"/>
      <c r="I1297" s="11"/>
      <c r="J1297" s="11"/>
      <c r="K1297" s="11"/>
    </row>
    <row r="1298" spans="1:11" s="132" customFormat="1">
      <c r="A1298" s="215"/>
      <c r="B1298" s="219"/>
      <c r="C1298" s="215"/>
      <c r="D1298" s="113"/>
      <c r="E1298" s="327"/>
      <c r="F1298" s="11"/>
      <c r="G1298" s="11"/>
      <c r="H1298" s="11"/>
      <c r="I1298" s="11"/>
      <c r="J1298" s="11"/>
      <c r="K1298" s="11"/>
    </row>
    <row r="1299" spans="1:11" s="132" customFormat="1">
      <c r="A1299" s="215"/>
      <c r="B1299" s="219"/>
      <c r="C1299" s="215"/>
      <c r="D1299" s="113"/>
      <c r="E1299" s="327"/>
      <c r="F1299" s="11"/>
      <c r="G1299" s="11"/>
      <c r="H1299" s="11"/>
      <c r="I1299" s="11"/>
      <c r="J1299" s="11"/>
      <c r="K1299" s="11"/>
    </row>
    <row r="1300" spans="1:11" s="132" customFormat="1">
      <c r="A1300" s="215"/>
      <c r="B1300" s="219"/>
      <c r="C1300" s="215"/>
      <c r="D1300" s="113"/>
      <c r="E1300" s="327"/>
      <c r="F1300" s="11"/>
      <c r="G1300" s="11"/>
      <c r="H1300" s="11"/>
      <c r="I1300" s="11"/>
      <c r="J1300" s="11"/>
      <c r="K1300" s="11"/>
    </row>
    <row r="1301" spans="1:11" s="132" customFormat="1">
      <c r="A1301" s="215"/>
      <c r="B1301" s="219"/>
      <c r="C1301" s="215"/>
      <c r="D1301" s="113"/>
      <c r="E1301" s="327"/>
      <c r="F1301" s="11"/>
      <c r="G1301" s="11"/>
      <c r="H1301" s="11"/>
      <c r="I1301" s="11"/>
      <c r="J1301" s="11"/>
      <c r="K1301" s="11"/>
    </row>
    <row r="1302" spans="1:11" s="132" customFormat="1">
      <c r="A1302" s="215"/>
      <c r="B1302" s="219"/>
      <c r="C1302" s="215"/>
      <c r="D1302" s="113"/>
      <c r="E1302" s="327"/>
      <c r="F1302" s="11"/>
      <c r="G1302" s="11"/>
      <c r="H1302" s="11"/>
      <c r="I1302" s="11"/>
      <c r="J1302" s="11"/>
      <c r="K1302" s="11"/>
    </row>
    <row r="1303" spans="1:11" s="132" customFormat="1">
      <c r="A1303" s="215"/>
      <c r="B1303" s="219"/>
      <c r="C1303" s="215"/>
      <c r="D1303" s="113"/>
      <c r="E1303" s="327"/>
      <c r="F1303" s="11"/>
      <c r="G1303" s="11"/>
      <c r="H1303" s="11"/>
      <c r="I1303" s="11"/>
      <c r="J1303" s="11"/>
      <c r="K1303" s="11"/>
    </row>
    <row r="1304" spans="1:11" s="132" customFormat="1">
      <c r="A1304" s="215"/>
      <c r="B1304" s="219"/>
      <c r="C1304" s="215"/>
      <c r="D1304" s="113"/>
      <c r="E1304" s="327"/>
      <c r="F1304" s="11"/>
      <c r="G1304" s="11"/>
      <c r="H1304" s="11"/>
      <c r="I1304" s="11"/>
      <c r="J1304" s="11"/>
      <c r="K1304" s="11"/>
    </row>
    <row r="1305" spans="1:11" s="132" customFormat="1">
      <c r="A1305" s="215"/>
      <c r="B1305" s="219"/>
      <c r="C1305" s="215"/>
      <c r="D1305" s="113"/>
      <c r="E1305" s="327"/>
      <c r="F1305" s="11"/>
      <c r="G1305" s="11"/>
      <c r="H1305" s="11"/>
      <c r="I1305" s="11"/>
      <c r="J1305" s="11"/>
      <c r="K1305" s="11"/>
    </row>
    <row r="1306" spans="1:11" s="132" customFormat="1">
      <c r="A1306" s="215"/>
      <c r="B1306" s="219"/>
      <c r="C1306" s="215"/>
      <c r="D1306" s="113"/>
      <c r="E1306" s="327"/>
      <c r="F1306" s="11"/>
      <c r="G1306" s="11"/>
      <c r="H1306" s="11"/>
      <c r="I1306" s="11"/>
      <c r="J1306" s="11"/>
      <c r="K1306" s="11"/>
    </row>
    <row r="1307" spans="1:11" s="132" customFormat="1">
      <c r="A1307" s="215"/>
      <c r="B1307" s="219"/>
      <c r="C1307" s="215"/>
      <c r="D1307" s="113"/>
      <c r="E1307" s="327"/>
      <c r="F1307" s="11"/>
      <c r="G1307" s="11"/>
      <c r="H1307" s="11"/>
      <c r="I1307" s="11"/>
      <c r="J1307" s="11"/>
      <c r="K1307" s="11"/>
    </row>
    <row r="1308" spans="1:11" s="132" customFormat="1">
      <c r="A1308" s="215"/>
      <c r="B1308" s="219"/>
      <c r="C1308" s="215"/>
      <c r="D1308" s="113"/>
      <c r="E1308" s="327"/>
      <c r="F1308" s="11"/>
      <c r="G1308" s="11"/>
      <c r="H1308" s="11"/>
      <c r="I1308" s="11"/>
      <c r="J1308" s="11"/>
      <c r="K1308" s="11"/>
    </row>
    <row r="1309" spans="1:11" s="132" customFormat="1">
      <c r="A1309" s="215"/>
      <c r="B1309" s="219"/>
      <c r="C1309" s="215"/>
      <c r="D1309" s="113"/>
      <c r="E1309" s="327"/>
      <c r="F1309" s="11"/>
      <c r="G1309" s="11"/>
      <c r="H1309" s="11"/>
      <c r="I1309" s="11"/>
      <c r="J1309" s="11"/>
      <c r="K1309" s="11"/>
    </row>
    <row r="1310" spans="1:11" s="132" customFormat="1">
      <c r="A1310" s="215"/>
      <c r="B1310" s="219"/>
      <c r="C1310" s="215"/>
      <c r="D1310" s="113"/>
      <c r="E1310" s="327"/>
      <c r="F1310" s="11"/>
      <c r="G1310" s="11"/>
      <c r="H1310" s="11"/>
      <c r="I1310" s="11"/>
      <c r="J1310" s="11"/>
      <c r="K1310" s="11"/>
    </row>
    <row r="1311" spans="1:11" s="132" customFormat="1">
      <c r="A1311" s="215"/>
      <c r="B1311" s="219"/>
      <c r="C1311" s="215"/>
      <c r="D1311" s="113"/>
      <c r="E1311" s="327"/>
      <c r="F1311" s="11"/>
      <c r="G1311" s="11"/>
      <c r="H1311" s="11"/>
      <c r="I1311" s="11"/>
      <c r="J1311" s="11"/>
      <c r="K1311" s="11"/>
    </row>
    <row r="1312" spans="1:11" s="132" customFormat="1">
      <c r="A1312" s="215"/>
      <c r="B1312" s="219"/>
      <c r="C1312" s="215"/>
      <c r="D1312" s="113"/>
      <c r="E1312" s="327"/>
      <c r="F1312" s="11"/>
      <c r="G1312" s="11"/>
      <c r="H1312" s="11"/>
      <c r="I1312" s="11"/>
      <c r="J1312" s="11"/>
      <c r="K1312" s="11"/>
    </row>
    <row r="1313" spans="1:11" s="132" customFormat="1">
      <c r="A1313" s="215"/>
      <c r="B1313" s="219"/>
      <c r="C1313" s="215"/>
      <c r="D1313" s="113"/>
      <c r="E1313" s="327"/>
      <c r="F1313" s="11"/>
      <c r="G1313" s="11"/>
      <c r="H1313" s="11"/>
      <c r="I1313" s="11"/>
      <c r="J1313" s="11"/>
      <c r="K1313" s="11"/>
    </row>
    <row r="1314" spans="1:11" s="132" customFormat="1">
      <c r="A1314" s="215"/>
      <c r="B1314" s="219"/>
      <c r="C1314" s="215"/>
      <c r="D1314" s="113"/>
      <c r="E1314" s="327"/>
      <c r="F1314" s="11"/>
      <c r="G1314" s="11"/>
      <c r="H1314" s="11"/>
      <c r="I1314" s="11"/>
      <c r="J1314" s="11"/>
      <c r="K1314" s="11"/>
    </row>
    <row r="1315" spans="1:11" s="132" customFormat="1">
      <c r="A1315" s="215"/>
      <c r="B1315" s="219"/>
      <c r="C1315" s="215"/>
      <c r="D1315" s="113"/>
      <c r="E1315" s="327"/>
      <c r="F1315" s="11"/>
      <c r="G1315" s="11"/>
      <c r="H1315" s="11"/>
      <c r="I1315" s="11"/>
      <c r="J1315" s="11"/>
      <c r="K1315" s="11"/>
    </row>
    <row r="1316" spans="1:11" s="132" customFormat="1">
      <c r="A1316" s="215"/>
      <c r="B1316" s="219"/>
      <c r="C1316" s="215"/>
      <c r="D1316" s="113"/>
      <c r="E1316" s="327"/>
      <c r="F1316" s="11"/>
      <c r="G1316" s="11"/>
      <c r="H1316" s="11"/>
      <c r="I1316" s="11"/>
      <c r="J1316" s="11"/>
      <c r="K1316" s="11"/>
    </row>
    <row r="1317" spans="1:11" s="132" customFormat="1">
      <c r="A1317" s="215"/>
      <c r="B1317" s="219"/>
      <c r="C1317" s="215"/>
      <c r="D1317" s="113"/>
      <c r="E1317" s="327"/>
      <c r="F1317" s="11"/>
      <c r="G1317" s="11"/>
      <c r="H1317" s="11"/>
      <c r="I1317" s="11"/>
      <c r="J1317" s="11"/>
      <c r="K1317" s="11"/>
    </row>
    <row r="1318" spans="1:11" s="132" customFormat="1">
      <c r="A1318" s="215"/>
      <c r="B1318" s="219"/>
      <c r="C1318" s="215"/>
      <c r="D1318" s="113"/>
      <c r="E1318" s="327"/>
      <c r="F1318" s="11"/>
      <c r="G1318" s="11"/>
      <c r="H1318" s="11"/>
      <c r="I1318" s="11"/>
      <c r="J1318" s="11"/>
      <c r="K1318" s="11"/>
    </row>
    <row r="1319" spans="1:11" s="132" customFormat="1">
      <c r="A1319" s="215"/>
      <c r="B1319" s="219"/>
      <c r="C1319" s="215"/>
      <c r="D1319" s="113"/>
      <c r="E1319" s="327"/>
      <c r="F1319" s="11"/>
      <c r="G1319" s="11"/>
      <c r="H1319" s="11"/>
      <c r="I1319" s="11"/>
      <c r="J1319" s="11"/>
      <c r="K1319" s="11"/>
    </row>
    <row r="1320" spans="1:11" s="132" customFormat="1">
      <c r="A1320" s="215"/>
      <c r="B1320" s="219"/>
      <c r="C1320" s="215"/>
      <c r="D1320" s="113"/>
      <c r="E1320" s="327"/>
      <c r="F1320" s="11"/>
      <c r="G1320" s="11"/>
      <c r="H1320" s="11"/>
      <c r="I1320" s="11"/>
      <c r="J1320" s="11"/>
      <c r="K1320" s="11"/>
    </row>
    <row r="1321" spans="1:11" s="132" customFormat="1">
      <c r="A1321" s="215"/>
      <c r="B1321" s="219"/>
      <c r="C1321" s="215"/>
      <c r="D1321" s="113"/>
      <c r="E1321" s="327"/>
      <c r="F1321" s="11"/>
      <c r="G1321" s="11"/>
      <c r="H1321" s="11"/>
      <c r="I1321" s="11"/>
      <c r="J1321" s="11"/>
      <c r="K1321" s="11"/>
    </row>
    <row r="1322" spans="1:11" s="132" customFormat="1">
      <c r="A1322" s="215"/>
      <c r="B1322" s="219"/>
      <c r="C1322" s="215"/>
      <c r="D1322" s="113"/>
      <c r="E1322" s="327"/>
      <c r="F1322" s="11"/>
      <c r="G1322" s="11"/>
      <c r="H1322" s="11"/>
      <c r="I1322" s="11"/>
      <c r="J1322" s="11"/>
      <c r="K1322" s="11"/>
    </row>
    <row r="1323" spans="1:11" s="132" customFormat="1">
      <c r="A1323" s="215"/>
      <c r="B1323" s="219"/>
      <c r="C1323" s="215"/>
      <c r="D1323" s="113"/>
      <c r="E1323" s="327"/>
      <c r="F1323" s="11"/>
      <c r="G1323" s="11"/>
      <c r="H1323" s="11"/>
      <c r="I1323" s="11"/>
      <c r="J1323" s="11"/>
      <c r="K1323" s="11"/>
    </row>
    <row r="1324" spans="1:11" s="132" customFormat="1">
      <c r="A1324" s="215"/>
      <c r="B1324" s="219"/>
      <c r="C1324" s="215"/>
      <c r="D1324" s="113"/>
      <c r="E1324" s="327"/>
      <c r="F1324" s="11"/>
      <c r="G1324" s="11"/>
      <c r="H1324" s="11"/>
      <c r="I1324" s="11"/>
      <c r="J1324" s="11"/>
      <c r="K1324" s="11"/>
    </row>
    <row r="1325" spans="1:11" s="132" customFormat="1">
      <c r="A1325" s="215"/>
      <c r="B1325" s="219"/>
      <c r="C1325" s="215"/>
      <c r="D1325" s="113"/>
      <c r="E1325" s="327"/>
      <c r="F1325" s="11"/>
      <c r="G1325" s="11"/>
      <c r="H1325" s="11"/>
      <c r="I1325" s="11"/>
      <c r="J1325" s="11"/>
      <c r="K1325" s="11"/>
    </row>
    <row r="1326" spans="1:11" s="132" customFormat="1">
      <c r="A1326" s="215"/>
      <c r="B1326" s="219"/>
      <c r="C1326" s="215"/>
      <c r="D1326" s="113"/>
      <c r="E1326" s="327"/>
      <c r="F1326" s="11"/>
      <c r="G1326" s="11"/>
      <c r="H1326" s="11"/>
      <c r="I1326" s="11"/>
      <c r="J1326" s="11"/>
      <c r="K1326" s="11"/>
    </row>
    <row r="1327" spans="1:11" s="132" customFormat="1">
      <c r="A1327" s="215"/>
      <c r="B1327" s="219"/>
      <c r="C1327" s="215"/>
      <c r="D1327" s="113"/>
      <c r="E1327" s="327"/>
      <c r="F1327" s="11"/>
      <c r="G1327" s="11"/>
      <c r="H1327" s="11"/>
      <c r="I1327" s="11"/>
      <c r="J1327" s="11"/>
      <c r="K1327" s="11"/>
    </row>
    <row r="1328" spans="1:11" s="132" customFormat="1">
      <c r="A1328" s="215"/>
      <c r="B1328" s="219"/>
      <c r="C1328" s="215"/>
      <c r="D1328" s="113"/>
      <c r="E1328" s="327"/>
      <c r="F1328" s="11"/>
      <c r="G1328" s="11"/>
      <c r="H1328" s="11"/>
      <c r="I1328" s="11"/>
      <c r="J1328" s="11"/>
      <c r="K1328" s="11"/>
    </row>
    <row r="1329" spans="1:11" s="132" customFormat="1">
      <c r="A1329" s="215"/>
      <c r="B1329" s="219"/>
      <c r="C1329" s="215"/>
      <c r="D1329" s="113"/>
      <c r="E1329" s="327"/>
      <c r="F1329" s="11"/>
      <c r="G1329" s="11"/>
      <c r="H1329" s="11"/>
      <c r="I1329" s="11"/>
      <c r="J1329" s="11"/>
      <c r="K1329" s="11"/>
    </row>
    <row r="1330" spans="1:11" s="132" customFormat="1">
      <c r="A1330" s="215"/>
      <c r="B1330" s="219"/>
      <c r="C1330" s="215"/>
      <c r="D1330" s="113"/>
      <c r="E1330" s="327"/>
      <c r="F1330" s="11"/>
      <c r="G1330" s="11"/>
      <c r="H1330" s="11"/>
      <c r="I1330" s="11"/>
      <c r="J1330" s="11"/>
      <c r="K1330" s="11"/>
    </row>
    <row r="1331" spans="1:11" s="132" customFormat="1">
      <c r="A1331" s="215"/>
      <c r="B1331" s="219"/>
      <c r="C1331" s="215"/>
      <c r="D1331" s="113"/>
      <c r="E1331" s="327"/>
      <c r="F1331" s="11"/>
      <c r="G1331" s="11"/>
      <c r="H1331" s="11"/>
      <c r="I1331" s="11"/>
      <c r="J1331" s="11"/>
      <c r="K1331" s="11"/>
    </row>
    <row r="1332" spans="1:11" s="132" customFormat="1">
      <c r="A1332" s="215"/>
      <c r="B1332" s="219"/>
      <c r="C1332" s="215"/>
      <c r="D1332" s="113"/>
      <c r="E1332" s="327"/>
      <c r="F1332" s="11"/>
      <c r="G1332" s="11"/>
      <c r="H1332" s="11"/>
      <c r="I1332" s="11"/>
      <c r="J1332" s="11"/>
      <c r="K1332" s="11"/>
    </row>
    <row r="1333" spans="1:11" s="132" customFormat="1">
      <c r="A1333" s="215"/>
      <c r="B1333" s="219"/>
      <c r="C1333" s="215"/>
      <c r="D1333" s="113"/>
      <c r="E1333" s="327"/>
      <c r="F1333" s="11"/>
      <c r="G1333" s="11"/>
      <c r="H1333" s="11"/>
      <c r="I1333" s="11"/>
      <c r="J1333" s="11"/>
      <c r="K1333" s="11"/>
    </row>
    <row r="1334" spans="1:11" s="132" customFormat="1">
      <c r="A1334" s="215"/>
      <c r="B1334" s="219"/>
      <c r="C1334" s="215"/>
      <c r="D1334" s="113"/>
      <c r="E1334" s="327"/>
      <c r="F1334" s="11"/>
      <c r="G1334" s="11"/>
      <c r="H1334" s="11"/>
      <c r="I1334" s="11"/>
      <c r="J1334" s="11"/>
      <c r="K1334" s="11"/>
    </row>
    <row r="1335" spans="1:11" s="132" customFormat="1">
      <c r="A1335" s="215"/>
      <c r="B1335" s="219"/>
      <c r="C1335" s="215"/>
      <c r="D1335" s="113"/>
      <c r="E1335" s="327"/>
      <c r="F1335" s="11"/>
      <c r="G1335" s="11"/>
      <c r="H1335" s="11"/>
      <c r="I1335" s="11"/>
      <c r="J1335" s="11"/>
      <c r="K1335" s="11"/>
    </row>
    <row r="1336" spans="1:11" s="132" customFormat="1">
      <c r="A1336" s="215"/>
      <c r="B1336" s="219"/>
      <c r="C1336" s="215"/>
      <c r="D1336" s="113"/>
      <c r="E1336" s="327"/>
      <c r="F1336" s="11"/>
      <c r="G1336" s="11"/>
      <c r="H1336" s="11"/>
      <c r="I1336" s="11"/>
      <c r="J1336" s="11"/>
      <c r="K1336" s="11"/>
    </row>
    <row r="1337" spans="1:11" s="132" customFormat="1">
      <c r="A1337" s="215"/>
      <c r="B1337" s="219"/>
      <c r="C1337" s="215"/>
      <c r="D1337" s="113"/>
      <c r="E1337" s="327"/>
      <c r="F1337" s="11"/>
      <c r="G1337" s="11"/>
      <c r="H1337" s="11"/>
      <c r="I1337" s="11"/>
      <c r="J1337" s="11"/>
      <c r="K1337" s="11"/>
    </row>
    <row r="1338" spans="1:11" s="132" customFormat="1">
      <c r="A1338" s="215"/>
      <c r="B1338" s="219"/>
      <c r="C1338" s="215"/>
      <c r="D1338" s="113"/>
      <c r="E1338" s="327"/>
      <c r="F1338" s="11"/>
      <c r="G1338" s="11"/>
      <c r="H1338" s="11"/>
      <c r="I1338" s="11"/>
      <c r="J1338" s="11"/>
      <c r="K1338" s="11"/>
    </row>
    <row r="1339" spans="1:11" s="132" customFormat="1">
      <c r="A1339" s="215"/>
      <c r="B1339" s="219"/>
      <c r="C1339" s="215"/>
      <c r="D1339" s="113"/>
      <c r="E1339" s="327"/>
      <c r="F1339" s="11"/>
      <c r="G1339" s="11"/>
      <c r="H1339" s="11"/>
      <c r="I1339" s="11"/>
      <c r="J1339" s="11"/>
      <c r="K1339" s="11"/>
    </row>
    <row r="1340" spans="1:11" s="132" customFormat="1">
      <c r="A1340" s="215"/>
      <c r="B1340" s="219"/>
      <c r="C1340" s="215"/>
      <c r="D1340" s="113"/>
      <c r="E1340" s="327"/>
      <c r="F1340" s="11"/>
      <c r="G1340" s="11"/>
      <c r="H1340" s="11"/>
      <c r="I1340" s="11"/>
      <c r="J1340" s="11"/>
      <c r="K1340" s="11"/>
    </row>
    <row r="1341" spans="1:11" s="132" customFormat="1">
      <c r="A1341" s="215"/>
      <c r="B1341" s="219"/>
      <c r="C1341" s="215"/>
      <c r="D1341" s="113"/>
      <c r="E1341" s="327"/>
      <c r="F1341" s="11"/>
      <c r="G1341" s="11"/>
      <c r="H1341" s="11"/>
      <c r="I1341" s="11"/>
      <c r="J1341" s="11"/>
      <c r="K1341" s="11"/>
    </row>
    <row r="1342" spans="1:11" s="132" customFormat="1">
      <c r="A1342" s="215"/>
      <c r="B1342" s="219"/>
      <c r="C1342" s="215"/>
      <c r="D1342" s="113"/>
      <c r="E1342" s="327"/>
      <c r="F1342" s="11"/>
      <c r="G1342" s="11"/>
      <c r="H1342" s="11"/>
      <c r="I1342" s="11"/>
      <c r="J1342" s="11"/>
      <c r="K1342" s="11"/>
    </row>
    <row r="1343" spans="1:11" s="132" customFormat="1">
      <c r="A1343" s="215"/>
      <c r="B1343" s="219"/>
      <c r="C1343" s="215"/>
      <c r="D1343" s="113"/>
      <c r="E1343" s="327"/>
      <c r="F1343" s="11"/>
      <c r="G1343" s="11"/>
      <c r="H1343" s="11"/>
      <c r="I1343" s="11"/>
      <c r="J1343" s="11"/>
      <c r="K1343" s="11"/>
    </row>
    <row r="1344" spans="1:11" s="132" customFormat="1">
      <c r="A1344" s="215"/>
      <c r="B1344" s="219"/>
      <c r="C1344" s="215"/>
      <c r="D1344" s="113"/>
      <c r="E1344" s="327"/>
      <c r="F1344" s="11"/>
      <c r="G1344" s="11"/>
      <c r="H1344" s="11"/>
      <c r="I1344" s="11"/>
      <c r="J1344" s="11"/>
      <c r="K1344" s="11"/>
    </row>
    <row r="1345" spans="1:11" s="132" customFormat="1">
      <c r="A1345" s="215"/>
      <c r="B1345" s="219"/>
      <c r="C1345" s="215"/>
      <c r="D1345" s="113"/>
      <c r="E1345" s="327"/>
      <c r="F1345" s="11"/>
      <c r="G1345" s="11"/>
      <c r="H1345" s="11"/>
      <c r="I1345" s="11"/>
      <c r="J1345" s="11"/>
      <c r="K1345" s="11"/>
    </row>
    <row r="1346" spans="1:11" s="132" customFormat="1">
      <c r="A1346" s="215"/>
      <c r="B1346" s="219"/>
      <c r="C1346" s="215"/>
      <c r="D1346" s="113"/>
      <c r="E1346" s="327"/>
      <c r="F1346" s="11"/>
      <c r="G1346" s="11"/>
      <c r="H1346" s="11"/>
      <c r="I1346" s="11"/>
      <c r="J1346" s="11"/>
      <c r="K1346" s="11"/>
    </row>
    <row r="1347" spans="1:11" s="132" customFormat="1">
      <c r="A1347" s="215"/>
      <c r="B1347" s="219"/>
      <c r="C1347" s="215"/>
      <c r="D1347" s="113"/>
      <c r="E1347" s="327"/>
      <c r="F1347" s="11"/>
      <c r="G1347" s="11"/>
      <c r="H1347" s="11"/>
      <c r="I1347" s="11"/>
      <c r="J1347" s="11"/>
      <c r="K1347" s="11"/>
    </row>
    <row r="1348" spans="1:11" s="132" customFormat="1">
      <c r="A1348" s="215"/>
      <c r="B1348" s="219"/>
      <c r="C1348" s="215"/>
      <c r="D1348" s="113"/>
      <c r="E1348" s="327"/>
      <c r="F1348" s="11"/>
      <c r="G1348" s="11"/>
      <c r="H1348" s="11"/>
      <c r="I1348" s="11"/>
      <c r="J1348" s="11"/>
      <c r="K1348" s="11"/>
    </row>
    <row r="1349" spans="1:11" s="132" customFormat="1">
      <c r="A1349" s="215"/>
      <c r="B1349" s="219"/>
      <c r="C1349" s="215"/>
      <c r="D1349" s="113"/>
      <c r="E1349" s="327"/>
      <c r="F1349" s="11"/>
      <c r="G1349" s="11"/>
      <c r="H1349" s="11"/>
      <c r="I1349" s="11"/>
      <c r="J1349" s="11"/>
      <c r="K1349" s="11"/>
    </row>
    <row r="1350" spans="1:11" s="132" customFormat="1">
      <c r="A1350" s="215"/>
      <c r="B1350" s="219"/>
      <c r="C1350" s="215"/>
      <c r="D1350" s="113"/>
      <c r="E1350" s="327"/>
      <c r="F1350" s="11"/>
      <c r="G1350" s="11"/>
      <c r="H1350" s="11"/>
      <c r="I1350" s="11"/>
      <c r="J1350" s="11"/>
      <c r="K1350" s="11"/>
    </row>
    <row r="1351" spans="1:11" s="132" customFormat="1">
      <c r="A1351" s="215"/>
      <c r="B1351" s="219"/>
      <c r="C1351" s="215"/>
      <c r="D1351" s="113"/>
      <c r="E1351" s="327"/>
      <c r="F1351" s="11"/>
      <c r="G1351" s="11"/>
      <c r="H1351" s="11"/>
      <c r="I1351" s="11"/>
      <c r="J1351" s="11"/>
      <c r="K1351" s="11"/>
    </row>
    <row r="1352" spans="1:11" s="132" customFormat="1">
      <c r="A1352" s="215"/>
      <c r="B1352" s="219"/>
      <c r="C1352" s="215"/>
      <c r="D1352" s="113"/>
      <c r="E1352" s="327"/>
      <c r="F1352" s="11"/>
      <c r="G1352" s="11"/>
      <c r="H1352" s="11"/>
      <c r="I1352" s="11"/>
      <c r="J1352" s="11"/>
      <c r="K1352" s="11"/>
    </row>
    <row r="1353" spans="1:11" s="132" customFormat="1">
      <c r="A1353" s="215"/>
      <c r="B1353" s="219"/>
      <c r="C1353" s="215"/>
      <c r="D1353" s="113"/>
      <c r="E1353" s="327"/>
      <c r="F1353" s="11"/>
      <c r="G1353" s="11"/>
      <c r="H1353" s="11"/>
      <c r="I1353" s="11"/>
      <c r="J1353" s="11"/>
      <c r="K1353" s="11"/>
    </row>
    <row r="1354" spans="1:11" s="132" customFormat="1">
      <c r="A1354" s="215"/>
      <c r="B1354" s="219"/>
      <c r="C1354" s="215"/>
      <c r="D1354" s="113"/>
      <c r="E1354" s="327"/>
      <c r="F1354" s="11"/>
      <c r="G1354" s="11"/>
      <c r="H1354" s="11"/>
      <c r="I1354" s="11"/>
      <c r="J1354" s="11"/>
      <c r="K1354" s="11"/>
    </row>
    <row r="1355" spans="1:11" s="132" customFormat="1">
      <c r="A1355" s="215"/>
      <c r="B1355" s="219"/>
      <c r="C1355" s="215"/>
      <c r="D1355" s="113"/>
      <c r="E1355" s="327"/>
      <c r="F1355" s="11"/>
      <c r="G1355" s="11"/>
      <c r="H1355" s="11"/>
      <c r="I1355" s="11"/>
      <c r="J1355" s="11"/>
      <c r="K1355" s="11"/>
    </row>
    <row r="1356" spans="1:11" s="132" customFormat="1">
      <c r="A1356" s="215"/>
      <c r="B1356" s="219"/>
      <c r="C1356" s="215"/>
      <c r="D1356" s="113"/>
      <c r="E1356" s="327"/>
      <c r="F1356" s="11"/>
      <c r="G1356" s="11"/>
      <c r="H1356" s="11"/>
      <c r="I1356" s="11"/>
      <c r="J1356" s="11"/>
      <c r="K1356" s="11"/>
    </row>
    <row r="1357" spans="1:11" s="132" customFormat="1">
      <c r="A1357" s="215"/>
      <c r="B1357" s="219"/>
      <c r="C1357" s="215"/>
      <c r="D1357" s="113"/>
      <c r="E1357" s="327"/>
      <c r="F1357" s="11"/>
      <c r="G1357" s="11"/>
      <c r="H1357" s="11"/>
      <c r="I1357" s="11"/>
      <c r="J1357" s="11"/>
      <c r="K1357" s="11"/>
    </row>
    <row r="1358" spans="1:11" s="132" customFormat="1">
      <c r="A1358" s="215"/>
      <c r="B1358" s="219"/>
      <c r="C1358" s="215"/>
      <c r="D1358" s="113"/>
      <c r="E1358" s="327"/>
      <c r="F1358" s="11"/>
      <c r="G1358" s="11"/>
      <c r="H1358" s="11"/>
      <c r="I1358" s="11"/>
      <c r="J1358" s="11"/>
      <c r="K1358" s="11"/>
    </row>
    <row r="1359" spans="1:11" s="132" customFormat="1">
      <c r="A1359" s="215"/>
      <c r="B1359" s="219"/>
      <c r="C1359" s="215"/>
      <c r="D1359" s="113"/>
      <c r="E1359" s="327"/>
      <c r="F1359" s="11"/>
      <c r="G1359" s="11"/>
      <c r="H1359" s="11"/>
      <c r="I1359" s="11"/>
      <c r="J1359" s="11"/>
      <c r="K1359" s="11"/>
    </row>
    <row r="1360" spans="1:11" s="132" customFormat="1">
      <c r="A1360" s="215"/>
      <c r="B1360" s="219"/>
      <c r="C1360" s="215"/>
      <c r="D1360" s="113"/>
      <c r="E1360" s="327"/>
      <c r="F1360" s="11"/>
      <c r="G1360" s="11"/>
      <c r="H1360" s="11"/>
      <c r="I1360" s="11"/>
      <c r="J1360" s="11"/>
      <c r="K1360" s="11"/>
    </row>
    <row r="1361" spans="1:11" s="132" customFormat="1">
      <c r="A1361" s="215"/>
      <c r="B1361" s="219"/>
      <c r="C1361" s="215"/>
      <c r="D1361" s="113"/>
      <c r="E1361" s="327"/>
      <c r="F1361" s="11"/>
      <c r="G1361" s="11"/>
      <c r="H1361" s="11"/>
      <c r="I1361" s="11"/>
      <c r="J1361" s="11"/>
      <c r="K1361" s="11"/>
    </row>
    <row r="1362" spans="1:11" s="132" customFormat="1">
      <c r="A1362" s="215"/>
      <c r="B1362" s="219"/>
      <c r="C1362" s="215"/>
      <c r="D1362" s="113"/>
      <c r="E1362" s="327"/>
      <c r="F1362" s="11"/>
      <c r="G1362" s="11"/>
      <c r="H1362" s="11"/>
      <c r="I1362" s="11"/>
      <c r="J1362" s="11"/>
      <c r="K1362" s="11"/>
    </row>
    <row r="1363" spans="1:11" s="132" customFormat="1">
      <c r="A1363" s="215"/>
      <c r="B1363" s="219"/>
      <c r="C1363" s="215"/>
      <c r="D1363" s="113"/>
      <c r="E1363" s="327"/>
      <c r="F1363" s="11"/>
      <c r="G1363" s="11"/>
      <c r="H1363" s="11"/>
      <c r="I1363" s="11"/>
      <c r="J1363" s="11"/>
      <c r="K1363" s="11"/>
    </row>
    <row r="1364" spans="1:11" s="132" customFormat="1">
      <c r="A1364" s="215"/>
      <c r="B1364" s="219"/>
      <c r="C1364" s="215"/>
      <c r="D1364" s="113"/>
      <c r="E1364" s="327"/>
      <c r="F1364" s="11"/>
      <c r="G1364" s="11"/>
      <c r="H1364" s="11"/>
      <c r="I1364" s="11"/>
      <c r="J1364" s="11"/>
      <c r="K1364" s="11"/>
    </row>
    <row r="1365" spans="1:11" s="132" customFormat="1">
      <c r="A1365" s="215"/>
      <c r="B1365" s="219"/>
      <c r="C1365" s="215"/>
      <c r="D1365" s="113"/>
      <c r="E1365" s="327"/>
      <c r="F1365" s="11"/>
      <c r="G1365" s="11"/>
      <c r="H1365" s="11"/>
      <c r="I1365" s="11"/>
      <c r="J1365" s="11"/>
      <c r="K1365" s="11"/>
    </row>
    <row r="1366" spans="1:11" s="132" customFormat="1">
      <c r="A1366" s="215"/>
      <c r="B1366" s="219"/>
      <c r="C1366" s="215"/>
      <c r="D1366" s="113"/>
      <c r="E1366" s="327"/>
      <c r="F1366" s="11"/>
      <c r="G1366" s="11"/>
      <c r="H1366" s="11"/>
      <c r="I1366" s="11"/>
      <c r="J1366" s="11"/>
      <c r="K1366" s="11"/>
    </row>
    <row r="1367" spans="1:11" s="132" customFormat="1">
      <c r="A1367" s="215"/>
      <c r="B1367" s="219"/>
      <c r="C1367" s="215"/>
      <c r="D1367" s="113"/>
      <c r="E1367" s="327"/>
      <c r="F1367" s="11"/>
      <c r="G1367" s="11"/>
      <c r="H1367" s="11"/>
      <c r="I1367" s="11"/>
      <c r="J1367" s="11"/>
      <c r="K1367" s="11"/>
    </row>
    <row r="1368" spans="1:11" s="132" customFormat="1">
      <c r="A1368" s="215"/>
      <c r="B1368" s="219"/>
      <c r="C1368" s="215"/>
      <c r="D1368" s="113"/>
      <c r="E1368" s="327"/>
      <c r="F1368" s="11"/>
      <c r="G1368" s="11"/>
      <c r="H1368" s="11"/>
      <c r="I1368" s="11"/>
      <c r="J1368" s="11"/>
      <c r="K1368" s="11"/>
    </row>
    <row r="1369" spans="1:11" s="132" customFormat="1">
      <c r="A1369" s="215"/>
      <c r="B1369" s="219"/>
      <c r="C1369" s="215"/>
      <c r="D1369" s="113"/>
      <c r="E1369" s="327"/>
      <c r="F1369" s="11"/>
      <c r="G1369" s="11"/>
      <c r="H1369" s="11"/>
      <c r="I1369" s="11"/>
      <c r="J1369" s="11"/>
      <c r="K1369" s="11"/>
    </row>
    <row r="1370" spans="1:11" s="132" customFormat="1">
      <c r="A1370" s="215"/>
      <c r="B1370" s="219"/>
      <c r="C1370" s="215"/>
      <c r="D1370" s="113"/>
      <c r="E1370" s="327"/>
      <c r="F1370" s="11"/>
      <c r="G1370" s="11"/>
      <c r="H1370" s="11"/>
      <c r="I1370" s="11"/>
      <c r="J1370" s="11"/>
      <c r="K1370" s="11"/>
    </row>
    <row r="1371" spans="1:11" s="132" customFormat="1">
      <c r="A1371" s="215"/>
      <c r="B1371" s="219"/>
      <c r="C1371" s="215"/>
      <c r="D1371" s="113"/>
      <c r="E1371" s="327"/>
      <c r="F1371" s="11"/>
      <c r="G1371" s="11"/>
      <c r="H1371" s="11"/>
      <c r="I1371" s="11"/>
      <c r="J1371" s="11"/>
      <c r="K1371" s="11"/>
    </row>
    <row r="1372" spans="1:11" s="132" customFormat="1">
      <c r="A1372" s="215"/>
      <c r="B1372" s="219"/>
      <c r="C1372" s="215"/>
      <c r="D1372" s="113"/>
      <c r="E1372" s="327"/>
      <c r="F1372" s="11"/>
      <c r="G1372" s="11"/>
      <c r="H1372" s="11"/>
      <c r="I1372" s="11"/>
      <c r="J1372" s="11"/>
      <c r="K1372" s="11"/>
    </row>
    <row r="1373" spans="1:11" s="132" customFormat="1">
      <c r="A1373" s="215"/>
      <c r="B1373" s="219"/>
      <c r="C1373" s="215"/>
      <c r="D1373" s="113"/>
      <c r="E1373" s="327"/>
      <c r="F1373" s="11"/>
      <c r="G1373" s="11"/>
      <c r="H1373" s="11"/>
      <c r="I1373" s="11"/>
      <c r="J1373" s="11"/>
      <c r="K1373" s="11"/>
    </row>
    <row r="1374" spans="1:11" s="132" customFormat="1">
      <c r="A1374" s="215"/>
      <c r="B1374" s="219"/>
      <c r="C1374" s="215"/>
      <c r="D1374" s="113"/>
      <c r="E1374" s="327"/>
      <c r="F1374" s="11"/>
      <c r="G1374" s="11"/>
      <c r="H1374" s="11"/>
      <c r="I1374" s="11"/>
      <c r="J1374" s="11"/>
      <c r="K1374" s="11"/>
    </row>
    <row r="1375" spans="1:11" s="132" customFormat="1">
      <c r="A1375" s="215"/>
      <c r="B1375" s="219"/>
      <c r="C1375" s="215"/>
      <c r="D1375" s="113"/>
      <c r="E1375" s="327"/>
      <c r="F1375" s="11"/>
      <c r="G1375" s="11"/>
      <c r="H1375" s="11"/>
      <c r="I1375" s="11"/>
      <c r="J1375" s="11"/>
      <c r="K1375" s="11"/>
    </row>
    <row r="1376" spans="1:11" s="132" customFormat="1">
      <c r="A1376" s="215"/>
      <c r="B1376" s="219"/>
      <c r="C1376" s="215"/>
      <c r="D1376" s="113"/>
      <c r="E1376" s="327"/>
      <c r="F1376" s="11"/>
      <c r="G1376" s="11"/>
      <c r="H1376" s="11"/>
      <c r="I1376" s="11"/>
      <c r="J1376" s="11"/>
      <c r="K1376" s="11"/>
    </row>
    <row r="1377" spans="1:11" s="132" customFormat="1">
      <c r="A1377" s="215"/>
      <c r="B1377" s="219"/>
      <c r="C1377" s="215"/>
      <c r="D1377" s="113"/>
      <c r="E1377" s="327"/>
      <c r="F1377" s="11"/>
      <c r="G1377" s="11"/>
      <c r="H1377" s="11"/>
      <c r="I1377" s="11"/>
      <c r="J1377" s="11"/>
      <c r="K1377" s="11"/>
    </row>
    <row r="1378" spans="1:11" s="132" customFormat="1">
      <c r="A1378" s="215"/>
      <c r="B1378" s="219"/>
      <c r="C1378" s="215"/>
      <c r="D1378" s="113"/>
      <c r="E1378" s="327"/>
      <c r="F1378" s="11"/>
      <c r="G1378" s="11"/>
      <c r="H1378" s="11"/>
      <c r="I1378" s="11"/>
      <c r="J1378" s="11"/>
      <c r="K1378" s="11"/>
    </row>
    <row r="1379" spans="1:11" s="132" customFormat="1">
      <c r="A1379" s="215"/>
      <c r="B1379" s="219"/>
      <c r="C1379" s="215"/>
      <c r="D1379" s="113"/>
      <c r="E1379" s="327"/>
      <c r="F1379" s="11"/>
      <c r="G1379" s="11"/>
      <c r="H1379" s="11"/>
      <c r="I1379" s="11"/>
      <c r="J1379" s="11"/>
      <c r="K1379" s="11"/>
    </row>
    <row r="1380" spans="1:11" s="132" customFormat="1">
      <c r="A1380" s="215"/>
      <c r="B1380" s="219"/>
      <c r="C1380" s="215"/>
      <c r="D1380" s="113"/>
      <c r="E1380" s="327"/>
      <c r="F1380" s="11"/>
      <c r="G1380" s="11"/>
      <c r="H1380" s="11"/>
      <c r="I1380" s="11"/>
      <c r="J1380" s="11"/>
      <c r="K1380" s="11"/>
    </row>
    <row r="1381" spans="1:11" s="132" customFormat="1">
      <c r="A1381" s="215"/>
      <c r="B1381" s="219"/>
      <c r="C1381" s="215"/>
      <c r="D1381" s="113"/>
      <c r="E1381" s="327"/>
      <c r="F1381" s="11"/>
      <c r="G1381" s="11"/>
      <c r="H1381" s="11"/>
      <c r="I1381" s="11"/>
      <c r="J1381" s="11"/>
      <c r="K1381" s="11"/>
    </row>
    <row r="1382" spans="1:11" s="132" customFormat="1">
      <c r="A1382" s="215"/>
      <c r="B1382" s="219"/>
      <c r="C1382" s="215"/>
      <c r="D1382" s="113"/>
      <c r="E1382" s="327"/>
      <c r="F1382" s="11"/>
      <c r="G1382" s="11"/>
      <c r="H1382" s="11"/>
      <c r="I1382" s="11"/>
      <c r="J1382" s="11"/>
      <c r="K1382" s="11"/>
    </row>
    <row r="1383" spans="1:11" s="132" customFormat="1">
      <c r="A1383" s="215"/>
      <c r="B1383" s="219"/>
      <c r="C1383" s="215"/>
      <c r="D1383" s="113"/>
      <c r="E1383" s="327"/>
      <c r="F1383" s="11"/>
      <c r="G1383" s="11"/>
      <c r="H1383" s="11"/>
      <c r="I1383" s="11"/>
      <c r="J1383" s="11"/>
      <c r="K1383" s="11"/>
    </row>
    <row r="1384" spans="1:11" s="132" customFormat="1">
      <c r="A1384" s="215"/>
      <c r="B1384" s="219"/>
      <c r="C1384" s="215"/>
      <c r="D1384" s="113"/>
      <c r="E1384" s="327"/>
      <c r="F1384" s="11"/>
      <c r="G1384" s="11"/>
      <c r="H1384" s="11"/>
      <c r="I1384" s="11"/>
      <c r="J1384" s="11"/>
      <c r="K1384" s="11"/>
    </row>
    <row r="1385" spans="1:11" s="132" customFormat="1">
      <c r="A1385" s="215"/>
      <c r="B1385" s="219"/>
      <c r="C1385" s="215"/>
      <c r="D1385" s="113"/>
      <c r="E1385" s="327"/>
      <c r="F1385" s="11"/>
      <c r="G1385" s="11"/>
      <c r="H1385" s="11"/>
      <c r="I1385" s="11"/>
      <c r="J1385" s="11"/>
      <c r="K1385" s="11"/>
    </row>
    <row r="1386" spans="1:11" s="132" customFormat="1">
      <c r="A1386" s="215"/>
      <c r="B1386" s="219"/>
      <c r="C1386" s="215"/>
      <c r="D1386" s="113"/>
      <c r="E1386" s="327"/>
      <c r="F1386" s="11"/>
      <c r="G1386" s="11"/>
      <c r="H1386" s="11"/>
      <c r="I1386" s="11"/>
      <c r="J1386" s="11"/>
      <c r="K1386" s="11"/>
    </row>
    <row r="1387" spans="1:11" s="132" customFormat="1">
      <c r="A1387" s="215"/>
      <c r="B1387" s="219"/>
      <c r="C1387" s="215"/>
      <c r="D1387" s="113"/>
      <c r="E1387" s="327"/>
      <c r="F1387" s="11"/>
      <c r="G1387" s="11"/>
      <c r="H1387" s="11"/>
      <c r="I1387" s="11"/>
      <c r="J1387" s="11"/>
      <c r="K1387" s="11"/>
    </row>
    <row r="1388" spans="1:11" s="132" customFormat="1">
      <c r="A1388" s="215"/>
      <c r="B1388" s="219"/>
      <c r="C1388" s="215"/>
      <c r="D1388" s="113"/>
      <c r="E1388" s="327"/>
      <c r="F1388" s="11"/>
      <c r="G1388" s="11"/>
      <c r="H1388" s="11"/>
      <c r="I1388" s="11"/>
      <c r="J1388" s="11"/>
      <c r="K1388" s="11"/>
    </row>
    <row r="1389" spans="1:11" s="132" customFormat="1">
      <c r="A1389" s="215"/>
      <c r="B1389" s="219"/>
      <c r="C1389" s="215"/>
      <c r="D1389" s="113"/>
      <c r="E1389" s="327"/>
      <c r="F1389" s="11"/>
      <c r="G1389" s="11"/>
      <c r="H1389" s="11"/>
      <c r="I1389" s="11"/>
      <c r="J1389" s="11"/>
      <c r="K1389" s="11"/>
    </row>
    <row r="1390" spans="1:11" s="132" customFormat="1">
      <c r="A1390" s="215"/>
      <c r="B1390" s="219"/>
      <c r="C1390" s="215"/>
      <c r="D1390" s="113"/>
      <c r="E1390" s="327"/>
      <c r="F1390" s="11"/>
      <c r="G1390" s="11"/>
      <c r="H1390" s="11"/>
      <c r="I1390" s="11"/>
      <c r="J1390" s="11"/>
      <c r="K1390" s="11"/>
    </row>
    <row r="1391" spans="1:11" s="132" customFormat="1">
      <c r="A1391" s="215"/>
      <c r="B1391" s="219"/>
      <c r="C1391" s="215"/>
      <c r="D1391" s="113"/>
      <c r="E1391" s="327"/>
      <c r="F1391" s="11"/>
      <c r="G1391" s="11"/>
      <c r="H1391" s="11"/>
      <c r="I1391" s="11"/>
      <c r="J1391" s="11"/>
      <c r="K1391" s="11"/>
    </row>
    <row r="1392" spans="1:11" s="132" customFormat="1">
      <c r="A1392" s="215"/>
      <c r="B1392" s="219"/>
      <c r="C1392" s="215"/>
      <c r="D1392" s="113"/>
      <c r="E1392" s="327"/>
      <c r="F1392" s="11"/>
      <c r="G1392" s="11"/>
      <c r="H1392" s="11"/>
      <c r="I1392" s="11"/>
      <c r="J1392" s="11"/>
      <c r="K1392" s="11"/>
    </row>
    <row r="1393" spans="1:11" s="132" customFormat="1">
      <c r="A1393" s="215"/>
      <c r="B1393" s="219"/>
      <c r="C1393" s="215"/>
      <c r="D1393" s="113"/>
      <c r="E1393" s="327"/>
      <c r="F1393" s="11"/>
      <c r="G1393" s="11"/>
      <c r="H1393" s="11"/>
      <c r="I1393" s="11"/>
      <c r="J1393" s="11"/>
      <c r="K1393" s="11"/>
    </row>
    <row r="1394" spans="1:11" s="132" customFormat="1">
      <c r="A1394" s="215"/>
      <c r="B1394" s="219"/>
      <c r="C1394" s="215"/>
      <c r="D1394" s="113"/>
      <c r="E1394" s="327"/>
      <c r="F1394" s="11"/>
      <c r="G1394" s="11"/>
      <c r="H1394" s="11"/>
      <c r="I1394" s="11"/>
      <c r="J1394" s="11"/>
      <c r="K1394" s="11"/>
    </row>
    <row r="1395" spans="1:11" s="132" customFormat="1">
      <c r="A1395" s="215"/>
      <c r="B1395" s="219"/>
      <c r="C1395" s="215"/>
      <c r="D1395" s="113"/>
      <c r="E1395" s="327"/>
      <c r="F1395" s="11"/>
      <c r="G1395" s="11"/>
      <c r="H1395" s="11"/>
      <c r="I1395" s="11"/>
      <c r="J1395" s="11"/>
      <c r="K1395" s="11"/>
    </row>
    <row r="1396" spans="1:11" s="132" customFormat="1">
      <c r="A1396" s="215"/>
      <c r="B1396" s="219"/>
      <c r="C1396" s="215"/>
      <c r="D1396" s="113"/>
      <c r="E1396" s="327"/>
      <c r="F1396" s="11"/>
      <c r="G1396" s="11"/>
      <c r="H1396" s="11"/>
      <c r="I1396" s="11"/>
      <c r="J1396" s="11"/>
      <c r="K1396" s="11"/>
    </row>
    <row r="1397" spans="1:11" s="132" customFormat="1">
      <c r="A1397" s="215"/>
      <c r="B1397" s="219"/>
      <c r="C1397" s="215"/>
      <c r="D1397" s="113"/>
      <c r="E1397" s="327"/>
      <c r="F1397" s="11"/>
      <c r="G1397" s="11"/>
      <c r="H1397" s="11"/>
      <c r="I1397" s="11"/>
      <c r="J1397" s="11"/>
      <c r="K1397" s="11"/>
    </row>
    <row r="1398" spans="1:11" s="132" customFormat="1">
      <c r="A1398" s="215"/>
      <c r="B1398" s="219"/>
      <c r="C1398" s="215"/>
      <c r="D1398" s="113"/>
      <c r="E1398" s="327"/>
      <c r="F1398" s="11"/>
      <c r="G1398" s="11"/>
      <c r="H1398" s="11"/>
      <c r="I1398" s="11"/>
      <c r="J1398" s="11"/>
      <c r="K1398" s="11"/>
    </row>
    <row r="1399" spans="1:11" s="132" customFormat="1">
      <c r="A1399" s="215"/>
      <c r="B1399" s="219"/>
      <c r="C1399" s="215"/>
      <c r="D1399" s="113"/>
      <c r="E1399" s="327"/>
      <c r="F1399" s="11"/>
      <c r="G1399" s="11"/>
      <c r="H1399" s="11"/>
      <c r="I1399" s="11"/>
      <c r="J1399" s="11"/>
      <c r="K1399" s="11"/>
    </row>
    <row r="1400" spans="1:11" s="132" customFormat="1">
      <c r="A1400" s="215"/>
      <c r="B1400" s="219"/>
      <c r="C1400" s="215"/>
      <c r="D1400" s="113"/>
      <c r="E1400" s="327"/>
      <c r="F1400" s="11"/>
      <c r="G1400" s="11"/>
      <c r="H1400" s="11"/>
      <c r="I1400" s="11"/>
      <c r="J1400" s="11"/>
      <c r="K1400" s="11"/>
    </row>
    <row r="1401" spans="1:11" s="132" customFormat="1">
      <c r="A1401" s="215"/>
      <c r="B1401" s="219"/>
      <c r="C1401" s="215"/>
      <c r="D1401" s="113"/>
      <c r="E1401" s="327"/>
      <c r="F1401" s="11"/>
      <c r="G1401" s="11"/>
      <c r="H1401" s="11"/>
      <c r="I1401" s="11"/>
      <c r="J1401" s="11"/>
      <c r="K1401" s="11"/>
    </row>
    <row r="1402" spans="1:11" s="132" customFormat="1">
      <c r="A1402" s="215"/>
      <c r="B1402" s="219"/>
      <c r="C1402" s="215"/>
      <c r="D1402" s="113"/>
      <c r="E1402" s="327"/>
      <c r="F1402" s="11"/>
      <c r="G1402" s="11"/>
      <c r="H1402" s="11"/>
      <c r="I1402" s="11"/>
      <c r="J1402" s="11"/>
      <c r="K1402" s="11"/>
    </row>
    <row r="1403" spans="1:11" s="132" customFormat="1">
      <c r="A1403" s="215"/>
      <c r="B1403" s="219"/>
      <c r="C1403" s="215"/>
      <c r="D1403" s="113"/>
      <c r="E1403" s="327"/>
      <c r="F1403" s="11"/>
      <c r="G1403" s="11"/>
      <c r="H1403" s="11"/>
      <c r="I1403" s="11"/>
      <c r="J1403" s="11"/>
      <c r="K1403" s="11"/>
    </row>
    <row r="1404" spans="1:11" s="132" customFormat="1">
      <c r="A1404" s="215"/>
      <c r="B1404" s="219"/>
      <c r="C1404" s="215"/>
      <c r="D1404" s="113"/>
      <c r="E1404" s="327"/>
      <c r="F1404" s="11"/>
      <c r="G1404" s="11"/>
      <c r="H1404" s="11"/>
      <c r="I1404" s="11"/>
      <c r="J1404" s="11"/>
      <c r="K1404" s="11"/>
    </row>
    <row r="1405" spans="1:11" s="132" customFormat="1">
      <c r="A1405" s="215"/>
      <c r="B1405" s="219"/>
      <c r="C1405" s="215"/>
      <c r="D1405" s="113"/>
      <c r="E1405" s="327"/>
      <c r="F1405" s="11"/>
      <c r="G1405" s="11"/>
      <c r="H1405" s="11"/>
      <c r="I1405" s="11"/>
      <c r="J1405" s="11"/>
      <c r="K1405" s="11"/>
    </row>
    <row r="1406" spans="1:11" s="132" customFormat="1">
      <c r="A1406" s="215"/>
      <c r="B1406" s="219"/>
      <c r="C1406" s="215"/>
      <c r="D1406" s="113"/>
      <c r="E1406" s="327"/>
      <c r="F1406" s="11"/>
      <c r="G1406" s="11"/>
      <c r="H1406" s="11"/>
      <c r="I1406" s="11"/>
      <c r="J1406" s="11"/>
      <c r="K1406" s="11"/>
    </row>
    <row r="1407" spans="1:11" s="132" customFormat="1">
      <c r="A1407" s="215"/>
      <c r="B1407" s="219"/>
      <c r="C1407" s="215"/>
      <c r="D1407" s="113"/>
      <c r="E1407" s="327"/>
      <c r="F1407" s="11"/>
      <c r="G1407" s="11"/>
      <c r="H1407" s="11"/>
      <c r="I1407" s="11"/>
      <c r="J1407" s="11"/>
      <c r="K1407" s="11"/>
    </row>
    <row r="1408" spans="1:11" s="132" customFormat="1">
      <c r="A1408" s="215"/>
      <c r="B1408" s="219"/>
      <c r="C1408" s="215"/>
      <c r="D1408" s="113"/>
      <c r="E1408" s="327"/>
      <c r="F1408" s="11"/>
      <c r="G1408" s="11"/>
      <c r="H1408" s="11"/>
      <c r="I1408" s="11"/>
      <c r="J1408" s="11"/>
      <c r="K1408" s="11"/>
    </row>
    <row r="1409" spans="1:11" s="132" customFormat="1">
      <c r="A1409" s="215"/>
      <c r="B1409" s="219"/>
      <c r="C1409" s="215"/>
      <c r="D1409" s="113"/>
      <c r="E1409" s="327"/>
      <c r="F1409" s="11"/>
      <c r="G1409" s="11"/>
      <c r="H1409" s="11"/>
      <c r="I1409" s="11"/>
      <c r="J1409" s="11"/>
      <c r="K1409" s="11"/>
    </row>
    <row r="1410" spans="1:11" s="132" customFormat="1">
      <c r="A1410" s="215"/>
      <c r="B1410" s="219"/>
      <c r="C1410" s="215"/>
      <c r="D1410" s="113"/>
      <c r="E1410" s="327"/>
      <c r="F1410" s="11"/>
      <c r="G1410" s="11"/>
      <c r="H1410" s="11"/>
      <c r="I1410" s="11"/>
      <c r="J1410" s="11"/>
      <c r="K1410" s="11"/>
    </row>
    <row r="1411" spans="1:11" s="132" customFormat="1">
      <c r="A1411" s="215"/>
      <c r="B1411" s="219"/>
      <c r="C1411" s="215"/>
      <c r="D1411" s="113"/>
      <c r="E1411" s="327"/>
      <c r="F1411" s="11"/>
      <c r="G1411" s="11"/>
      <c r="H1411" s="11"/>
      <c r="I1411" s="11"/>
      <c r="J1411" s="11"/>
      <c r="K1411" s="11"/>
    </row>
    <row r="1412" spans="1:11" s="132" customFormat="1">
      <c r="A1412" s="215"/>
      <c r="B1412" s="219"/>
      <c r="C1412" s="215"/>
      <c r="D1412" s="113"/>
      <c r="E1412" s="327"/>
      <c r="F1412" s="11"/>
      <c r="G1412" s="11"/>
      <c r="H1412" s="11"/>
      <c r="I1412" s="11"/>
      <c r="J1412" s="11"/>
      <c r="K1412" s="11"/>
    </row>
    <row r="1413" spans="1:11" s="132" customFormat="1">
      <c r="A1413" s="215"/>
      <c r="B1413" s="219"/>
      <c r="C1413" s="215"/>
      <c r="D1413" s="113"/>
      <c r="E1413" s="327"/>
      <c r="F1413" s="11"/>
      <c r="G1413" s="11"/>
      <c r="H1413" s="11"/>
      <c r="I1413" s="11"/>
      <c r="J1413" s="11"/>
      <c r="K1413" s="11"/>
    </row>
    <row r="1414" spans="1:11" s="132" customFormat="1">
      <c r="A1414" s="215"/>
      <c r="B1414" s="219"/>
      <c r="C1414" s="215"/>
      <c r="D1414" s="113"/>
      <c r="E1414" s="327"/>
      <c r="F1414" s="11"/>
      <c r="G1414" s="11"/>
      <c r="H1414" s="11"/>
      <c r="I1414" s="11"/>
      <c r="J1414" s="11"/>
      <c r="K1414" s="11"/>
    </row>
    <row r="1415" spans="1:11" s="132" customFormat="1">
      <c r="A1415" s="215"/>
      <c r="B1415" s="219"/>
      <c r="C1415" s="215"/>
      <c r="D1415" s="113"/>
      <c r="E1415" s="327"/>
      <c r="F1415" s="11"/>
      <c r="G1415" s="11"/>
      <c r="H1415" s="11"/>
      <c r="I1415" s="11"/>
      <c r="J1415" s="11"/>
      <c r="K1415" s="11"/>
    </row>
    <row r="1416" spans="1:11" s="132" customFormat="1">
      <c r="A1416" s="215"/>
      <c r="B1416" s="219"/>
      <c r="C1416" s="215"/>
      <c r="D1416" s="113"/>
      <c r="E1416" s="327"/>
      <c r="F1416" s="11"/>
      <c r="G1416" s="11"/>
      <c r="H1416" s="11"/>
      <c r="I1416" s="11"/>
      <c r="J1416" s="11"/>
      <c r="K1416" s="11"/>
    </row>
    <row r="1417" spans="1:11" s="132" customFormat="1">
      <c r="A1417" s="215"/>
      <c r="B1417" s="219"/>
      <c r="C1417" s="215"/>
      <c r="D1417" s="113"/>
      <c r="E1417" s="327"/>
      <c r="F1417" s="11"/>
      <c r="G1417" s="11"/>
      <c r="H1417" s="11"/>
      <c r="I1417" s="11"/>
      <c r="J1417" s="11"/>
      <c r="K1417" s="11"/>
    </row>
    <row r="1418" spans="1:11" s="132" customFormat="1">
      <c r="A1418" s="215"/>
      <c r="B1418" s="219"/>
      <c r="C1418" s="215"/>
      <c r="D1418" s="113"/>
      <c r="E1418" s="327"/>
      <c r="F1418" s="11"/>
      <c r="G1418" s="11"/>
      <c r="H1418" s="11"/>
      <c r="I1418" s="11"/>
      <c r="J1418" s="11"/>
      <c r="K1418" s="11"/>
    </row>
    <row r="1419" spans="1:11" s="132" customFormat="1">
      <c r="A1419" s="215"/>
      <c r="B1419" s="219"/>
      <c r="C1419" s="215"/>
      <c r="D1419" s="113"/>
      <c r="E1419" s="327"/>
      <c r="F1419" s="11"/>
      <c r="G1419" s="11"/>
      <c r="H1419" s="11"/>
      <c r="I1419" s="11"/>
      <c r="J1419" s="11"/>
      <c r="K1419" s="11"/>
    </row>
    <row r="1420" spans="1:11" s="132" customFormat="1">
      <c r="A1420" s="215"/>
      <c r="B1420" s="219"/>
      <c r="C1420" s="215"/>
      <c r="D1420" s="113"/>
      <c r="E1420" s="327"/>
      <c r="F1420" s="11"/>
      <c r="G1420" s="11"/>
      <c r="H1420" s="11"/>
      <c r="I1420" s="11"/>
      <c r="J1420" s="11"/>
      <c r="K1420" s="11"/>
    </row>
    <row r="1421" spans="1:11" s="132" customFormat="1">
      <c r="A1421" s="215"/>
      <c r="B1421" s="219"/>
      <c r="C1421" s="215"/>
      <c r="D1421" s="113"/>
      <c r="E1421" s="327"/>
      <c r="F1421" s="11"/>
      <c r="G1421" s="11"/>
      <c r="H1421" s="11"/>
      <c r="I1421" s="11"/>
      <c r="J1421" s="11"/>
      <c r="K1421" s="11"/>
    </row>
    <row r="1422" spans="1:11" s="132" customFormat="1">
      <c r="A1422" s="215"/>
      <c r="B1422" s="219"/>
      <c r="C1422" s="215"/>
      <c r="D1422" s="113"/>
      <c r="E1422" s="327"/>
      <c r="F1422" s="11"/>
      <c r="G1422" s="11"/>
      <c r="H1422" s="11"/>
      <c r="I1422" s="11"/>
      <c r="J1422" s="11"/>
      <c r="K1422" s="11"/>
    </row>
    <row r="1423" spans="1:11" s="132" customFormat="1">
      <c r="A1423" s="215"/>
      <c r="B1423" s="219"/>
      <c r="C1423" s="215"/>
      <c r="D1423" s="113"/>
      <c r="E1423" s="327"/>
      <c r="F1423" s="11"/>
      <c r="G1423" s="11"/>
      <c r="H1423" s="11"/>
      <c r="I1423" s="11"/>
      <c r="J1423" s="11"/>
      <c r="K1423" s="11"/>
    </row>
    <row r="1424" spans="1:11" s="132" customFormat="1">
      <c r="A1424" s="215"/>
      <c r="B1424" s="219"/>
      <c r="C1424" s="215"/>
      <c r="D1424" s="113"/>
      <c r="E1424" s="327"/>
      <c r="F1424" s="11"/>
      <c r="G1424" s="11"/>
      <c r="H1424" s="11"/>
      <c r="I1424" s="11"/>
      <c r="J1424" s="11"/>
      <c r="K1424" s="11"/>
    </row>
    <row r="1425" spans="1:11" s="132" customFormat="1">
      <c r="A1425" s="215"/>
      <c r="B1425" s="219"/>
      <c r="C1425" s="215"/>
      <c r="D1425" s="113"/>
      <c r="E1425" s="327"/>
      <c r="F1425" s="11"/>
      <c r="G1425" s="11"/>
      <c r="H1425" s="11"/>
      <c r="I1425" s="11"/>
      <c r="J1425" s="11"/>
      <c r="K1425" s="11"/>
    </row>
    <row r="1426" spans="1:11" s="132" customFormat="1">
      <c r="A1426" s="215"/>
      <c r="B1426" s="219"/>
      <c r="C1426" s="215"/>
      <c r="D1426" s="113"/>
      <c r="E1426" s="327"/>
      <c r="F1426" s="11"/>
      <c r="G1426" s="11"/>
      <c r="H1426" s="11"/>
      <c r="I1426" s="11"/>
      <c r="J1426" s="11"/>
      <c r="K1426" s="11"/>
    </row>
    <row r="1427" spans="1:11" s="132" customFormat="1">
      <c r="A1427" s="215"/>
      <c r="B1427" s="219"/>
      <c r="C1427" s="215"/>
      <c r="D1427" s="113"/>
      <c r="E1427" s="327"/>
      <c r="F1427" s="11"/>
      <c r="G1427" s="11"/>
      <c r="H1427" s="11"/>
      <c r="I1427" s="11"/>
      <c r="J1427" s="11"/>
      <c r="K1427" s="11"/>
    </row>
    <row r="1428" spans="1:11" s="132" customFormat="1">
      <c r="A1428" s="215"/>
      <c r="B1428" s="219"/>
      <c r="C1428" s="215"/>
      <c r="D1428" s="113"/>
      <c r="E1428" s="327"/>
      <c r="F1428" s="11"/>
      <c r="G1428" s="11"/>
      <c r="H1428" s="11"/>
      <c r="I1428" s="11"/>
      <c r="J1428" s="11"/>
      <c r="K1428" s="11"/>
    </row>
    <row r="1429" spans="1:11" s="132" customFormat="1">
      <c r="A1429" s="215"/>
      <c r="B1429" s="219"/>
      <c r="C1429" s="215"/>
      <c r="D1429" s="113"/>
      <c r="E1429" s="327"/>
      <c r="F1429" s="11"/>
      <c r="G1429" s="11"/>
      <c r="H1429" s="11"/>
      <c r="I1429" s="11"/>
      <c r="J1429" s="11"/>
      <c r="K1429" s="11"/>
    </row>
    <row r="1430" spans="1:11" s="132" customFormat="1">
      <c r="A1430" s="215"/>
      <c r="B1430" s="219"/>
      <c r="C1430" s="215"/>
      <c r="D1430" s="113"/>
      <c r="E1430" s="327"/>
      <c r="F1430" s="11"/>
      <c r="G1430" s="11"/>
      <c r="H1430" s="11"/>
      <c r="I1430" s="11"/>
      <c r="J1430" s="11"/>
      <c r="K1430" s="11"/>
    </row>
    <row r="1431" spans="1:11" s="132" customFormat="1">
      <c r="A1431" s="215"/>
      <c r="B1431" s="219"/>
      <c r="C1431" s="215"/>
      <c r="D1431" s="113"/>
      <c r="E1431" s="327"/>
      <c r="F1431" s="11"/>
      <c r="G1431" s="11"/>
      <c r="H1431" s="11"/>
      <c r="I1431" s="11"/>
      <c r="J1431" s="11"/>
      <c r="K1431" s="11"/>
    </row>
    <row r="1432" spans="1:11" s="132" customFormat="1">
      <c r="A1432" s="215"/>
      <c r="B1432" s="219"/>
      <c r="C1432" s="215"/>
      <c r="D1432" s="113"/>
      <c r="E1432" s="327"/>
      <c r="F1432" s="11"/>
      <c r="G1432" s="11"/>
      <c r="H1432" s="11"/>
      <c r="I1432" s="11"/>
      <c r="J1432" s="11"/>
      <c r="K1432" s="11"/>
    </row>
    <row r="1433" spans="1:11" s="132" customFormat="1">
      <c r="A1433" s="215"/>
      <c r="B1433" s="219"/>
      <c r="C1433" s="215"/>
      <c r="D1433" s="113"/>
      <c r="E1433" s="327"/>
      <c r="F1433" s="11"/>
      <c r="G1433" s="11"/>
      <c r="H1433" s="11"/>
      <c r="I1433" s="11"/>
      <c r="J1433" s="11"/>
      <c r="K1433" s="11"/>
    </row>
    <row r="1434" spans="1:11" s="132" customFormat="1">
      <c r="A1434" s="215"/>
      <c r="B1434" s="219"/>
      <c r="C1434" s="215"/>
      <c r="D1434" s="113"/>
      <c r="E1434" s="327"/>
      <c r="F1434" s="11"/>
      <c r="G1434" s="11"/>
      <c r="H1434" s="11"/>
      <c r="I1434" s="11"/>
      <c r="J1434" s="11"/>
      <c r="K1434" s="11"/>
    </row>
    <row r="1435" spans="1:11" s="132" customFormat="1">
      <c r="A1435" s="215"/>
      <c r="B1435" s="219"/>
      <c r="C1435" s="215"/>
      <c r="D1435" s="113"/>
      <c r="E1435" s="327"/>
      <c r="F1435" s="11"/>
      <c r="G1435" s="11"/>
      <c r="H1435" s="11"/>
      <c r="I1435" s="11"/>
      <c r="J1435" s="11"/>
      <c r="K1435" s="11"/>
    </row>
    <row r="1436" spans="1:11" s="132" customFormat="1">
      <c r="A1436" s="215"/>
      <c r="B1436" s="219"/>
      <c r="C1436" s="215"/>
      <c r="D1436" s="113"/>
      <c r="E1436" s="327"/>
      <c r="F1436" s="11"/>
      <c r="G1436" s="11"/>
      <c r="H1436" s="11"/>
      <c r="I1436" s="11"/>
      <c r="J1436" s="11"/>
      <c r="K1436" s="11"/>
    </row>
    <row r="1437" spans="1:11" s="132" customFormat="1">
      <c r="A1437" s="215"/>
      <c r="B1437" s="219"/>
      <c r="C1437" s="215"/>
      <c r="D1437" s="113"/>
      <c r="E1437" s="327"/>
      <c r="F1437" s="11"/>
      <c r="G1437" s="11"/>
      <c r="H1437" s="11"/>
      <c r="I1437" s="11"/>
      <c r="J1437" s="11"/>
      <c r="K1437" s="11"/>
    </row>
    <row r="1438" spans="1:11" s="132" customFormat="1">
      <c r="A1438" s="215"/>
      <c r="B1438" s="219"/>
      <c r="C1438" s="215"/>
      <c r="D1438" s="113"/>
      <c r="E1438" s="327"/>
      <c r="F1438" s="11"/>
      <c r="G1438" s="11"/>
      <c r="H1438" s="11"/>
      <c r="I1438" s="11"/>
      <c r="J1438" s="11"/>
      <c r="K1438" s="11"/>
    </row>
    <row r="1439" spans="1:11" s="132" customFormat="1">
      <c r="A1439" s="215"/>
      <c r="B1439" s="219"/>
      <c r="C1439" s="215"/>
      <c r="D1439" s="113"/>
      <c r="E1439" s="327"/>
      <c r="F1439" s="11"/>
      <c r="G1439" s="11"/>
      <c r="H1439" s="11"/>
      <c r="I1439" s="11"/>
      <c r="J1439" s="11"/>
      <c r="K1439" s="11"/>
    </row>
    <row r="1440" spans="1:11" s="132" customFormat="1">
      <c r="A1440" s="215"/>
      <c r="B1440" s="219"/>
      <c r="C1440" s="215"/>
      <c r="D1440" s="113"/>
      <c r="E1440" s="327"/>
      <c r="F1440" s="11"/>
      <c r="G1440" s="11"/>
      <c r="H1440" s="11"/>
      <c r="I1440" s="11"/>
      <c r="J1440" s="11"/>
      <c r="K1440" s="11"/>
    </row>
    <row r="1441" spans="1:11" s="132" customFormat="1">
      <c r="A1441" s="215"/>
      <c r="B1441" s="219"/>
      <c r="C1441" s="215"/>
      <c r="D1441" s="113"/>
      <c r="E1441" s="327"/>
      <c r="F1441" s="11"/>
      <c r="G1441" s="11"/>
      <c r="H1441" s="11"/>
      <c r="I1441" s="11"/>
      <c r="J1441" s="11"/>
      <c r="K1441" s="11"/>
    </row>
    <row r="1442" spans="1:11" s="132" customFormat="1">
      <c r="A1442" s="215"/>
      <c r="B1442" s="219"/>
      <c r="C1442" s="215"/>
      <c r="D1442" s="113"/>
      <c r="E1442" s="327"/>
      <c r="F1442" s="11"/>
      <c r="G1442" s="11"/>
      <c r="H1442" s="11"/>
      <c r="I1442" s="11"/>
      <c r="J1442" s="11"/>
      <c r="K1442" s="11"/>
    </row>
    <row r="1443" spans="1:11" s="132" customFormat="1">
      <c r="A1443" s="215"/>
      <c r="B1443" s="219"/>
      <c r="C1443" s="215"/>
      <c r="D1443" s="113"/>
      <c r="E1443" s="327"/>
      <c r="F1443" s="11"/>
      <c r="G1443" s="11"/>
      <c r="H1443" s="11"/>
      <c r="I1443" s="11"/>
      <c r="J1443" s="11"/>
      <c r="K1443" s="11"/>
    </row>
    <row r="1444" spans="1:11" s="132" customFormat="1">
      <c r="A1444" s="215"/>
      <c r="B1444" s="219"/>
      <c r="C1444" s="215"/>
      <c r="D1444" s="113"/>
      <c r="E1444" s="327"/>
      <c r="F1444" s="11"/>
      <c r="G1444" s="11"/>
      <c r="H1444" s="11"/>
      <c r="I1444" s="11"/>
      <c r="J1444" s="11"/>
      <c r="K1444" s="11"/>
    </row>
    <row r="1445" spans="1:11" s="132" customFormat="1">
      <c r="A1445" s="215"/>
      <c r="B1445" s="219"/>
      <c r="C1445" s="215"/>
      <c r="D1445" s="113"/>
      <c r="E1445" s="327"/>
      <c r="F1445" s="11"/>
      <c r="G1445" s="11"/>
      <c r="H1445" s="11"/>
      <c r="I1445" s="11"/>
      <c r="J1445" s="11"/>
      <c r="K1445" s="11"/>
    </row>
    <row r="1446" spans="1:11" s="132" customFormat="1">
      <c r="A1446" s="215"/>
      <c r="B1446" s="219"/>
      <c r="C1446" s="215"/>
      <c r="D1446" s="113"/>
      <c r="E1446" s="327"/>
      <c r="F1446" s="11"/>
      <c r="G1446" s="11"/>
      <c r="H1446" s="11"/>
      <c r="I1446" s="11"/>
      <c r="J1446" s="11"/>
      <c r="K1446" s="11"/>
    </row>
    <row r="1447" spans="1:11" s="132" customFormat="1">
      <c r="A1447" s="215"/>
      <c r="B1447" s="219"/>
      <c r="C1447" s="215"/>
      <c r="D1447" s="113"/>
      <c r="E1447" s="327"/>
      <c r="F1447" s="11"/>
      <c r="G1447" s="11"/>
      <c r="H1447" s="11"/>
      <c r="I1447" s="11"/>
      <c r="J1447" s="11"/>
      <c r="K1447" s="11"/>
    </row>
    <row r="1448" spans="1:11" s="132" customFormat="1">
      <c r="A1448" s="215"/>
      <c r="B1448" s="219"/>
      <c r="C1448" s="215"/>
      <c r="D1448" s="113"/>
      <c r="E1448" s="327"/>
      <c r="F1448" s="11"/>
      <c r="G1448" s="11"/>
      <c r="H1448" s="11"/>
      <c r="I1448" s="11"/>
      <c r="J1448" s="11"/>
      <c r="K1448" s="11"/>
    </row>
    <row r="1449" spans="1:11" s="132" customFormat="1">
      <c r="A1449" s="215"/>
      <c r="B1449" s="219"/>
      <c r="C1449" s="215"/>
      <c r="D1449" s="113"/>
      <c r="E1449" s="327"/>
      <c r="F1449" s="11"/>
      <c r="G1449" s="11"/>
      <c r="H1449" s="11"/>
      <c r="I1449" s="11"/>
      <c r="J1449" s="11"/>
      <c r="K1449" s="11"/>
    </row>
    <row r="1450" spans="1:11" s="132" customFormat="1">
      <c r="A1450" s="215"/>
      <c r="B1450" s="219"/>
      <c r="C1450" s="215"/>
      <c r="D1450" s="113"/>
      <c r="E1450" s="327"/>
      <c r="F1450" s="11"/>
      <c r="G1450" s="11"/>
      <c r="H1450" s="11"/>
      <c r="I1450" s="11"/>
      <c r="J1450" s="11"/>
      <c r="K1450" s="11"/>
    </row>
    <row r="1451" spans="1:11" s="132" customFormat="1">
      <c r="A1451" s="215"/>
      <c r="B1451" s="219"/>
      <c r="C1451" s="215"/>
      <c r="D1451" s="113"/>
      <c r="E1451" s="327"/>
      <c r="F1451" s="11"/>
      <c r="G1451" s="11"/>
      <c r="H1451" s="11"/>
      <c r="I1451" s="11"/>
      <c r="J1451" s="11"/>
      <c r="K1451" s="11"/>
    </row>
    <row r="1452" spans="1:11" s="132" customFormat="1">
      <c r="A1452" s="215"/>
      <c r="B1452" s="219"/>
      <c r="C1452" s="215"/>
      <c r="D1452" s="113"/>
      <c r="E1452" s="327"/>
      <c r="F1452" s="11"/>
      <c r="G1452" s="11"/>
      <c r="H1452" s="11"/>
      <c r="I1452" s="11"/>
      <c r="J1452" s="11"/>
      <c r="K1452" s="11"/>
    </row>
    <row r="1453" spans="1:11" s="132" customFormat="1">
      <c r="A1453" s="215"/>
      <c r="B1453" s="219"/>
      <c r="C1453" s="215"/>
      <c r="D1453" s="113"/>
      <c r="E1453" s="327"/>
      <c r="F1453" s="11"/>
      <c r="G1453" s="11"/>
      <c r="H1453" s="11"/>
      <c r="I1453" s="11"/>
      <c r="J1453" s="11"/>
      <c r="K1453" s="11"/>
    </row>
    <row r="1454" spans="1:11" s="132" customFormat="1">
      <c r="A1454" s="215"/>
      <c r="B1454" s="219"/>
      <c r="C1454" s="215"/>
      <c r="D1454" s="113"/>
      <c r="E1454" s="327"/>
      <c r="F1454" s="11"/>
      <c r="G1454" s="11"/>
      <c r="H1454" s="11"/>
      <c r="I1454" s="11"/>
      <c r="J1454" s="11"/>
      <c r="K1454" s="11"/>
    </row>
    <row r="1455" spans="1:11" s="132" customFormat="1">
      <c r="A1455" s="215"/>
      <c r="B1455" s="219"/>
      <c r="C1455" s="215"/>
      <c r="D1455" s="113"/>
      <c r="E1455" s="327"/>
      <c r="F1455" s="11"/>
      <c r="G1455" s="11"/>
      <c r="H1455" s="11"/>
      <c r="I1455" s="11"/>
      <c r="J1455" s="11"/>
      <c r="K1455" s="11"/>
    </row>
    <row r="1456" spans="1:11" s="132" customFormat="1">
      <c r="A1456" s="215"/>
      <c r="B1456" s="219"/>
      <c r="C1456" s="215"/>
      <c r="D1456" s="113"/>
      <c r="E1456" s="327"/>
      <c r="F1456" s="11"/>
      <c r="G1456" s="11"/>
      <c r="H1456" s="11"/>
      <c r="I1456" s="11"/>
      <c r="J1456" s="11"/>
      <c r="K1456" s="11"/>
    </row>
    <row r="1457" spans="1:11" s="132" customFormat="1">
      <c r="A1457" s="215"/>
      <c r="B1457" s="219"/>
      <c r="C1457" s="215"/>
      <c r="D1457" s="113"/>
      <c r="E1457" s="327"/>
      <c r="F1457" s="11"/>
      <c r="G1457" s="11"/>
      <c r="H1457" s="11"/>
      <c r="I1457" s="11"/>
      <c r="J1457" s="11"/>
      <c r="K1457" s="11"/>
    </row>
    <row r="1458" spans="1:11" s="132" customFormat="1">
      <c r="A1458" s="215"/>
      <c r="B1458" s="219"/>
      <c r="C1458" s="215"/>
      <c r="D1458" s="113"/>
      <c r="E1458" s="327"/>
      <c r="F1458" s="11"/>
      <c r="G1458" s="11"/>
      <c r="H1458" s="11"/>
      <c r="I1458" s="11"/>
      <c r="J1458" s="11"/>
      <c r="K1458" s="11"/>
    </row>
    <row r="1459" spans="1:11" s="132" customFormat="1">
      <c r="A1459" s="215"/>
      <c r="B1459" s="219"/>
      <c r="C1459" s="215"/>
      <c r="D1459" s="113"/>
      <c r="E1459" s="327"/>
      <c r="F1459" s="11"/>
      <c r="G1459" s="11"/>
      <c r="H1459" s="11"/>
      <c r="I1459" s="11"/>
      <c r="J1459" s="11"/>
      <c r="K1459" s="11"/>
    </row>
    <row r="1460" spans="1:11" s="132" customFormat="1">
      <c r="A1460" s="215"/>
      <c r="B1460" s="219"/>
      <c r="C1460" s="215"/>
      <c r="D1460" s="113"/>
      <c r="E1460" s="327"/>
      <c r="F1460" s="11"/>
      <c r="G1460" s="11"/>
      <c r="H1460" s="11"/>
      <c r="I1460" s="11"/>
      <c r="J1460" s="11"/>
      <c r="K1460" s="11"/>
    </row>
    <row r="1461" spans="1:11" s="132" customFormat="1">
      <c r="A1461" s="215"/>
      <c r="B1461" s="219"/>
      <c r="C1461" s="215"/>
      <c r="D1461" s="113"/>
      <c r="E1461" s="327"/>
      <c r="F1461" s="11"/>
      <c r="G1461" s="11"/>
      <c r="H1461" s="11"/>
      <c r="I1461" s="11"/>
      <c r="J1461" s="11"/>
      <c r="K1461" s="11"/>
    </row>
    <row r="1462" spans="1:11" s="132" customFormat="1">
      <c r="A1462" s="215"/>
      <c r="B1462" s="219"/>
      <c r="C1462" s="215"/>
      <c r="D1462" s="113"/>
      <c r="E1462" s="327"/>
      <c r="F1462" s="11"/>
      <c r="G1462" s="11"/>
      <c r="H1462" s="11"/>
      <c r="I1462" s="11"/>
      <c r="J1462" s="11"/>
      <c r="K1462" s="11"/>
    </row>
    <row r="1463" spans="1:11" s="132" customFormat="1">
      <c r="A1463" s="215"/>
      <c r="B1463" s="219"/>
      <c r="C1463" s="215"/>
      <c r="D1463" s="113"/>
      <c r="E1463" s="327"/>
      <c r="F1463" s="11"/>
      <c r="G1463" s="11"/>
      <c r="H1463" s="11"/>
      <c r="I1463" s="11"/>
      <c r="J1463" s="11"/>
      <c r="K1463" s="11"/>
    </row>
    <row r="1464" spans="1:11" s="132" customFormat="1">
      <c r="A1464" s="215"/>
      <c r="B1464" s="219"/>
      <c r="C1464" s="215"/>
      <c r="D1464" s="113"/>
      <c r="E1464" s="327"/>
      <c r="F1464" s="11"/>
      <c r="G1464" s="11"/>
      <c r="H1464" s="11"/>
      <c r="I1464" s="11"/>
      <c r="J1464" s="11"/>
      <c r="K1464" s="11"/>
    </row>
    <row r="1465" spans="1:11" s="132" customFormat="1">
      <c r="A1465" s="215"/>
      <c r="B1465" s="219"/>
      <c r="C1465" s="215"/>
      <c r="D1465" s="113"/>
      <c r="E1465" s="327"/>
      <c r="F1465" s="11"/>
      <c r="G1465" s="11"/>
      <c r="H1465" s="11"/>
      <c r="I1465" s="11"/>
      <c r="J1465" s="11"/>
      <c r="K1465" s="11"/>
    </row>
    <row r="1466" spans="1:11" s="132" customFormat="1">
      <c r="A1466" s="215"/>
      <c r="B1466" s="219"/>
      <c r="C1466" s="215"/>
      <c r="D1466" s="113"/>
      <c r="E1466" s="327"/>
      <c r="F1466" s="11"/>
      <c r="G1466" s="11"/>
      <c r="H1466" s="11"/>
      <c r="I1466" s="11"/>
      <c r="J1466" s="11"/>
      <c r="K1466" s="11"/>
    </row>
    <row r="1467" spans="1:11" s="132" customFormat="1">
      <c r="A1467" s="215"/>
      <c r="B1467" s="219"/>
      <c r="C1467" s="215"/>
      <c r="D1467" s="113"/>
      <c r="E1467" s="327"/>
      <c r="F1467" s="11"/>
      <c r="G1467" s="11"/>
      <c r="H1467" s="11"/>
      <c r="I1467" s="11"/>
      <c r="J1467" s="11"/>
      <c r="K1467" s="11"/>
    </row>
    <row r="1468" spans="1:11" s="132" customFormat="1">
      <c r="A1468" s="215"/>
      <c r="B1468" s="219"/>
      <c r="C1468" s="215"/>
      <c r="D1468" s="113"/>
      <c r="E1468" s="327"/>
      <c r="F1468" s="11"/>
      <c r="G1468" s="11"/>
      <c r="H1468" s="11"/>
      <c r="I1468" s="11"/>
      <c r="J1468" s="11"/>
      <c r="K1468" s="11"/>
    </row>
    <row r="1469" spans="1:11" s="132" customFormat="1">
      <c r="A1469" s="215"/>
      <c r="B1469" s="219"/>
      <c r="C1469" s="215"/>
      <c r="D1469" s="113"/>
      <c r="E1469" s="327"/>
      <c r="F1469" s="11"/>
      <c r="G1469" s="11"/>
      <c r="H1469" s="11"/>
      <c r="I1469" s="11"/>
      <c r="J1469" s="11"/>
      <c r="K1469" s="11"/>
    </row>
    <row r="1470" spans="1:11" s="132" customFormat="1">
      <c r="A1470" s="215"/>
      <c r="B1470" s="219"/>
      <c r="C1470" s="215"/>
      <c r="D1470" s="113"/>
      <c r="E1470" s="327"/>
      <c r="F1470" s="11"/>
      <c r="G1470" s="11"/>
      <c r="H1470" s="11"/>
      <c r="I1470" s="11"/>
      <c r="J1470" s="11"/>
      <c r="K1470" s="11"/>
    </row>
    <row r="1471" spans="1:11" s="132" customFormat="1">
      <c r="A1471" s="215"/>
      <c r="B1471" s="219"/>
      <c r="C1471" s="215"/>
      <c r="D1471" s="113"/>
      <c r="E1471" s="327"/>
      <c r="F1471" s="11"/>
      <c r="G1471" s="11"/>
      <c r="H1471" s="11"/>
      <c r="I1471" s="11"/>
      <c r="J1471" s="11"/>
      <c r="K1471" s="11"/>
    </row>
    <row r="1472" spans="1:11" s="132" customFormat="1">
      <c r="A1472" s="215"/>
      <c r="B1472" s="219"/>
      <c r="C1472" s="215"/>
      <c r="D1472" s="113"/>
      <c r="E1472" s="327"/>
      <c r="F1472" s="11"/>
      <c r="G1472" s="11"/>
      <c r="H1472" s="11"/>
      <c r="I1472" s="11"/>
      <c r="J1472" s="11"/>
      <c r="K1472" s="11"/>
    </row>
    <row r="1473" spans="1:11" s="132" customFormat="1">
      <c r="A1473" s="215"/>
      <c r="B1473" s="219"/>
      <c r="C1473" s="215"/>
      <c r="D1473" s="113"/>
      <c r="E1473" s="327"/>
      <c r="F1473" s="11"/>
      <c r="G1473" s="11"/>
      <c r="H1473" s="11"/>
      <c r="I1473" s="11"/>
      <c r="J1473" s="11"/>
      <c r="K1473" s="11"/>
    </row>
    <row r="1474" spans="1:11" s="132" customFormat="1">
      <c r="A1474" s="215"/>
      <c r="B1474" s="219"/>
      <c r="C1474" s="215"/>
      <c r="D1474" s="113"/>
      <c r="E1474" s="327"/>
      <c r="F1474" s="11"/>
      <c r="G1474" s="11"/>
      <c r="H1474" s="11"/>
      <c r="I1474" s="11"/>
      <c r="J1474" s="11"/>
      <c r="K1474" s="11"/>
    </row>
    <row r="1475" spans="1:11" s="132" customFormat="1">
      <c r="A1475" s="215"/>
      <c r="B1475" s="219"/>
      <c r="C1475" s="215"/>
      <c r="D1475" s="113"/>
      <c r="E1475" s="327"/>
      <c r="F1475" s="11"/>
      <c r="G1475" s="11"/>
      <c r="H1475" s="11"/>
      <c r="I1475" s="11"/>
      <c r="J1475" s="11"/>
      <c r="K1475" s="11"/>
    </row>
    <row r="1476" spans="1:11" s="132" customFormat="1">
      <c r="A1476" s="215"/>
      <c r="B1476" s="219"/>
      <c r="C1476" s="215"/>
      <c r="D1476" s="113"/>
      <c r="E1476" s="327"/>
      <c r="F1476" s="11"/>
      <c r="G1476" s="11"/>
      <c r="H1476" s="11"/>
      <c r="I1476" s="11"/>
      <c r="J1476" s="11"/>
      <c r="K1476" s="11"/>
    </row>
    <row r="1477" spans="1:11" s="132" customFormat="1">
      <c r="A1477" s="215"/>
      <c r="B1477" s="219"/>
      <c r="C1477" s="215"/>
      <c r="D1477" s="113"/>
      <c r="E1477" s="327"/>
      <c r="F1477" s="11"/>
      <c r="G1477" s="11"/>
      <c r="H1477" s="11"/>
      <c r="I1477" s="11"/>
      <c r="J1477" s="11"/>
      <c r="K1477" s="11"/>
    </row>
    <row r="1478" spans="1:11" s="132" customFormat="1">
      <c r="A1478" s="215"/>
      <c r="B1478" s="219"/>
      <c r="C1478" s="215"/>
      <c r="D1478" s="113"/>
      <c r="E1478" s="327"/>
      <c r="F1478" s="11"/>
      <c r="G1478" s="11"/>
      <c r="H1478" s="11"/>
      <c r="I1478" s="11"/>
      <c r="J1478" s="11"/>
      <c r="K1478" s="11"/>
    </row>
    <row r="1479" spans="1:11" s="132" customFormat="1">
      <c r="A1479" s="215"/>
      <c r="B1479" s="219"/>
      <c r="C1479" s="215"/>
      <c r="D1479" s="113"/>
      <c r="E1479" s="327"/>
      <c r="F1479" s="11"/>
      <c r="G1479" s="11"/>
      <c r="H1479" s="11"/>
      <c r="I1479" s="11"/>
      <c r="J1479" s="11"/>
      <c r="K1479" s="11"/>
    </row>
    <row r="1480" spans="1:11" s="132" customFormat="1">
      <c r="A1480" s="215"/>
      <c r="B1480" s="219"/>
      <c r="C1480" s="215"/>
      <c r="D1480" s="113"/>
      <c r="E1480" s="327"/>
      <c r="F1480" s="11"/>
      <c r="G1480" s="11"/>
      <c r="H1480" s="11"/>
      <c r="I1480" s="11"/>
      <c r="J1480" s="11"/>
      <c r="K1480" s="11"/>
    </row>
    <row r="1481" spans="1:11" s="132" customFormat="1">
      <c r="A1481" s="215"/>
      <c r="B1481" s="219"/>
      <c r="C1481" s="215"/>
      <c r="D1481" s="113"/>
      <c r="E1481" s="327"/>
      <c r="F1481" s="11"/>
      <c r="G1481" s="11"/>
      <c r="H1481" s="11"/>
      <c r="I1481" s="11"/>
      <c r="J1481" s="11"/>
      <c r="K1481" s="11"/>
    </row>
    <row r="1482" spans="1:11" s="132" customFormat="1">
      <c r="A1482" s="215"/>
      <c r="B1482" s="219"/>
      <c r="C1482" s="215"/>
      <c r="D1482" s="113"/>
      <c r="E1482" s="327"/>
      <c r="F1482" s="11"/>
      <c r="G1482" s="11"/>
      <c r="H1482" s="11"/>
      <c r="I1482" s="11"/>
      <c r="J1482" s="11"/>
      <c r="K1482" s="11"/>
    </row>
    <row r="1483" spans="1:11" s="132" customFormat="1">
      <c r="A1483" s="215"/>
      <c r="B1483" s="219"/>
      <c r="C1483" s="215"/>
      <c r="D1483" s="113"/>
      <c r="E1483" s="327"/>
      <c r="F1483" s="11"/>
      <c r="G1483" s="11"/>
      <c r="H1483" s="11"/>
      <c r="I1483" s="11"/>
      <c r="J1483" s="11"/>
      <c r="K1483" s="11"/>
    </row>
    <row r="1484" spans="1:11" s="132" customFormat="1">
      <c r="A1484" s="215"/>
      <c r="B1484" s="219"/>
      <c r="C1484" s="215"/>
      <c r="D1484" s="113"/>
      <c r="E1484" s="327"/>
      <c r="F1484" s="11"/>
      <c r="G1484" s="11"/>
      <c r="H1484" s="11"/>
      <c r="I1484" s="11"/>
      <c r="J1484" s="11"/>
      <c r="K1484" s="11"/>
    </row>
    <row r="1485" spans="1:11" s="132" customFormat="1">
      <c r="A1485" s="215"/>
      <c r="B1485" s="219"/>
      <c r="C1485" s="215"/>
      <c r="D1485" s="113"/>
      <c r="E1485" s="327"/>
      <c r="F1485" s="11"/>
      <c r="G1485" s="11"/>
      <c r="H1485" s="11"/>
      <c r="I1485" s="11"/>
      <c r="J1485" s="11"/>
      <c r="K1485" s="11"/>
    </row>
    <row r="1486" spans="1:11" s="132" customFormat="1">
      <c r="A1486" s="215"/>
      <c r="B1486" s="219"/>
      <c r="C1486" s="215"/>
      <c r="D1486" s="113"/>
      <c r="E1486" s="327"/>
      <c r="F1486" s="11"/>
      <c r="G1486" s="11"/>
      <c r="H1486" s="11"/>
      <c r="I1486" s="11"/>
      <c r="J1486" s="11"/>
      <c r="K1486" s="11"/>
    </row>
    <row r="1487" spans="1:11" s="132" customFormat="1">
      <c r="A1487" s="215"/>
      <c r="B1487" s="219"/>
      <c r="C1487" s="215"/>
      <c r="D1487" s="113"/>
      <c r="E1487" s="327"/>
      <c r="F1487" s="11"/>
      <c r="G1487" s="11"/>
      <c r="H1487" s="11"/>
      <c r="I1487" s="11"/>
      <c r="J1487" s="11"/>
      <c r="K1487" s="11"/>
    </row>
    <row r="1488" spans="1:11" s="132" customFormat="1">
      <c r="A1488" s="215"/>
      <c r="B1488" s="219"/>
      <c r="C1488" s="215"/>
      <c r="D1488" s="113"/>
      <c r="E1488" s="327"/>
      <c r="F1488" s="11"/>
      <c r="G1488" s="11"/>
      <c r="H1488" s="11"/>
      <c r="I1488" s="11"/>
      <c r="J1488" s="11"/>
      <c r="K1488" s="11"/>
    </row>
    <row r="1489" spans="1:11" s="132" customFormat="1">
      <c r="A1489" s="215"/>
      <c r="B1489" s="219"/>
      <c r="C1489" s="215"/>
      <c r="D1489" s="113"/>
      <c r="E1489" s="327"/>
      <c r="F1489" s="11"/>
      <c r="G1489" s="11"/>
      <c r="H1489" s="11"/>
      <c r="I1489" s="11"/>
      <c r="J1489" s="11"/>
      <c r="K1489" s="11"/>
    </row>
    <row r="1490" spans="1:11" s="132" customFormat="1">
      <c r="A1490" s="215"/>
      <c r="B1490" s="219"/>
      <c r="C1490" s="215"/>
      <c r="D1490" s="113"/>
      <c r="E1490" s="327"/>
      <c r="F1490" s="11"/>
      <c r="G1490" s="11"/>
      <c r="H1490" s="11"/>
      <c r="I1490" s="11"/>
      <c r="J1490" s="11"/>
      <c r="K1490" s="11"/>
    </row>
    <row r="1491" spans="1:11" s="132" customFormat="1">
      <c r="A1491" s="215"/>
      <c r="B1491" s="219"/>
      <c r="C1491" s="215"/>
      <c r="D1491" s="113"/>
      <c r="E1491" s="327"/>
      <c r="F1491" s="11"/>
      <c r="G1491" s="11"/>
      <c r="H1491" s="11"/>
      <c r="I1491" s="11"/>
      <c r="J1491" s="11"/>
      <c r="K1491" s="11"/>
    </row>
    <row r="1492" spans="1:11" s="132" customFormat="1">
      <c r="A1492" s="215"/>
      <c r="B1492" s="219"/>
      <c r="C1492" s="215"/>
      <c r="D1492" s="113"/>
      <c r="E1492" s="327"/>
      <c r="F1492" s="11"/>
      <c r="G1492" s="11"/>
      <c r="H1492" s="11"/>
      <c r="I1492" s="11"/>
      <c r="J1492" s="11"/>
      <c r="K1492" s="11"/>
    </row>
    <row r="1493" spans="1:11" s="132" customFormat="1">
      <c r="A1493" s="215"/>
      <c r="B1493" s="219"/>
      <c r="C1493" s="215"/>
      <c r="D1493" s="113"/>
      <c r="E1493" s="327"/>
      <c r="F1493" s="11"/>
      <c r="G1493" s="11"/>
      <c r="H1493" s="11"/>
      <c r="I1493" s="11"/>
      <c r="J1493" s="11"/>
      <c r="K1493" s="11"/>
    </row>
    <row r="1494" spans="1:11" s="132" customFormat="1">
      <c r="A1494" s="215"/>
      <c r="B1494" s="219"/>
      <c r="C1494" s="215"/>
      <c r="D1494" s="113"/>
      <c r="E1494" s="327"/>
      <c r="F1494" s="11"/>
      <c r="G1494" s="11"/>
      <c r="H1494" s="11"/>
      <c r="I1494" s="11"/>
      <c r="J1494" s="11"/>
      <c r="K1494" s="11"/>
    </row>
    <row r="1495" spans="1:11" s="132" customFormat="1">
      <c r="A1495" s="215"/>
      <c r="B1495" s="219"/>
      <c r="C1495" s="215"/>
      <c r="D1495" s="113"/>
      <c r="E1495" s="327"/>
      <c r="F1495" s="11"/>
      <c r="G1495" s="11"/>
      <c r="H1495" s="11"/>
      <c r="I1495" s="11"/>
      <c r="J1495" s="11"/>
      <c r="K1495" s="11"/>
    </row>
    <row r="1496" spans="1:11" s="132" customFormat="1">
      <c r="A1496" s="215"/>
      <c r="B1496" s="219"/>
      <c r="C1496" s="215"/>
      <c r="D1496" s="113"/>
      <c r="E1496" s="327"/>
      <c r="F1496" s="11"/>
      <c r="G1496" s="11"/>
      <c r="H1496" s="11"/>
      <c r="I1496" s="11"/>
      <c r="J1496" s="11"/>
      <c r="K1496" s="11"/>
    </row>
    <row r="1497" spans="1:11" s="132" customFormat="1">
      <c r="A1497" s="215"/>
      <c r="B1497" s="219"/>
      <c r="C1497" s="215"/>
      <c r="D1497" s="113"/>
      <c r="E1497" s="327"/>
      <c r="F1497" s="11"/>
      <c r="G1497" s="11"/>
      <c r="H1497" s="11"/>
      <c r="I1497" s="11"/>
      <c r="J1497" s="11"/>
      <c r="K1497" s="11"/>
    </row>
    <row r="1498" spans="1:11" s="132" customFormat="1">
      <c r="A1498" s="215"/>
      <c r="B1498" s="219"/>
      <c r="C1498" s="215"/>
      <c r="D1498" s="113"/>
      <c r="E1498" s="327"/>
      <c r="F1498" s="11"/>
      <c r="G1498" s="11"/>
      <c r="H1498" s="11"/>
      <c r="I1498" s="11"/>
      <c r="J1498" s="11"/>
      <c r="K1498" s="11"/>
    </row>
    <row r="1499" spans="1:11" s="132" customFormat="1">
      <c r="A1499" s="215"/>
      <c r="B1499" s="219"/>
      <c r="C1499" s="215"/>
      <c r="D1499" s="113"/>
      <c r="E1499" s="327"/>
      <c r="F1499" s="11"/>
      <c r="G1499" s="11"/>
      <c r="H1499" s="11"/>
      <c r="I1499" s="11"/>
      <c r="J1499" s="11"/>
      <c r="K1499" s="11"/>
    </row>
    <row r="1500" spans="1:11" s="132" customFormat="1">
      <c r="A1500" s="215"/>
      <c r="B1500" s="219"/>
      <c r="C1500" s="215"/>
      <c r="D1500" s="113"/>
      <c r="E1500" s="327"/>
      <c r="F1500" s="11"/>
      <c r="G1500" s="11"/>
      <c r="H1500" s="11"/>
      <c r="I1500" s="11"/>
      <c r="J1500" s="11"/>
      <c r="K1500" s="11"/>
    </row>
    <row r="1501" spans="1:11" s="132" customFormat="1">
      <c r="A1501" s="215"/>
      <c r="B1501" s="219"/>
      <c r="C1501" s="215"/>
      <c r="D1501" s="113"/>
      <c r="E1501" s="327"/>
      <c r="F1501" s="11"/>
      <c r="G1501" s="11"/>
      <c r="H1501" s="11"/>
      <c r="I1501" s="11"/>
      <c r="J1501" s="11"/>
      <c r="K1501" s="11"/>
    </row>
    <row r="1502" spans="1:11" s="132" customFormat="1">
      <c r="A1502" s="215"/>
      <c r="B1502" s="219"/>
      <c r="C1502" s="215"/>
      <c r="D1502" s="113"/>
      <c r="E1502" s="327"/>
      <c r="F1502" s="11"/>
      <c r="G1502" s="11"/>
      <c r="H1502" s="11"/>
      <c r="I1502" s="11"/>
      <c r="J1502" s="11"/>
      <c r="K1502" s="11"/>
    </row>
    <row r="1503" spans="1:11" s="132" customFormat="1">
      <c r="A1503" s="215"/>
      <c r="B1503" s="219"/>
      <c r="C1503" s="215"/>
      <c r="D1503" s="113"/>
      <c r="E1503" s="327"/>
      <c r="F1503" s="11"/>
      <c r="G1503" s="11"/>
      <c r="H1503" s="11"/>
      <c r="I1503" s="11"/>
      <c r="J1503" s="11"/>
      <c r="K1503" s="11"/>
    </row>
    <row r="1504" spans="1:11" s="132" customFormat="1">
      <c r="A1504" s="215"/>
      <c r="B1504" s="219"/>
      <c r="C1504" s="215"/>
      <c r="D1504" s="113"/>
      <c r="E1504" s="327"/>
      <c r="F1504" s="11"/>
      <c r="G1504" s="11"/>
      <c r="H1504" s="11"/>
      <c r="I1504" s="11"/>
      <c r="J1504" s="11"/>
      <c r="K1504" s="11"/>
    </row>
    <row r="1505" spans="1:11" s="132" customFormat="1">
      <c r="A1505" s="215"/>
      <c r="B1505" s="219"/>
      <c r="C1505" s="215"/>
      <c r="D1505" s="113"/>
      <c r="E1505" s="327"/>
      <c r="F1505" s="11"/>
      <c r="G1505" s="11"/>
      <c r="H1505" s="11"/>
      <c r="I1505" s="11"/>
      <c r="J1505" s="11"/>
      <c r="K1505" s="11"/>
    </row>
    <row r="1506" spans="1:11" s="132" customFormat="1">
      <c r="A1506" s="215"/>
      <c r="B1506" s="219"/>
      <c r="C1506" s="215"/>
      <c r="D1506" s="113"/>
      <c r="E1506" s="327"/>
      <c r="F1506" s="11"/>
      <c r="G1506" s="11"/>
      <c r="H1506" s="11"/>
      <c r="I1506" s="11"/>
      <c r="J1506" s="11"/>
      <c r="K1506" s="11"/>
    </row>
    <row r="1507" spans="1:11" s="132" customFormat="1">
      <c r="A1507" s="215"/>
      <c r="B1507" s="219"/>
      <c r="C1507" s="215"/>
      <c r="D1507" s="113"/>
      <c r="E1507" s="327"/>
      <c r="F1507" s="11"/>
      <c r="G1507" s="11"/>
      <c r="H1507" s="11"/>
      <c r="I1507" s="11"/>
      <c r="J1507" s="11"/>
      <c r="K1507" s="11"/>
    </row>
    <row r="1508" spans="1:11" s="132" customFormat="1">
      <c r="A1508" s="215"/>
      <c r="B1508" s="219"/>
      <c r="C1508" s="215"/>
      <c r="D1508" s="113"/>
      <c r="E1508" s="327"/>
      <c r="F1508" s="11"/>
      <c r="G1508" s="11"/>
      <c r="H1508" s="11"/>
      <c r="I1508" s="11"/>
      <c r="J1508" s="11"/>
      <c r="K1508" s="11"/>
    </row>
    <row r="1509" spans="1:11" s="132" customFormat="1">
      <c r="A1509" s="215"/>
      <c r="B1509" s="219"/>
      <c r="C1509" s="215"/>
      <c r="D1509" s="113"/>
      <c r="E1509" s="327"/>
      <c r="F1509" s="11"/>
      <c r="G1509" s="11"/>
      <c r="H1509" s="11"/>
      <c r="I1509" s="11"/>
      <c r="J1509" s="11"/>
      <c r="K1509" s="11"/>
    </row>
    <row r="1510" spans="1:11" s="132" customFormat="1">
      <c r="A1510" s="215"/>
      <c r="B1510" s="219"/>
      <c r="C1510" s="215"/>
      <c r="D1510" s="113"/>
      <c r="E1510" s="327"/>
      <c r="F1510" s="11"/>
      <c r="G1510" s="11"/>
      <c r="H1510" s="11"/>
      <c r="I1510" s="11"/>
      <c r="J1510" s="11"/>
      <c r="K1510" s="11"/>
    </row>
    <row r="1511" spans="1:11" s="132" customFormat="1">
      <c r="A1511" s="215"/>
      <c r="B1511" s="219"/>
      <c r="C1511" s="215"/>
      <c r="D1511" s="113"/>
      <c r="E1511" s="327"/>
      <c r="F1511" s="11"/>
      <c r="G1511" s="11"/>
      <c r="H1511" s="11"/>
      <c r="I1511" s="11"/>
      <c r="J1511" s="11"/>
      <c r="K1511" s="11"/>
    </row>
    <row r="1512" spans="1:11" s="132" customFormat="1">
      <c r="A1512" s="215"/>
      <c r="B1512" s="219"/>
      <c r="C1512" s="215"/>
      <c r="D1512" s="113"/>
      <c r="E1512" s="327"/>
      <c r="F1512" s="11"/>
      <c r="G1512" s="11"/>
      <c r="H1512" s="11"/>
      <c r="I1512" s="11"/>
      <c r="J1512" s="11"/>
      <c r="K1512" s="11"/>
    </row>
    <row r="1513" spans="1:11" s="132" customFormat="1">
      <c r="A1513" s="215"/>
      <c r="B1513" s="219"/>
      <c r="C1513" s="215"/>
      <c r="D1513" s="113"/>
      <c r="E1513" s="327"/>
      <c r="F1513" s="11"/>
      <c r="G1513" s="11"/>
      <c r="H1513" s="11"/>
      <c r="I1513" s="11"/>
      <c r="J1513" s="11"/>
      <c r="K1513" s="11"/>
    </row>
    <row r="1514" spans="1:11" s="132" customFormat="1">
      <c r="A1514" s="215"/>
      <c r="B1514" s="219"/>
      <c r="C1514" s="215"/>
      <c r="D1514" s="113"/>
      <c r="E1514" s="327"/>
      <c r="F1514" s="11"/>
      <c r="G1514" s="11"/>
      <c r="H1514" s="11"/>
      <c r="I1514" s="11"/>
      <c r="J1514" s="11"/>
      <c r="K1514" s="11"/>
    </row>
    <row r="1515" spans="1:11" s="132" customFormat="1">
      <c r="A1515" s="215"/>
      <c r="B1515" s="219"/>
      <c r="C1515" s="215"/>
      <c r="D1515" s="113"/>
      <c r="E1515" s="327"/>
      <c r="F1515" s="11"/>
      <c r="G1515" s="11"/>
      <c r="H1515" s="11"/>
      <c r="I1515" s="11"/>
      <c r="J1515" s="11"/>
      <c r="K1515" s="11"/>
    </row>
    <row r="1516" spans="1:11" s="132" customFormat="1">
      <c r="A1516" s="215"/>
      <c r="B1516" s="219"/>
      <c r="C1516" s="215"/>
      <c r="D1516" s="113"/>
      <c r="E1516" s="327"/>
      <c r="F1516" s="11"/>
      <c r="G1516" s="11"/>
      <c r="H1516" s="11"/>
      <c r="I1516" s="11"/>
      <c r="J1516" s="11"/>
      <c r="K1516" s="11"/>
    </row>
    <row r="1517" spans="1:11" s="132" customFormat="1">
      <c r="A1517" s="215"/>
      <c r="B1517" s="219"/>
      <c r="C1517" s="215"/>
      <c r="D1517" s="113"/>
      <c r="E1517" s="327"/>
      <c r="F1517" s="11"/>
      <c r="G1517" s="11"/>
      <c r="H1517" s="11"/>
      <c r="I1517" s="11"/>
      <c r="J1517" s="11"/>
      <c r="K1517" s="11"/>
    </row>
    <row r="1518" spans="1:11" s="132" customFormat="1">
      <c r="A1518" s="215"/>
      <c r="B1518" s="219"/>
      <c r="C1518" s="215"/>
      <c r="D1518" s="113"/>
      <c r="E1518" s="327"/>
      <c r="F1518" s="11"/>
      <c r="G1518" s="11"/>
      <c r="H1518" s="11"/>
      <c r="I1518" s="11"/>
      <c r="J1518" s="11"/>
      <c r="K1518" s="11"/>
    </row>
    <row r="1519" spans="1:11" s="132" customFormat="1">
      <c r="A1519" s="215"/>
      <c r="B1519" s="219"/>
      <c r="C1519" s="215"/>
      <c r="D1519" s="113"/>
      <c r="E1519" s="327"/>
      <c r="F1519" s="11"/>
      <c r="G1519" s="11"/>
      <c r="H1519" s="11"/>
      <c r="I1519" s="11"/>
      <c r="J1519" s="11"/>
      <c r="K1519" s="11"/>
    </row>
    <row r="1520" spans="1:11" s="132" customFormat="1">
      <c r="A1520" s="215"/>
      <c r="B1520" s="219"/>
      <c r="C1520" s="215"/>
      <c r="D1520" s="113"/>
      <c r="E1520" s="327"/>
      <c r="F1520" s="11"/>
      <c r="G1520" s="11"/>
      <c r="H1520" s="11"/>
      <c r="I1520" s="11"/>
      <c r="J1520" s="11"/>
      <c r="K1520" s="11"/>
    </row>
    <row r="1521" spans="1:11" s="132" customFormat="1">
      <c r="A1521" s="215"/>
      <c r="B1521" s="219"/>
      <c r="C1521" s="215"/>
      <c r="D1521" s="113"/>
      <c r="E1521" s="327"/>
      <c r="F1521" s="11"/>
      <c r="G1521" s="11"/>
      <c r="H1521" s="11"/>
      <c r="I1521" s="11"/>
      <c r="J1521" s="11"/>
      <c r="K1521" s="11"/>
    </row>
    <row r="1522" spans="1:11" s="132" customFormat="1">
      <c r="A1522" s="215"/>
      <c r="B1522" s="219"/>
      <c r="C1522" s="215"/>
      <c r="D1522" s="113"/>
      <c r="E1522" s="327"/>
      <c r="F1522" s="11"/>
      <c r="G1522" s="11"/>
      <c r="H1522" s="11"/>
      <c r="I1522" s="11"/>
      <c r="J1522" s="11"/>
      <c r="K1522" s="11"/>
    </row>
    <row r="1523" spans="1:11" s="132" customFormat="1">
      <c r="A1523" s="215"/>
      <c r="B1523" s="219"/>
      <c r="C1523" s="215"/>
      <c r="D1523" s="113"/>
      <c r="E1523" s="327"/>
      <c r="F1523" s="11"/>
      <c r="G1523" s="11"/>
      <c r="H1523" s="11"/>
      <c r="I1523" s="11"/>
      <c r="J1523" s="11"/>
      <c r="K1523" s="11"/>
    </row>
    <row r="1524" spans="1:11" s="132" customFormat="1">
      <c r="A1524" s="215"/>
      <c r="B1524" s="219"/>
      <c r="C1524" s="215"/>
      <c r="D1524" s="113"/>
      <c r="E1524" s="327"/>
      <c r="F1524" s="11"/>
      <c r="G1524" s="11"/>
      <c r="H1524" s="11"/>
      <c r="I1524" s="11"/>
      <c r="J1524" s="11"/>
      <c r="K1524" s="11"/>
    </row>
    <row r="1525" spans="1:11" s="132" customFormat="1">
      <c r="A1525" s="215"/>
      <c r="B1525" s="219"/>
      <c r="C1525" s="215"/>
      <c r="D1525" s="113"/>
      <c r="E1525" s="327"/>
      <c r="F1525" s="11"/>
      <c r="G1525" s="11"/>
      <c r="H1525" s="11"/>
      <c r="I1525" s="11"/>
      <c r="J1525" s="11"/>
      <c r="K1525" s="11"/>
    </row>
    <row r="1526" spans="1:11" s="132" customFormat="1">
      <c r="A1526" s="215"/>
      <c r="B1526" s="219"/>
      <c r="C1526" s="215"/>
      <c r="D1526" s="113"/>
      <c r="E1526" s="327"/>
      <c r="F1526" s="11"/>
      <c r="G1526" s="11"/>
      <c r="H1526" s="11"/>
      <c r="I1526" s="11"/>
      <c r="J1526" s="11"/>
      <c r="K1526" s="11"/>
    </row>
    <row r="1527" spans="1:11" s="132" customFormat="1">
      <c r="A1527" s="215"/>
      <c r="B1527" s="219"/>
      <c r="C1527" s="215"/>
      <c r="D1527" s="113"/>
      <c r="E1527" s="327"/>
      <c r="F1527" s="11"/>
      <c r="G1527" s="11"/>
      <c r="H1527" s="11"/>
      <c r="I1527" s="11"/>
      <c r="J1527" s="11"/>
      <c r="K1527" s="11"/>
    </row>
    <row r="1528" spans="1:11" s="132" customFormat="1">
      <c r="A1528" s="215"/>
      <c r="B1528" s="219"/>
      <c r="C1528" s="215"/>
      <c r="D1528" s="113"/>
      <c r="E1528" s="327"/>
      <c r="F1528" s="11"/>
      <c r="G1528" s="11"/>
      <c r="H1528" s="11"/>
      <c r="I1528" s="11"/>
      <c r="J1528" s="11"/>
      <c r="K1528" s="11"/>
    </row>
    <row r="1529" spans="1:11" s="132" customFormat="1">
      <c r="A1529" s="215"/>
      <c r="B1529" s="219"/>
      <c r="C1529" s="215"/>
      <c r="D1529" s="113"/>
      <c r="E1529" s="327"/>
      <c r="F1529" s="11"/>
      <c r="G1529" s="11"/>
      <c r="H1529" s="11"/>
      <c r="I1529" s="11"/>
      <c r="J1529" s="11"/>
      <c r="K1529" s="11"/>
    </row>
    <row r="1530" spans="1:11" s="132" customFormat="1">
      <c r="A1530" s="215"/>
      <c r="B1530" s="219"/>
      <c r="C1530" s="215"/>
      <c r="D1530" s="113"/>
      <c r="E1530" s="327"/>
      <c r="F1530" s="11"/>
      <c r="G1530" s="11"/>
      <c r="H1530" s="11"/>
      <c r="I1530" s="11"/>
      <c r="J1530" s="11"/>
      <c r="K1530" s="11"/>
    </row>
    <row r="1531" spans="1:11" s="132" customFormat="1">
      <c r="A1531" s="215"/>
      <c r="B1531" s="219"/>
      <c r="C1531" s="215"/>
      <c r="D1531" s="113"/>
      <c r="E1531" s="327"/>
      <c r="F1531" s="11"/>
      <c r="G1531" s="11"/>
      <c r="H1531" s="11"/>
      <c r="I1531" s="11"/>
      <c r="J1531" s="11"/>
      <c r="K1531" s="11"/>
    </row>
    <row r="1532" spans="1:11" s="132" customFormat="1">
      <c r="A1532" s="215"/>
      <c r="B1532" s="219"/>
      <c r="C1532" s="215"/>
      <c r="D1532" s="113"/>
      <c r="E1532" s="327"/>
      <c r="F1532" s="11"/>
      <c r="G1532" s="11"/>
      <c r="H1532" s="11"/>
      <c r="I1532" s="11"/>
      <c r="J1532" s="11"/>
      <c r="K1532" s="11"/>
    </row>
    <row r="1533" spans="1:11" s="132" customFormat="1">
      <c r="A1533" s="215"/>
      <c r="B1533" s="219"/>
      <c r="C1533" s="215"/>
      <c r="D1533" s="113"/>
      <c r="E1533" s="327"/>
      <c r="F1533" s="11"/>
      <c r="G1533" s="11"/>
      <c r="H1533" s="11"/>
      <c r="I1533" s="11"/>
      <c r="J1533" s="11"/>
      <c r="K1533" s="11"/>
    </row>
    <row r="1534" spans="1:11" s="132" customFormat="1">
      <c r="A1534" s="215"/>
      <c r="B1534" s="219"/>
      <c r="C1534" s="215"/>
      <c r="D1534" s="113"/>
      <c r="E1534" s="327"/>
      <c r="F1534" s="11"/>
      <c r="G1534" s="11"/>
      <c r="H1534" s="11"/>
      <c r="I1534" s="11"/>
      <c r="J1534" s="11"/>
      <c r="K1534" s="11"/>
    </row>
    <row r="1535" spans="1:11" s="132" customFormat="1">
      <c r="A1535" s="215"/>
      <c r="B1535" s="219"/>
      <c r="C1535" s="215"/>
      <c r="D1535" s="113"/>
      <c r="E1535" s="327"/>
      <c r="F1535" s="11"/>
      <c r="G1535" s="11"/>
      <c r="H1535" s="11"/>
      <c r="I1535" s="11"/>
      <c r="J1535" s="11"/>
      <c r="K1535" s="11"/>
    </row>
    <row r="1536" spans="1:11" s="132" customFormat="1">
      <c r="A1536" s="215"/>
      <c r="B1536" s="219"/>
      <c r="C1536" s="215"/>
      <c r="D1536" s="113"/>
      <c r="E1536" s="327"/>
      <c r="F1536" s="11"/>
      <c r="G1536" s="11"/>
      <c r="H1536" s="11"/>
      <c r="I1536" s="11"/>
      <c r="J1536" s="11"/>
      <c r="K1536" s="11"/>
    </row>
    <row r="1537" spans="1:11" s="132" customFormat="1">
      <c r="A1537" s="215"/>
      <c r="B1537" s="219"/>
      <c r="C1537" s="215"/>
      <c r="D1537" s="113"/>
      <c r="E1537" s="327"/>
      <c r="F1537" s="11"/>
      <c r="G1537" s="11"/>
      <c r="H1537" s="11"/>
      <c r="I1537" s="11"/>
      <c r="J1537" s="11"/>
      <c r="K1537" s="11"/>
    </row>
    <row r="1538" spans="1:11" s="132" customFormat="1">
      <c r="A1538" s="215"/>
      <c r="B1538" s="219"/>
      <c r="C1538" s="215"/>
      <c r="D1538" s="113"/>
      <c r="E1538" s="327"/>
      <c r="F1538" s="11"/>
      <c r="G1538" s="11"/>
      <c r="H1538" s="11"/>
      <c r="I1538" s="11"/>
      <c r="J1538" s="11"/>
      <c r="K1538" s="11"/>
    </row>
    <row r="1539" spans="1:11" s="132" customFormat="1">
      <c r="A1539" s="215"/>
      <c r="B1539" s="219"/>
      <c r="C1539" s="215"/>
      <c r="D1539" s="113"/>
      <c r="E1539" s="327"/>
      <c r="F1539" s="11"/>
      <c r="G1539" s="11"/>
      <c r="H1539" s="11"/>
      <c r="I1539" s="11"/>
      <c r="J1539" s="11"/>
      <c r="K1539" s="11"/>
    </row>
    <row r="1540" spans="1:11" s="132" customFormat="1">
      <c r="A1540" s="215"/>
      <c r="B1540" s="219"/>
      <c r="C1540" s="215"/>
      <c r="D1540" s="113"/>
      <c r="E1540" s="327"/>
      <c r="F1540" s="11"/>
      <c r="G1540" s="11"/>
      <c r="H1540" s="11"/>
      <c r="I1540" s="11"/>
      <c r="J1540" s="11"/>
      <c r="K1540" s="11"/>
    </row>
    <row r="1541" spans="1:11" s="132" customFormat="1">
      <c r="A1541" s="215"/>
      <c r="B1541" s="219"/>
      <c r="C1541" s="215"/>
      <c r="D1541" s="113"/>
      <c r="E1541" s="327"/>
      <c r="F1541" s="11"/>
      <c r="G1541" s="11"/>
      <c r="H1541" s="11"/>
      <c r="I1541" s="11"/>
      <c r="J1541" s="11"/>
      <c r="K1541" s="11"/>
    </row>
    <row r="1542" spans="1:11" s="132" customFormat="1">
      <c r="A1542" s="215"/>
      <c r="B1542" s="219"/>
      <c r="C1542" s="215"/>
      <c r="D1542" s="113"/>
      <c r="E1542" s="327"/>
      <c r="F1542" s="11"/>
      <c r="G1542" s="11"/>
      <c r="H1542" s="11"/>
      <c r="I1542" s="11"/>
      <c r="J1542" s="11"/>
      <c r="K1542" s="11"/>
    </row>
    <row r="1543" spans="1:11" s="132" customFormat="1">
      <c r="A1543" s="215"/>
      <c r="B1543" s="219"/>
      <c r="C1543" s="215"/>
      <c r="D1543" s="113"/>
      <c r="E1543" s="327"/>
      <c r="F1543" s="11"/>
      <c r="G1543" s="11"/>
      <c r="H1543" s="11"/>
      <c r="I1543" s="11"/>
      <c r="J1543" s="11"/>
      <c r="K1543" s="11"/>
    </row>
    <row r="1544" spans="1:11" s="132" customFormat="1">
      <c r="A1544" s="215"/>
      <c r="B1544" s="219"/>
      <c r="C1544" s="215"/>
      <c r="D1544" s="113"/>
      <c r="E1544" s="327"/>
      <c r="F1544" s="11"/>
      <c r="G1544" s="11"/>
      <c r="H1544" s="11"/>
      <c r="I1544" s="11"/>
      <c r="J1544" s="11"/>
      <c r="K1544" s="11"/>
    </row>
    <row r="1545" spans="1:11" s="132" customFormat="1">
      <c r="A1545" s="215"/>
      <c r="B1545" s="219"/>
      <c r="C1545" s="215"/>
      <c r="D1545" s="113"/>
      <c r="E1545" s="327"/>
      <c r="F1545" s="11"/>
      <c r="G1545" s="11"/>
      <c r="H1545" s="11"/>
      <c r="I1545" s="11"/>
      <c r="J1545" s="11"/>
      <c r="K1545" s="11"/>
    </row>
    <row r="1546" spans="1:11" s="132" customFormat="1">
      <c r="A1546" s="215"/>
      <c r="B1546" s="219"/>
      <c r="C1546" s="215"/>
      <c r="D1546" s="113"/>
      <c r="E1546" s="327"/>
      <c r="F1546" s="11"/>
      <c r="G1546" s="11"/>
      <c r="H1546" s="11"/>
      <c r="I1546" s="11"/>
      <c r="J1546" s="11"/>
      <c r="K1546" s="11"/>
    </row>
    <row r="1547" spans="1:11" s="132" customFormat="1">
      <c r="A1547" s="215"/>
      <c r="B1547" s="219"/>
      <c r="C1547" s="215"/>
      <c r="D1547" s="113"/>
      <c r="E1547" s="327"/>
      <c r="F1547" s="11"/>
      <c r="G1547" s="11"/>
      <c r="H1547" s="11"/>
      <c r="I1547" s="11"/>
      <c r="J1547" s="11"/>
      <c r="K1547" s="11"/>
    </row>
    <row r="1548" spans="1:11" s="132" customFormat="1">
      <c r="A1548" s="215"/>
      <c r="B1548" s="219"/>
      <c r="C1548" s="215"/>
      <c r="D1548" s="113"/>
      <c r="E1548" s="327"/>
      <c r="F1548" s="11"/>
      <c r="G1548" s="11"/>
      <c r="H1548" s="11"/>
      <c r="I1548" s="11"/>
      <c r="J1548" s="11"/>
      <c r="K1548" s="11"/>
    </row>
    <row r="1549" spans="1:11" s="132" customFormat="1">
      <c r="A1549" s="215"/>
      <c r="B1549" s="219"/>
      <c r="C1549" s="215"/>
      <c r="D1549" s="113"/>
      <c r="E1549" s="327"/>
      <c r="F1549" s="11"/>
      <c r="G1549" s="11"/>
      <c r="H1549" s="11"/>
      <c r="I1549" s="11"/>
      <c r="J1549" s="11"/>
      <c r="K1549" s="11"/>
    </row>
    <row r="1550" spans="1:11" s="132" customFormat="1">
      <c r="A1550" s="215"/>
      <c r="B1550" s="219"/>
      <c r="C1550" s="215"/>
      <c r="D1550" s="113"/>
      <c r="E1550" s="327"/>
      <c r="F1550" s="11"/>
      <c r="G1550" s="11"/>
      <c r="H1550" s="11"/>
      <c r="I1550" s="11"/>
      <c r="J1550" s="11"/>
      <c r="K1550" s="11"/>
    </row>
    <row r="1551" spans="1:11" s="132" customFormat="1">
      <c r="A1551" s="215"/>
      <c r="B1551" s="219"/>
      <c r="C1551" s="215"/>
      <c r="D1551" s="113"/>
      <c r="E1551" s="327"/>
      <c r="F1551" s="11"/>
      <c r="G1551" s="11"/>
      <c r="H1551" s="11"/>
      <c r="I1551" s="11"/>
      <c r="J1551" s="11"/>
      <c r="K1551" s="11"/>
    </row>
    <row r="1552" spans="1:11" s="132" customFormat="1">
      <c r="A1552" s="215"/>
      <c r="B1552" s="11"/>
      <c r="C1552" s="215"/>
      <c r="D1552" s="328"/>
      <c r="E1552" s="327"/>
      <c r="F1552" s="11"/>
      <c r="G1552" s="11"/>
      <c r="H1552" s="11"/>
      <c r="I1552" s="11"/>
      <c r="J1552" s="11"/>
      <c r="K1552" s="11"/>
    </row>
    <row r="1553" spans="1:11" s="132" customFormat="1">
      <c r="A1553" s="215"/>
      <c r="B1553" s="11"/>
      <c r="C1553" s="215"/>
      <c r="D1553" s="328"/>
      <c r="E1553" s="327"/>
      <c r="F1553" s="11"/>
      <c r="G1553" s="11"/>
      <c r="H1553" s="11"/>
      <c r="I1553" s="11"/>
      <c r="J1553" s="11"/>
      <c r="K1553" s="11"/>
    </row>
    <row r="1554" spans="1:11" s="132" customFormat="1">
      <c r="A1554" s="215"/>
      <c r="B1554" s="11"/>
      <c r="C1554" s="215"/>
      <c r="D1554" s="328"/>
      <c r="E1554" s="327"/>
      <c r="F1554" s="11"/>
      <c r="G1554" s="11"/>
      <c r="H1554" s="11"/>
      <c r="I1554" s="11"/>
      <c r="J1554" s="11"/>
      <c r="K1554" s="11"/>
    </row>
    <row r="1555" spans="1:11" s="132" customFormat="1">
      <c r="A1555" s="215"/>
      <c r="B1555" s="11"/>
      <c r="C1555" s="215"/>
      <c r="D1555" s="328"/>
      <c r="E1555" s="327"/>
      <c r="F1555" s="11"/>
      <c r="G1555" s="11"/>
      <c r="H1555" s="11"/>
      <c r="I1555" s="11"/>
      <c r="J1555" s="11"/>
      <c r="K1555" s="11"/>
    </row>
    <row r="1556" spans="1:11" s="132" customFormat="1">
      <c r="A1556" s="215"/>
      <c r="B1556" s="11"/>
      <c r="C1556" s="215"/>
      <c r="D1556" s="328"/>
      <c r="E1556" s="327"/>
      <c r="F1556" s="11"/>
      <c r="G1556" s="11"/>
      <c r="H1556" s="11"/>
      <c r="I1556" s="11"/>
      <c r="J1556" s="11"/>
      <c r="K1556" s="11"/>
    </row>
    <row r="1557" spans="1:11" s="132" customFormat="1">
      <c r="A1557" s="215"/>
      <c r="B1557" s="11"/>
      <c r="C1557" s="215"/>
      <c r="D1557" s="328"/>
      <c r="E1557" s="327"/>
      <c r="F1557" s="11"/>
      <c r="G1557" s="11"/>
      <c r="H1557" s="11"/>
      <c r="I1557" s="11"/>
      <c r="J1557" s="11"/>
      <c r="K1557" s="11"/>
    </row>
    <row r="1558" spans="1:11" s="132" customFormat="1">
      <c r="A1558" s="215"/>
      <c r="B1558" s="11"/>
      <c r="C1558" s="215"/>
      <c r="D1558" s="328"/>
      <c r="E1558" s="327"/>
      <c r="F1558" s="11"/>
      <c r="G1558" s="11"/>
      <c r="H1558" s="11"/>
      <c r="I1558" s="11"/>
      <c r="J1558" s="11"/>
      <c r="K1558" s="11"/>
    </row>
    <row r="1559" spans="1:11" s="132" customFormat="1">
      <c r="A1559" s="215"/>
      <c r="B1559" s="11"/>
      <c r="C1559" s="215"/>
      <c r="D1559" s="328"/>
      <c r="E1559" s="327"/>
      <c r="F1559" s="11"/>
      <c r="G1559" s="11"/>
      <c r="H1559" s="11"/>
      <c r="I1559" s="11"/>
      <c r="J1559" s="11"/>
      <c r="K1559" s="11"/>
    </row>
    <row r="1560" spans="1:11" s="132" customFormat="1">
      <c r="A1560" s="215"/>
      <c r="B1560" s="11"/>
      <c r="C1560" s="215"/>
      <c r="D1560" s="328"/>
      <c r="E1560" s="327"/>
      <c r="F1560" s="11"/>
      <c r="G1560" s="11"/>
      <c r="H1560" s="11"/>
      <c r="I1560" s="11"/>
      <c r="J1560" s="11"/>
      <c r="K1560" s="11"/>
    </row>
    <row r="1561" spans="1:11" s="132" customFormat="1">
      <c r="A1561" s="215"/>
      <c r="B1561" s="11"/>
      <c r="C1561" s="215"/>
      <c r="D1561" s="328"/>
      <c r="E1561" s="327"/>
      <c r="F1561" s="11"/>
      <c r="G1561" s="11"/>
      <c r="H1561" s="11"/>
      <c r="I1561" s="11"/>
      <c r="J1561" s="11"/>
      <c r="K1561" s="11"/>
    </row>
    <row r="1562" spans="1:11" s="132" customFormat="1">
      <c r="A1562" s="215"/>
      <c r="B1562" s="11"/>
      <c r="C1562" s="215"/>
      <c r="D1562" s="328"/>
      <c r="E1562" s="327"/>
      <c r="F1562" s="11"/>
      <c r="G1562" s="11"/>
      <c r="H1562" s="11"/>
      <c r="I1562" s="11"/>
      <c r="J1562" s="11"/>
      <c r="K1562" s="11"/>
    </row>
    <row r="1563" spans="1:11" s="132" customFormat="1">
      <c r="A1563" s="215"/>
      <c r="B1563" s="11"/>
      <c r="C1563" s="215"/>
      <c r="D1563" s="328"/>
      <c r="E1563" s="327"/>
      <c r="F1563" s="11"/>
      <c r="G1563" s="11"/>
      <c r="H1563" s="11"/>
      <c r="I1563" s="11"/>
      <c r="J1563" s="11"/>
      <c r="K1563" s="11"/>
    </row>
    <row r="1564" spans="1:11" s="132" customFormat="1">
      <c r="A1564" s="215"/>
      <c r="B1564" s="11"/>
      <c r="C1564" s="215"/>
      <c r="D1564" s="328"/>
      <c r="E1564" s="327"/>
      <c r="F1564" s="11"/>
      <c r="G1564" s="11"/>
      <c r="H1564" s="11"/>
      <c r="I1564" s="11"/>
      <c r="J1564" s="11"/>
      <c r="K1564" s="11"/>
    </row>
    <row r="1565" spans="1:11" s="132" customFormat="1">
      <c r="A1565" s="215"/>
      <c r="B1565" s="11"/>
      <c r="C1565" s="215"/>
      <c r="D1565" s="328"/>
      <c r="E1565" s="327"/>
      <c r="F1565" s="11"/>
      <c r="G1565" s="11"/>
      <c r="H1565" s="11"/>
      <c r="I1565" s="11"/>
      <c r="J1565" s="11"/>
      <c r="K1565" s="11"/>
    </row>
    <row r="1566" spans="1:11" s="132" customFormat="1">
      <c r="A1566" s="215"/>
      <c r="B1566" s="11"/>
      <c r="C1566" s="215"/>
      <c r="D1566" s="328"/>
      <c r="E1566" s="327"/>
      <c r="F1566" s="11"/>
      <c r="G1566" s="11"/>
      <c r="H1566" s="11"/>
      <c r="I1566" s="11"/>
      <c r="J1566" s="11"/>
      <c r="K1566" s="11"/>
    </row>
    <row r="1567" spans="1:11" s="132" customFormat="1">
      <c r="A1567" s="215"/>
      <c r="B1567" s="11"/>
      <c r="C1567" s="215"/>
      <c r="D1567" s="328"/>
      <c r="E1567" s="327"/>
      <c r="F1567" s="11"/>
      <c r="G1567" s="11"/>
      <c r="H1567" s="11"/>
      <c r="I1567" s="11"/>
      <c r="J1567" s="11"/>
      <c r="K1567" s="11"/>
    </row>
    <row r="1568" spans="1:11" s="132" customFormat="1">
      <c r="A1568" s="215"/>
      <c r="B1568" s="11"/>
      <c r="C1568" s="215"/>
      <c r="D1568" s="328"/>
      <c r="E1568" s="327"/>
      <c r="F1568" s="11"/>
      <c r="G1568" s="11"/>
      <c r="H1568" s="11"/>
      <c r="I1568" s="11"/>
      <c r="J1568" s="11"/>
      <c r="K1568" s="11"/>
    </row>
    <row r="1569" spans="1:11" s="132" customFormat="1">
      <c r="A1569" s="215"/>
      <c r="B1569" s="11"/>
      <c r="C1569" s="215"/>
      <c r="D1569" s="328"/>
      <c r="E1569" s="327"/>
      <c r="F1569" s="11"/>
      <c r="G1569" s="11"/>
      <c r="H1569" s="11"/>
      <c r="I1569" s="11"/>
      <c r="J1569" s="11"/>
      <c r="K1569" s="11"/>
    </row>
    <row r="1570" spans="1:11" s="132" customFormat="1">
      <c r="A1570" s="215"/>
      <c r="B1570" s="11"/>
      <c r="C1570" s="215"/>
      <c r="D1570" s="328"/>
      <c r="E1570" s="327"/>
      <c r="F1570" s="11"/>
      <c r="G1570" s="11"/>
      <c r="H1570" s="11"/>
      <c r="I1570" s="11"/>
      <c r="J1570" s="11"/>
      <c r="K1570" s="11"/>
    </row>
    <row r="1571" spans="1:11" s="132" customFormat="1">
      <c r="A1571" s="215"/>
      <c r="B1571" s="11"/>
      <c r="C1571" s="215"/>
      <c r="D1571" s="328"/>
      <c r="E1571" s="327"/>
      <c r="F1571" s="11"/>
      <c r="G1571" s="11"/>
      <c r="H1571" s="11"/>
      <c r="I1571" s="11"/>
      <c r="J1571" s="11"/>
      <c r="K1571" s="11"/>
    </row>
    <row r="1572" spans="1:11" s="132" customFormat="1">
      <c r="A1572" s="215"/>
      <c r="B1572" s="11"/>
      <c r="C1572" s="215"/>
      <c r="D1572" s="328"/>
      <c r="E1572" s="327"/>
      <c r="F1572" s="11"/>
      <c r="G1572" s="11"/>
      <c r="H1572" s="11"/>
      <c r="I1572" s="11"/>
      <c r="J1572" s="11"/>
      <c r="K1572" s="11"/>
    </row>
    <row r="1573" spans="1:11" s="132" customFormat="1">
      <c r="A1573" s="215"/>
      <c r="B1573" s="11"/>
      <c r="C1573" s="215"/>
      <c r="D1573" s="328"/>
      <c r="E1573" s="327"/>
      <c r="F1573" s="11"/>
      <c r="G1573" s="11"/>
      <c r="H1573" s="11"/>
      <c r="I1573" s="11"/>
      <c r="J1573" s="11"/>
      <c r="K1573" s="11"/>
    </row>
    <row r="1574" spans="1:11" s="132" customFormat="1">
      <c r="A1574" s="215"/>
      <c r="B1574" s="11"/>
      <c r="C1574" s="215"/>
      <c r="D1574" s="328"/>
      <c r="E1574" s="327"/>
      <c r="F1574" s="11"/>
      <c r="G1574" s="11"/>
      <c r="H1574" s="11"/>
      <c r="I1574" s="11"/>
      <c r="J1574" s="11"/>
      <c r="K1574" s="11"/>
    </row>
    <row r="1575" spans="1:11" s="132" customFormat="1">
      <c r="A1575" s="215"/>
      <c r="B1575" s="11"/>
      <c r="C1575" s="215"/>
      <c r="D1575" s="328"/>
      <c r="E1575" s="327"/>
      <c r="F1575" s="11"/>
      <c r="G1575" s="11"/>
      <c r="H1575" s="11"/>
      <c r="I1575" s="11"/>
      <c r="J1575" s="11"/>
      <c r="K1575" s="11"/>
    </row>
    <row r="1576" spans="1:11" s="132" customFormat="1">
      <c r="A1576" s="215"/>
      <c r="B1576" s="11"/>
      <c r="C1576" s="215"/>
      <c r="D1576" s="328"/>
      <c r="E1576" s="327"/>
      <c r="F1576" s="11"/>
      <c r="G1576" s="11"/>
      <c r="H1576" s="11"/>
      <c r="I1576" s="11"/>
      <c r="J1576" s="11"/>
      <c r="K1576" s="11"/>
    </row>
    <row r="1577" spans="1:11" s="132" customFormat="1">
      <c r="A1577" s="215"/>
      <c r="B1577" s="11"/>
      <c r="C1577" s="215"/>
      <c r="D1577" s="328"/>
      <c r="E1577" s="327"/>
      <c r="F1577" s="11"/>
      <c r="G1577" s="11"/>
      <c r="H1577" s="11"/>
      <c r="I1577" s="11"/>
      <c r="J1577" s="11"/>
      <c r="K1577" s="11"/>
    </row>
    <row r="1578" spans="1:11" s="132" customFormat="1">
      <c r="A1578" s="215"/>
      <c r="B1578" s="11"/>
      <c r="C1578" s="215"/>
      <c r="D1578" s="328"/>
      <c r="E1578" s="327"/>
      <c r="F1578" s="11"/>
      <c r="G1578" s="11"/>
      <c r="H1578" s="11"/>
      <c r="I1578" s="11"/>
      <c r="J1578" s="11"/>
      <c r="K1578" s="11"/>
    </row>
    <row r="1579" spans="1:11" s="132" customFormat="1">
      <c r="A1579" s="215"/>
      <c r="B1579" s="11"/>
      <c r="C1579" s="215"/>
      <c r="D1579" s="328"/>
      <c r="E1579" s="327"/>
      <c r="F1579" s="11"/>
      <c r="G1579" s="11"/>
      <c r="H1579" s="11"/>
      <c r="I1579" s="11"/>
      <c r="J1579" s="11"/>
      <c r="K1579" s="11"/>
    </row>
    <row r="1580" spans="1:11" s="132" customFormat="1">
      <c r="A1580" s="215"/>
      <c r="B1580" s="11"/>
      <c r="C1580" s="215"/>
      <c r="D1580" s="328"/>
      <c r="E1580" s="327"/>
      <c r="F1580" s="11"/>
      <c r="G1580" s="11"/>
      <c r="H1580" s="11"/>
      <c r="I1580" s="11"/>
      <c r="J1580" s="11"/>
      <c r="K1580" s="11"/>
    </row>
    <row r="1581" spans="1:11" s="132" customFormat="1">
      <c r="A1581" s="215"/>
      <c r="B1581" s="11"/>
      <c r="C1581" s="215"/>
      <c r="D1581" s="328"/>
      <c r="E1581" s="327"/>
      <c r="F1581" s="11"/>
      <c r="G1581" s="11"/>
      <c r="H1581" s="11"/>
      <c r="I1581" s="11"/>
      <c r="J1581" s="11"/>
      <c r="K1581" s="11"/>
    </row>
    <row r="1582" spans="1:11" s="132" customFormat="1">
      <c r="A1582" s="215"/>
      <c r="B1582" s="11"/>
      <c r="C1582" s="215"/>
      <c r="D1582" s="328"/>
      <c r="E1582" s="327"/>
      <c r="F1582" s="11"/>
      <c r="G1582" s="11"/>
      <c r="H1582" s="11"/>
      <c r="I1582" s="11"/>
      <c r="J1582" s="11"/>
      <c r="K1582" s="11"/>
    </row>
    <row r="1583" spans="1:11" s="132" customFormat="1">
      <c r="A1583" s="215"/>
      <c r="B1583" s="11"/>
      <c r="C1583" s="215"/>
      <c r="D1583" s="328"/>
      <c r="E1583" s="327"/>
      <c r="F1583" s="11"/>
      <c r="G1583" s="11"/>
      <c r="H1583" s="11"/>
      <c r="I1583" s="11"/>
      <c r="J1583" s="11"/>
      <c r="K1583" s="11"/>
    </row>
    <row r="1584" spans="1:11" s="132" customFormat="1">
      <c r="A1584" s="215"/>
      <c r="B1584" s="11"/>
      <c r="C1584" s="215"/>
      <c r="D1584" s="328"/>
      <c r="E1584" s="327"/>
      <c r="F1584" s="11"/>
      <c r="G1584" s="11"/>
      <c r="H1584" s="11"/>
      <c r="I1584" s="11"/>
      <c r="J1584" s="11"/>
      <c r="K1584" s="11"/>
    </row>
    <row r="1585" spans="1:11" s="132" customFormat="1">
      <c r="A1585" s="215"/>
      <c r="B1585" s="11"/>
      <c r="C1585" s="215"/>
      <c r="D1585" s="328"/>
      <c r="E1585" s="327"/>
      <c r="F1585" s="11"/>
      <c r="G1585" s="11"/>
      <c r="H1585" s="11"/>
      <c r="I1585" s="11"/>
      <c r="J1585" s="11"/>
      <c r="K1585" s="11"/>
    </row>
    <row r="1586" spans="1:11" s="132" customFormat="1">
      <c r="A1586" s="215"/>
      <c r="B1586" s="11"/>
      <c r="C1586" s="215"/>
      <c r="D1586" s="328"/>
      <c r="E1586" s="327"/>
      <c r="F1586" s="11"/>
      <c r="G1586" s="11"/>
      <c r="H1586" s="11"/>
      <c r="I1586" s="11"/>
      <c r="J1586" s="11"/>
      <c r="K1586" s="11"/>
    </row>
    <row r="1587" spans="1:11" s="132" customFormat="1">
      <c r="A1587" s="215"/>
      <c r="B1587" s="11"/>
      <c r="C1587" s="215"/>
      <c r="D1587" s="328"/>
      <c r="E1587" s="327"/>
      <c r="F1587" s="11"/>
      <c r="G1587" s="11"/>
      <c r="H1587" s="11"/>
      <c r="I1587" s="11"/>
      <c r="J1587" s="11"/>
      <c r="K1587" s="11"/>
    </row>
    <row r="1588" spans="1:11" s="132" customFormat="1">
      <c r="A1588" s="215"/>
      <c r="B1588" s="11"/>
      <c r="C1588" s="215"/>
      <c r="D1588" s="328"/>
      <c r="E1588" s="327"/>
      <c r="F1588" s="11"/>
      <c r="G1588" s="11"/>
      <c r="H1588" s="11"/>
      <c r="I1588" s="11"/>
      <c r="J1588" s="11"/>
      <c r="K1588" s="11"/>
    </row>
    <row r="1589" spans="1:11" s="132" customFormat="1">
      <c r="A1589" s="215"/>
      <c r="B1589" s="11"/>
      <c r="C1589" s="215"/>
      <c r="D1589" s="328"/>
      <c r="E1589" s="327"/>
      <c r="F1589" s="11"/>
      <c r="G1589" s="11"/>
      <c r="H1589" s="11"/>
      <c r="I1589" s="11"/>
      <c r="J1589" s="11"/>
      <c r="K1589" s="11"/>
    </row>
    <row r="1590" spans="1:11" s="132" customFormat="1">
      <c r="A1590" s="215"/>
      <c r="B1590" s="11"/>
      <c r="C1590" s="215"/>
      <c r="D1590" s="328"/>
      <c r="E1590" s="327"/>
      <c r="F1590" s="11"/>
      <c r="G1590" s="11"/>
      <c r="H1590" s="11"/>
      <c r="I1590" s="11"/>
      <c r="J1590" s="11"/>
      <c r="K1590" s="11"/>
    </row>
    <row r="1591" spans="1:11" s="132" customFormat="1">
      <c r="A1591" s="215"/>
      <c r="B1591" s="11"/>
      <c r="C1591" s="215"/>
      <c r="D1591" s="328"/>
      <c r="E1591" s="327"/>
      <c r="F1591" s="11"/>
      <c r="G1591" s="11"/>
      <c r="H1591" s="11"/>
      <c r="I1591" s="11"/>
      <c r="J1591" s="11"/>
      <c r="K1591" s="11"/>
    </row>
    <row r="1592" spans="1:11" s="132" customFormat="1">
      <c r="A1592" s="215"/>
      <c r="B1592" s="11"/>
      <c r="C1592" s="215"/>
      <c r="D1592" s="328"/>
      <c r="E1592" s="327"/>
      <c r="F1592" s="11"/>
      <c r="G1592" s="11"/>
      <c r="H1592" s="11"/>
      <c r="I1592" s="11"/>
      <c r="J1592" s="11"/>
      <c r="K1592" s="11"/>
    </row>
    <row r="1593" spans="1:11" s="132" customFormat="1">
      <c r="A1593" s="215"/>
      <c r="B1593" s="11"/>
      <c r="C1593" s="215"/>
      <c r="D1593" s="328"/>
      <c r="E1593" s="327"/>
      <c r="F1593" s="11"/>
      <c r="G1593" s="11"/>
      <c r="H1593" s="11"/>
      <c r="I1593" s="11"/>
      <c r="J1593" s="11"/>
      <c r="K1593" s="11"/>
    </row>
    <row r="1594" spans="1:11" s="132" customFormat="1">
      <c r="A1594" s="215"/>
      <c r="B1594" s="11"/>
      <c r="C1594" s="215"/>
      <c r="D1594" s="328"/>
      <c r="E1594" s="327"/>
      <c r="F1594" s="11"/>
      <c r="G1594" s="11"/>
      <c r="H1594" s="11"/>
      <c r="I1594" s="11"/>
      <c r="J1594" s="11"/>
      <c r="K1594" s="11"/>
    </row>
    <row r="1595" spans="1:11" s="132" customFormat="1">
      <c r="A1595" s="215"/>
      <c r="B1595" s="11"/>
      <c r="C1595" s="215"/>
      <c r="D1595" s="328"/>
      <c r="E1595" s="327"/>
      <c r="F1595" s="11"/>
      <c r="G1595" s="11"/>
      <c r="H1595" s="11"/>
      <c r="I1595" s="11"/>
      <c r="J1595" s="11"/>
      <c r="K1595" s="11"/>
    </row>
    <row r="1596" spans="1:11" s="132" customFormat="1">
      <c r="A1596" s="215"/>
      <c r="B1596" s="11"/>
      <c r="C1596" s="215"/>
      <c r="D1596" s="328"/>
      <c r="E1596" s="327"/>
      <c r="F1596" s="11"/>
      <c r="G1596" s="11"/>
      <c r="H1596" s="11"/>
      <c r="I1596" s="11"/>
      <c r="J1596" s="11"/>
      <c r="K1596" s="11"/>
    </row>
    <row r="1597" spans="1:11" s="132" customFormat="1">
      <c r="A1597" s="215"/>
      <c r="B1597" s="11"/>
      <c r="C1597" s="215"/>
      <c r="D1597" s="328"/>
      <c r="E1597" s="327"/>
      <c r="F1597" s="11"/>
      <c r="G1597" s="11"/>
      <c r="H1597" s="11"/>
      <c r="I1597" s="11"/>
      <c r="J1597" s="11"/>
      <c r="K1597" s="11"/>
    </row>
    <row r="1598" spans="1:11" s="132" customFormat="1">
      <c r="A1598" s="215"/>
      <c r="B1598" s="11"/>
      <c r="C1598" s="215"/>
      <c r="D1598" s="328"/>
      <c r="E1598" s="327"/>
      <c r="F1598" s="11"/>
      <c r="G1598" s="11"/>
      <c r="H1598" s="11"/>
      <c r="I1598" s="11"/>
      <c r="J1598" s="11"/>
      <c r="K1598" s="11"/>
    </row>
    <row r="1599" spans="1:11" s="132" customFormat="1">
      <c r="A1599" s="215"/>
      <c r="B1599" s="11"/>
      <c r="C1599" s="215"/>
      <c r="D1599" s="328"/>
      <c r="E1599" s="327"/>
      <c r="F1599" s="11"/>
      <c r="G1599" s="11"/>
      <c r="H1599" s="11"/>
      <c r="I1599" s="11"/>
      <c r="J1599" s="11"/>
      <c r="K1599" s="11"/>
    </row>
    <row r="1600" spans="1:11" s="132" customFormat="1">
      <c r="A1600" s="215"/>
      <c r="B1600" s="11"/>
      <c r="C1600" s="215"/>
      <c r="D1600" s="328"/>
      <c r="E1600" s="327"/>
      <c r="F1600" s="11"/>
      <c r="G1600" s="11"/>
      <c r="H1600" s="11"/>
      <c r="I1600" s="11"/>
      <c r="J1600" s="11"/>
      <c r="K1600" s="11"/>
    </row>
    <row r="1601" spans="1:11" s="132" customFormat="1">
      <c r="A1601" s="215"/>
      <c r="B1601" s="11"/>
      <c r="C1601" s="215"/>
      <c r="D1601" s="328"/>
      <c r="E1601" s="327"/>
      <c r="F1601" s="11"/>
      <c r="G1601" s="11"/>
      <c r="H1601" s="11"/>
      <c r="I1601" s="11"/>
      <c r="J1601" s="11"/>
      <c r="K1601" s="11"/>
    </row>
    <row r="1602" spans="1:11" s="132" customFormat="1">
      <c r="A1602" s="215"/>
      <c r="B1602" s="11"/>
      <c r="C1602" s="215"/>
      <c r="D1602" s="328"/>
      <c r="E1602" s="327"/>
      <c r="F1602" s="11"/>
      <c r="G1602" s="11"/>
      <c r="H1602" s="11"/>
      <c r="I1602" s="11"/>
      <c r="J1602" s="11"/>
      <c r="K1602" s="11"/>
    </row>
    <row r="1603" spans="1:11" s="132" customFormat="1">
      <c r="A1603" s="215"/>
      <c r="B1603" s="11"/>
      <c r="C1603" s="215"/>
      <c r="D1603" s="328"/>
      <c r="E1603" s="327"/>
      <c r="F1603" s="11"/>
      <c r="G1603" s="11"/>
      <c r="H1603" s="11"/>
      <c r="I1603" s="11"/>
      <c r="J1603" s="11"/>
      <c r="K1603" s="11"/>
    </row>
    <row r="1604" spans="1:11" s="132" customFormat="1">
      <c r="A1604" s="215"/>
      <c r="B1604" s="11"/>
      <c r="C1604" s="215"/>
      <c r="D1604" s="328"/>
      <c r="E1604" s="327"/>
      <c r="F1604" s="11"/>
      <c r="G1604" s="11"/>
      <c r="H1604" s="11"/>
      <c r="I1604" s="11"/>
      <c r="J1604" s="11"/>
      <c r="K1604" s="11"/>
    </row>
    <row r="1605" spans="1:11" s="132" customFormat="1">
      <c r="A1605" s="215"/>
      <c r="B1605" s="11"/>
      <c r="C1605" s="215"/>
      <c r="D1605" s="328"/>
      <c r="E1605" s="327"/>
      <c r="F1605" s="11"/>
      <c r="G1605" s="11"/>
      <c r="H1605" s="11"/>
      <c r="I1605" s="11"/>
      <c r="J1605" s="11"/>
      <c r="K1605" s="11"/>
    </row>
    <row r="1606" spans="1:11" s="132" customFormat="1">
      <c r="A1606" s="215"/>
      <c r="B1606" s="11"/>
      <c r="C1606" s="215"/>
      <c r="D1606" s="328"/>
      <c r="E1606" s="327"/>
      <c r="F1606" s="11"/>
      <c r="G1606" s="11"/>
      <c r="H1606" s="11"/>
      <c r="I1606" s="11"/>
      <c r="J1606" s="11"/>
      <c r="K1606" s="11"/>
    </row>
    <row r="1607" spans="1:11" s="132" customFormat="1">
      <c r="A1607" s="215"/>
      <c r="B1607" s="11"/>
      <c r="C1607" s="215"/>
      <c r="D1607" s="328"/>
      <c r="E1607" s="327"/>
      <c r="F1607" s="11"/>
      <c r="G1607" s="11"/>
      <c r="H1607" s="11"/>
      <c r="I1607" s="11"/>
      <c r="J1607" s="11"/>
      <c r="K1607" s="11"/>
    </row>
    <row r="1608" spans="1:11" s="132" customFormat="1">
      <c r="A1608" s="215"/>
      <c r="B1608" s="11"/>
      <c r="C1608" s="215"/>
      <c r="D1608" s="328"/>
      <c r="E1608" s="327"/>
      <c r="F1608" s="11"/>
      <c r="G1608" s="11"/>
      <c r="H1608" s="11"/>
      <c r="I1608" s="11"/>
      <c r="J1608" s="11"/>
      <c r="K1608" s="11"/>
    </row>
    <row r="1609" spans="1:11" s="132" customFormat="1">
      <c r="A1609" s="215"/>
      <c r="B1609" s="11"/>
      <c r="C1609" s="215"/>
      <c r="D1609" s="328"/>
      <c r="E1609" s="327"/>
      <c r="F1609" s="11"/>
      <c r="G1609" s="11"/>
      <c r="H1609" s="11"/>
      <c r="I1609" s="11"/>
      <c r="J1609" s="11"/>
      <c r="K1609" s="11"/>
    </row>
    <row r="1610" spans="1:11" s="132" customFormat="1">
      <c r="A1610" s="215"/>
      <c r="B1610" s="11"/>
      <c r="C1610" s="215"/>
      <c r="D1610" s="328"/>
      <c r="E1610" s="327"/>
      <c r="F1610" s="11"/>
      <c r="G1610" s="11"/>
      <c r="H1610" s="11"/>
      <c r="I1610" s="11"/>
      <c r="J1610" s="11"/>
      <c r="K1610" s="11"/>
    </row>
    <row r="1611" spans="1:11" s="132" customFormat="1">
      <c r="A1611" s="215"/>
      <c r="B1611" s="11"/>
      <c r="C1611" s="215"/>
      <c r="D1611" s="328"/>
      <c r="E1611" s="327"/>
      <c r="F1611" s="11"/>
      <c r="G1611" s="11"/>
      <c r="H1611" s="11"/>
      <c r="I1611" s="11"/>
      <c r="J1611" s="11"/>
      <c r="K1611" s="11"/>
    </row>
    <row r="1612" spans="1:11" s="132" customFormat="1">
      <c r="A1612" s="215"/>
      <c r="B1612" s="11"/>
      <c r="C1612" s="215"/>
      <c r="D1612" s="328"/>
      <c r="E1612" s="327"/>
      <c r="F1612" s="11"/>
      <c r="G1612" s="11"/>
      <c r="H1612" s="11"/>
      <c r="I1612" s="11"/>
      <c r="J1612" s="11"/>
      <c r="K1612" s="11"/>
    </row>
    <row r="1613" spans="1:11" s="132" customFormat="1">
      <c r="A1613" s="215"/>
      <c r="B1613" s="11"/>
      <c r="C1613" s="215"/>
      <c r="D1613" s="328"/>
      <c r="E1613" s="327"/>
      <c r="F1613" s="11"/>
      <c r="G1613" s="11"/>
      <c r="H1613" s="11"/>
      <c r="I1613" s="11"/>
      <c r="J1613" s="11"/>
      <c r="K1613" s="11"/>
    </row>
    <row r="1614" spans="1:11" s="132" customFormat="1">
      <c r="A1614" s="215"/>
      <c r="B1614" s="11"/>
      <c r="C1614" s="215"/>
      <c r="D1614" s="328"/>
      <c r="E1614" s="327"/>
      <c r="F1614" s="11"/>
      <c r="G1614" s="11"/>
      <c r="H1614" s="11"/>
      <c r="I1614" s="11"/>
      <c r="J1614" s="11"/>
      <c r="K1614" s="11"/>
    </row>
    <row r="1615" spans="1:11" s="132" customFormat="1">
      <c r="A1615" s="215"/>
      <c r="B1615" s="11"/>
      <c r="C1615" s="215"/>
      <c r="D1615" s="328"/>
      <c r="E1615" s="327"/>
      <c r="F1615" s="11"/>
      <c r="G1615" s="11"/>
      <c r="H1615" s="11"/>
      <c r="I1615" s="11"/>
      <c r="J1615" s="11"/>
      <c r="K1615" s="11"/>
    </row>
    <row r="1616" spans="1:11" s="132" customFormat="1">
      <c r="A1616" s="215"/>
      <c r="B1616" s="11"/>
      <c r="C1616" s="215"/>
      <c r="D1616" s="328"/>
      <c r="E1616" s="327"/>
      <c r="F1616" s="11"/>
      <c r="G1616" s="11"/>
      <c r="H1616" s="11"/>
      <c r="I1616" s="11"/>
      <c r="J1616" s="11"/>
      <c r="K1616" s="11"/>
    </row>
    <row r="1617" spans="1:11" s="132" customFormat="1">
      <c r="A1617" s="215"/>
      <c r="B1617" s="11"/>
      <c r="C1617" s="215"/>
      <c r="D1617" s="328"/>
      <c r="E1617" s="327"/>
      <c r="F1617" s="11"/>
      <c r="G1617" s="11"/>
      <c r="H1617" s="11"/>
      <c r="I1617" s="11"/>
      <c r="J1617" s="11"/>
      <c r="K1617" s="11"/>
    </row>
    <row r="1618" spans="1:11" s="132" customFormat="1">
      <c r="A1618" s="215"/>
      <c r="B1618" s="11"/>
      <c r="C1618" s="215"/>
      <c r="D1618" s="328"/>
      <c r="E1618" s="327"/>
      <c r="F1618" s="11"/>
      <c r="G1618" s="11"/>
      <c r="H1618" s="11"/>
      <c r="I1618" s="11"/>
      <c r="J1618" s="11"/>
      <c r="K1618" s="11"/>
    </row>
    <row r="1619" spans="1:11" s="132" customFormat="1">
      <c r="A1619" s="215"/>
      <c r="B1619" s="11"/>
      <c r="C1619" s="215"/>
      <c r="D1619" s="328"/>
      <c r="E1619" s="327"/>
      <c r="F1619" s="11"/>
      <c r="G1619" s="11"/>
      <c r="H1619" s="11"/>
      <c r="I1619" s="11"/>
      <c r="J1619" s="11"/>
      <c r="K1619" s="11"/>
    </row>
    <row r="1620" spans="1:11" s="132" customFormat="1">
      <c r="A1620" s="215"/>
      <c r="B1620" s="11"/>
      <c r="C1620" s="215"/>
      <c r="D1620" s="328"/>
      <c r="E1620" s="327"/>
      <c r="F1620" s="11"/>
      <c r="G1620" s="11"/>
      <c r="H1620" s="11"/>
      <c r="I1620" s="11"/>
      <c r="J1620" s="11"/>
      <c r="K1620" s="11"/>
    </row>
    <row r="1621" spans="1:11" s="132" customFormat="1">
      <c r="A1621" s="215"/>
      <c r="B1621" s="11"/>
      <c r="C1621" s="215"/>
      <c r="D1621" s="328"/>
      <c r="E1621" s="327"/>
      <c r="F1621" s="11"/>
      <c r="G1621" s="11"/>
      <c r="H1621" s="11"/>
      <c r="I1621" s="11"/>
      <c r="J1621" s="11"/>
      <c r="K1621" s="11"/>
    </row>
    <row r="1622" spans="1:11" s="132" customFormat="1">
      <c r="A1622" s="215"/>
      <c r="B1622" s="11"/>
      <c r="C1622" s="215"/>
      <c r="D1622" s="328"/>
      <c r="E1622" s="327"/>
      <c r="F1622" s="11"/>
      <c r="G1622" s="11"/>
      <c r="H1622" s="11"/>
      <c r="I1622" s="11"/>
      <c r="J1622" s="11"/>
      <c r="K1622" s="11"/>
    </row>
    <row r="1623" spans="1:11" s="132" customFormat="1">
      <c r="A1623" s="215"/>
      <c r="B1623" s="11"/>
      <c r="C1623" s="215"/>
      <c r="D1623" s="328"/>
      <c r="E1623" s="327"/>
      <c r="F1623" s="11"/>
      <c r="G1623" s="11"/>
      <c r="H1623" s="11"/>
      <c r="I1623" s="11"/>
      <c r="J1623" s="11"/>
      <c r="K1623" s="11"/>
    </row>
    <row r="1624" spans="1:11" s="132" customFormat="1">
      <c r="A1624" s="215"/>
      <c r="B1624" s="11"/>
      <c r="C1624" s="215"/>
      <c r="D1624" s="328"/>
      <c r="E1624" s="327"/>
      <c r="F1624" s="11"/>
      <c r="G1624" s="11"/>
      <c r="H1624" s="11"/>
      <c r="I1624" s="11"/>
      <c r="J1624" s="11"/>
      <c r="K1624" s="11"/>
    </row>
    <row r="1625" spans="1:11" s="132" customFormat="1">
      <c r="A1625" s="215"/>
      <c r="B1625" s="11"/>
      <c r="C1625" s="215"/>
      <c r="D1625" s="328"/>
      <c r="E1625" s="327"/>
      <c r="F1625" s="11"/>
      <c r="G1625" s="11"/>
      <c r="H1625" s="11"/>
      <c r="I1625" s="11"/>
      <c r="J1625" s="11"/>
      <c r="K1625" s="11"/>
    </row>
    <row r="1626" spans="1:11" s="132" customFormat="1">
      <c r="A1626" s="215"/>
      <c r="B1626" s="11"/>
      <c r="C1626" s="215"/>
      <c r="D1626" s="328"/>
      <c r="E1626" s="327"/>
      <c r="F1626" s="11"/>
      <c r="G1626" s="11"/>
      <c r="H1626" s="11"/>
      <c r="I1626" s="11"/>
      <c r="J1626" s="11"/>
      <c r="K1626" s="11"/>
    </row>
    <row r="1627" spans="1:11" s="132" customFormat="1">
      <c r="A1627" s="215"/>
      <c r="B1627" s="11"/>
      <c r="C1627" s="215"/>
      <c r="D1627" s="328"/>
      <c r="E1627" s="327"/>
      <c r="F1627" s="11"/>
      <c r="G1627" s="11"/>
      <c r="H1627" s="11"/>
      <c r="I1627" s="11"/>
      <c r="J1627" s="11"/>
      <c r="K1627" s="11"/>
    </row>
    <row r="1628" spans="1:11" s="132" customFormat="1">
      <c r="A1628" s="215"/>
      <c r="B1628" s="11"/>
      <c r="C1628" s="215"/>
      <c r="D1628" s="328"/>
      <c r="E1628" s="327"/>
      <c r="F1628" s="11"/>
      <c r="G1628" s="11"/>
      <c r="H1628" s="11"/>
      <c r="I1628" s="11"/>
      <c r="J1628" s="11"/>
      <c r="K1628" s="11"/>
    </row>
    <row r="1629" spans="1:11" s="132" customFormat="1">
      <c r="A1629" s="215"/>
      <c r="B1629" s="11"/>
      <c r="C1629" s="215"/>
      <c r="D1629" s="328"/>
      <c r="E1629" s="327"/>
      <c r="F1629" s="11"/>
      <c r="G1629" s="11"/>
      <c r="H1629" s="11"/>
      <c r="I1629" s="11"/>
      <c r="J1629" s="11"/>
      <c r="K1629" s="11"/>
    </row>
    <row r="1630" spans="1:11" s="132" customFormat="1">
      <c r="A1630" s="215"/>
      <c r="B1630" s="11"/>
      <c r="C1630" s="215"/>
      <c r="D1630" s="328"/>
      <c r="E1630" s="327"/>
      <c r="F1630" s="11"/>
      <c r="G1630" s="11"/>
      <c r="H1630" s="11"/>
      <c r="I1630" s="11"/>
      <c r="J1630" s="11"/>
      <c r="K1630" s="11"/>
    </row>
    <row r="1631" spans="1:11" s="132" customFormat="1">
      <c r="A1631" s="215"/>
      <c r="B1631" s="11"/>
      <c r="C1631" s="215"/>
      <c r="D1631" s="328"/>
      <c r="E1631" s="327"/>
      <c r="F1631" s="11"/>
      <c r="G1631" s="11"/>
      <c r="H1631" s="11"/>
      <c r="I1631" s="11"/>
      <c r="J1631" s="11"/>
      <c r="K1631" s="11"/>
    </row>
    <row r="1632" spans="1:11" s="132" customFormat="1">
      <c r="A1632" s="215"/>
      <c r="B1632" s="11"/>
      <c r="C1632" s="215"/>
      <c r="D1632" s="328"/>
      <c r="E1632" s="327"/>
      <c r="F1632" s="11"/>
      <c r="G1632" s="11"/>
      <c r="H1632" s="11"/>
      <c r="I1632" s="11"/>
      <c r="J1632" s="11"/>
      <c r="K1632" s="11"/>
    </row>
    <row r="1633" spans="1:11" s="132" customFormat="1">
      <c r="A1633" s="215"/>
      <c r="B1633" s="11"/>
      <c r="C1633" s="215"/>
      <c r="D1633" s="328"/>
      <c r="E1633" s="327"/>
      <c r="F1633" s="11"/>
      <c r="G1633" s="11"/>
      <c r="H1633" s="11"/>
      <c r="I1633" s="11"/>
      <c r="J1633" s="11"/>
      <c r="K1633" s="11"/>
    </row>
    <row r="1634" spans="1:11" s="132" customFormat="1">
      <c r="A1634" s="215"/>
      <c r="B1634" s="11"/>
      <c r="C1634" s="215"/>
      <c r="D1634" s="328"/>
      <c r="E1634" s="327"/>
      <c r="F1634" s="11"/>
      <c r="G1634" s="11"/>
      <c r="H1634" s="11"/>
      <c r="I1634" s="11"/>
      <c r="J1634" s="11"/>
      <c r="K1634" s="11"/>
    </row>
    <row r="1635" spans="1:11" s="132" customFormat="1">
      <c r="A1635" s="215"/>
      <c r="B1635" s="11"/>
      <c r="C1635" s="215"/>
      <c r="D1635" s="328"/>
      <c r="E1635" s="327"/>
      <c r="F1635" s="11"/>
      <c r="G1635" s="11"/>
      <c r="H1635" s="11"/>
      <c r="I1635" s="11"/>
      <c r="J1635" s="11"/>
      <c r="K1635" s="11"/>
    </row>
    <row r="1636" spans="1:11" s="132" customFormat="1">
      <c r="A1636" s="215"/>
      <c r="B1636" s="11"/>
      <c r="C1636" s="215"/>
      <c r="D1636" s="328"/>
      <c r="E1636" s="327"/>
      <c r="F1636" s="11"/>
      <c r="G1636" s="11"/>
      <c r="H1636" s="11"/>
      <c r="I1636" s="11"/>
      <c r="J1636" s="11"/>
      <c r="K1636" s="11"/>
    </row>
    <row r="1637" spans="1:11" s="132" customFormat="1">
      <c r="A1637" s="215"/>
      <c r="B1637" s="11"/>
      <c r="C1637" s="215"/>
      <c r="D1637" s="328"/>
      <c r="E1637" s="327"/>
      <c r="F1637" s="11"/>
      <c r="G1637" s="11"/>
      <c r="H1637" s="11"/>
      <c r="I1637" s="11"/>
      <c r="J1637" s="11"/>
      <c r="K1637" s="11"/>
    </row>
    <row r="1638" spans="1:11" s="132" customFormat="1">
      <c r="A1638" s="215"/>
      <c r="B1638" s="11"/>
      <c r="C1638" s="215"/>
      <c r="D1638" s="328"/>
      <c r="E1638" s="327"/>
      <c r="F1638" s="11"/>
      <c r="G1638" s="11"/>
      <c r="H1638" s="11"/>
      <c r="I1638" s="11"/>
      <c r="J1638" s="11"/>
      <c r="K1638" s="11"/>
    </row>
    <row r="1639" spans="1:11" s="132" customFormat="1">
      <c r="A1639" s="215"/>
      <c r="B1639" s="11"/>
      <c r="C1639" s="215"/>
      <c r="D1639" s="328"/>
      <c r="E1639" s="327"/>
      <c r="F1639" s="11"/>
      <c r="G1639" s="11"/>
      <c r="H1639" s="11"/>
      <c r="I1639" s="11"/>
      <c r="J1639" s="11"/>
      <c r="K1639" s="11"/>
    </row>
    <row r="1640" spans="1:11" s="132" customFormat="1">
      <c r="A1640" s="215"/>
      <c r="B1640" s="11"/>
      <c r="C1640" s="215"/>
      <c r="D1640" s="328"/>
      <c r="E1640" s="327"/>
      <c r="F1640" s="11"/>
      <c r="G1640" s="11"/>
      <c r="H1640" s="11"/>
      <c r="I1640" s="11"/>
      <c r="J1640" s="11"/>
      <c r="K1640" s="11"/>
    </row>
    <row r="1641" spans="1:11" s="132" customFormat="1">
      <c r="A1641" s="215"/>
      <c r="B1641" s="11"/>
      <c r="C1641" s="215"/>
      <c r="D1641" s="328"/>
      <c r="E1641" s="327"/>
      <c r="F1641" s="11"/>
      <c r="G1641" s="11"/>
      <c r="H1641" s="11"/>
      <c r="I1641" s="11"/>
      <c r="J1641" s="11"/>
      <c r="K1641" s="11"/>
    </row>
    <row r="1642" spans="1:11" s="132" customFormat="1">
      <c r="A1642" s="215"/>
      <c r="B1642" s="11"/>
      <c r="C1642" s="215"/>
      <c r="D1642" s="328"/>
      <c r="E1642" s="327"/>
      <c r="F1642" s="11"/>
      <c r="G1642" s="11"/>
      <c r="H1642" s="11"/>
      <c r="I1642" s="11"/>
      <c r="J1642" s="11"/>
      <c r="K1642" s="11"/>
    </row>
    <row r="1643" spans="1:11" s="132" customFormat="1">
      <c r="A1643" s="215"/>
      <c r="B1643" s="11"/>
      <c r="C1643" s="215"/>
      <c r="D1643" s="328"/>
      <c r="E1643" s="327"/>
      <c r="F1643" s="11"/>
      <c r="G1643" s="11"/>
      <c r="H1643" s="11"/>
      <c r="I1643" s="11"/>
      <c r="J1643" s="11"/>
      <c r="K1643" s="11"/>
    </row>
    <row r="1644" spans="1:11" s="132" customFormat="1">
      <c r="A1644" s="215"/>
      <c r="B1644" s="11"/>
      <c r="C1644" s="215"/>
      <c r="D1644" s="328"/>
      <c r="E1644" s="327"/>
      <c r="F1644" s="11"/>
      <c r="G1644" s="11"/>
      <c r="H1644" s="11"/>
      <c r="I1644" s="11"/>
      <c r="J1644" s="11"/>
      <c r="K1644" s="11"/>
    </row>
    <row r="1645" spans="1:11" s="132" customFormat="1">
      <c r="A1645" s="215"/>
      <c r="B1645" s="11"/>
      <c r="C1645" s="215"/>
      <c r="D1645" s="328"/>
      <c r="E1645" s="327"/>
      <c r="F1645" s="11"/>
      <c r="G1645" s="11"/>
      <c r="H1645" s="11"/>
      <c r="I1645" s="11"/>
      <c r="J1645" s="11"/>
      <c r="K1645" s="11"/>
    </row>
    <row r="1646" spans="1:11" s="132" customFormat="1">
      <c r="A1646" s="215"/>
      <c r="B1646" s="11"/>
      <c r="C1646" s="215"/>
      <c r="D1646" s="328"/>
      <c r="E1646" s="327"/>
      <c r="F1646" s="11"/>
      <c r="G1646" s="11"/>
      <c r="H1646" s="11"/>
      <c r="I1646" s="11"/>
      <c r="J1646" s="11"/>
      <c r="K1646" s="11"/>
    </row>
    <row r="1647" spans="1:11" s="132" customFormat="1">
      <c r="A1647" s="215"/>
      <c r="B1647" s="11"/>
      <c r="C1647" s="215"/>
      <c r="D1647" s="328"/>
      <c r="E1647" s="327"/>
      <c r="F1647" s="11"/>
      <c r="G1647" s="11"/>
      <c r="H1647" s="11"/>
      <c r="I1647" s="11"/>
      <c r="J1647" s="11"/>
      <c r="K1647" s="11"/>
    </row>
    <row r="1648" spans="1:11" s="132" customFormat="1">
      <c r="A1648" s="215"/>
      <c r="B1648" s="11"/>
      <c r="C1648" s="215"/>
      <c r="D1648" s="328"/>
      <c r="E1648" s="327"/>
      <c r="F1648" s="11"/>
      <c r="G1648" s="11"/>
      <c r="H1648" s="11"/>
      <c r="I1648" s="11"/>
      <c r="J1648" s="11"/>
      <c r="K1648" s="11"/>
    </row>
    <row r="1649" spans="1:11" s="132" customFormat="1">
      <c r="A1649" s="215"/>
      <c r="B1649" s="11"/>
      <c r="C1649" s="215"/>
      <c r="D1649" s="328"/>
      <c r="E1649" s="327"/>
      <c r="F1649" s="11"/>
      <c r="G1649" s="11"/>
      <c r="H1649" s="11"/>
      <c r="I1649" s="11"/>
      <c r="J1649" s="11"/>
      <c r="K1649" s="11"/>
    </row>
    <row r="1650" spans="1:11" s="132" customFormat="1">
      <c r="A1650" s="215"/>
      <c r="B1650" s="11"/>
      <c r="C1650" s="215"/>
      <c r="D1650" s="328"/>
      <c r="E1650" s="327"/>
      <c r="F1650" s="11"/>
      <c r="G1650" s="11"/>
      <c r="H1650" s="11"/>
      <c r="I1650" s="11"/>
      <c r="J1650" s="11"/>
      <c r="K1650" s="11"/>
    </row>
    <row r="1651" spans="1:11" s="132" customFormat="1">
      <c r="A1651" s="215"/>
      <c r="B1651" s="11"/>
      <c r="C1651" s="215"/>
      <c r="D1651" s="328"/>
      <c r="E1651" s="327"/>
      <c r="F1651" s="11"/>
      <c r="G1651" s="11"/>
      <c r="H1651" s="11"/>
      <c r="I1651" s="11"/>
      <c r="J1651" s="11"/>
      <c r="K1651" s="11"/>
    </row>
    <row r="1652" spans="1:11" s="132" customFormat="1">
      <c r="A1652" s="215"/>
      <c r="B1652" s="11"/>
      <c r="C1652" s="215"/>
      <c r="D1652" s="328"/>
      <c r="E1652" s="327"/>
      <c r="F1652" s="11"/>
      <c r="G1652" s="11"/>
      <c r="H1652" s="11"/>
      <c r="I1652" s="11"/>
      <c r="J1652" s="11"/>
      <c r="K1652" s="11"/>
    </row>
    <row r="1653" spans="1:11" s="132" customFormat="1">
      <c r="A1653" s="215"/>
      <c r="B1653" s="11"/>
      <c r="C1653" s="215"/>
      <c r="D1653" s="328"/>
      <c r="E1653" s="327"/>
      <c r="F1653" s="11"/>
      <c r="G1653" s="11"/>
      <c r="H1653" s="11"/>
      <c r="I1653" s="11"/>
      <c r="J1653" s="11"/>
      <c r="K1653" s="11"/>
    </row>
    <row r="1654" spans="1:11" s="132" customFormat="1">
      <c r="A1654" s="215"/>
      <c r="B1654" s="11"/>
      <c r="C1654" s="215"/>
      <c r="D1654" s="328"/>
      <c r="E1654" s="327"/>
      <c r="F1654" s="11"/>
      <c r="G1654" s="11"/>
      <c r="H1654" s="11"/>
      <c r="I1654" s="11"/>
      <c r="J1654" s="11"/>
      <c r="K1654" s="11"/>
    </row>
    <row r="1655" spans="1:11" s="132" customFormat="1">
      <c r="A1655" s="215"/>
      <c r="B1655" s="11"/>
      <c r="C1655" s="215"/>
      <c r="D1655" s="328"/>
      <c r="E1655" s="327"/>
      <c r="F1655" s="11"/>
      <c r="G1655" s="11"/>
      <c r="H1655" s="11"/>
      <c r="I1655" s="11"/>
      <c r="J1655" s="11"/>
      <c r="K1655" s="11"/>
    </row>
    <row r="1656" spans="1:11" s="132" customFormat="1">
      <c r="A1656" s="215"/>
      <c r="B1656" s="11"/>
      <c r="C1656" s="215"/>
      <c r="D1656" s="328"/>
      <c r="E1656" s="327"/>
      <c r="F1656" s="11"/>
      <c r="G1656" s="11"/>
      <c r="H1656" s="11"/>
      <c r="I1656" s="11"/>
      <c r="J1656" s="11"/>
      <c r="K1656" s="11"/>
    </row>
    <row r="1657" spans="1:11" s="132" customFormat="1">
      <c r="A1657" s="215"/>
      <c r="B1657" s="11"/>
      <c r="C1657" s="215"/>
      <c r="D1657" s="328"/>
      <c r="E1657" s="327"/>
      <c r="F1657" s="11"/>
      <c r="G1657" s="11"/>
      <c r="H1657" s="11"/>
      <c r="I1657" s="11"/>
      <c r="J1657" s="11"/>
      <c r="K1657" s="11"/>
    </row>
    <row r="1658" spans="1:11" s="132" customFormat="1">
      <c r="A1658" s="215"/>
      <c r="B1658" s="11"/>
      <c r="C1658" s="215"/>
      <c r="D1658" s="328"/>
      <c r="E1658" s="327"/>
      <c r="F1658" s="11"/>
      <c r="G1658" s="11"/>
      <c r="H1658" s="11"/>
      <c r="I1658" s="11"/>
      <c r="J1658" s="11"/>
      <c r="K1658" s="11"/>
    </row>
    <row r="1659" spans="1:11" s="132" customFormat="1">
      <c r="A1659" s="215"/>
      <c r="B1659" s="11"/>
      <c r="C1659" s="215"/>
      <c r="D1659" s="328"/>
      <c r="E1659" s="327"/>
      <c r="F1659" s="11"/>
      <c r="G1659" s="11"/>
      <c r="H1659" s="11"/>
      <c r="I1659" s="11"/>
      <c r="J1659" s="11"/>
      <c r="K1659" s="11"/>
    </row>
    <row r="1660" spans="1:11" s="132" customFormat="1">
      <c r="A1660" s="215"/>
      <c r="B1660" s="11"/>
      <c r="C1660" s="215"/>
      <c r="D1660" s="328"/>
      <c r="E1660" s="327"/>
      <c r="F1660" s="11"/>
      <c r="G1660" s="11"/>
      <c r="H1660" s="11"/>
      <c r="I1660" s="11"/>
      <c r="J1660" s="11"/>
      <c r="K1660" s="11"/>
    </row>
    <row r="1661" spans="1:11" s="132" customFormat="1">
      <c r="A1661" s="215"/>
      <c r="B1661" s="11"/>
      <c r="C1661" s="215"/>
      <c r="D1661" s="328"/>
      <c r="E1661" s="327"/>
      <c r="F1661" s="11"/>
      <c r="G1661" s="11"/>
      <c r="H1661" s="11"/>
      <c r="I1661" s="11"/>
      <c r="J1661" s="11"/>
      <c r="K1661" s="11"/>
    </row>
    <row r="1662" spans="1:11" s="132" customFormat="1">
      <c r="A1662" s="215"/>
      <c r="B1662" s="11"/>
      <c r="C1662" s="215"/>
      <c r="D1662" s="328"/>
      <c r="E1662" s="327"/>
      <c r="F1662" s="11"/>
      <c r="G1662" s="11"/>
      <c r="H1662" s="11"/>
      <c r="I1662" s="11"/>
      <c r="J1662" s="11"/>
      <c r="K1662" s="11"/>
    </row>
    <row r="1663" spans="1:11" s="132" customFormat="1">
      <c r="A1663" s="215"/>
      <c r="B1663" s="11"/>
      <c r="C1663" s="215"/>
      <c r="D1663" s="328"/>
      <c r="E1663" s="327"/>
      <c r="F1663" s="11"/>
      <c r="G1663" s="11"/>
      <c r="H1663" s="11"/>
      <c r="I1663" s="11"/>
      <c r="J1663" s="11"/>
      <c r="K1663" s="11"/>
    </row>
    <row r="1664" spans="1:11" s="132" customFormat="1">
      <c r="A1664" s="215"/>
      <c r="B1664" s="11"/>
      <c r="C1664" s="215"/>
      <c r="D1664" s="328"/>
      <c r="E1664" s="327"/>
      <c r="F1664" s="11"/>
      <c r="G1664" s="11"/>
      <c r="H1664" s="11"/>
      <c r="I1664" s="11"/>
      <c r="J1664" s="11"/>
      <c r="K1664" s="11"/>
    </row>
    <row r="1665" spans="1:11" s="132" customFormat="1">
      <c r="A1665" s="215"/>
      <c r="B1665" s="11"/>
      <c r="C1665" s="215"/>
      <c r="D1665" s="328"/>
      <c r="E1665" s="327"/>
      <c r="F1665" s="11"/>
      <c r="G1665" s="11"/>
      <c r="H1665" s="11"/>
      <c r="I1665" s="11"/>
      <c r="J1665" s="11"/>
      <c r="K1665" s="11"/>
    </row>
    <row r="1666" spans="1:11" s="132" customFormat="1">
      <c r="A1666" s="215"/>
      <c r="B1666" s="11"/>
      <c r="C1666" s="215"/>
      <c r="D1666" s="328"/>
      <c r="E1666" s="327"/>
      <c r="F1666" s="11"/>
      <c r="G1666" s="11"/>
      <c r="H1666" s="11"/>
      <c r="I1666" s="11"/>
      <c r="J1666" s="11"/>
      <c r="K1666" s="11"/>
    </row>
    <row r="1667" spans="1:11" s="132" customFormat="1">
      <c r="A1667" s="215"/>
      <c r="B1667" s="11"/>
      <c r="C1667" s="215"/>
      <c r="D1667" s="328"/>
      <c r="E1667" s="327"/>
      <c r="F1667" s="11"/>
      <c r="G1667" s="11"/>
      <c r="H1667" s="11"/>
      <c r="I1667" s="11"/>
      <c r="J1667" s="11"/>
      <c r="K1667" s="11"/>
    </row>
    <row r="1668" spans="1:11" s="132" customFormat="1">
      <c r="A1668" s="215"/>
      <c r="B1668" s="11"/>
      <c r="C1668" s="215"/>
      <c r="D1668" s="328"/>
      <c r="E1668" s="327"/>
      <c r="F1668" s="11"/>
      <c r="G1668" s="11"/>
      <c r="H1668" s="11"/>
      <c r="I1668" s="11"/>
      <c r="J1668" s="11"/>
      <c r="K1668" s="11"/>
    </row>
    <row r="1669" spans="1:11" s="132" customFormat="1">
      <c r="A1669" s="215"/>
      <c r="B1669" s="11"/>
      <c r="C1669" s="215"/>
      <c r="D1669" s="328"/>
      <c r="E1669" s="327"/>
      <c r="F1669" s="11"/>
      <c r="G1669" s="11"/>
      <c r="H1669" s="11"/>
      <c r="I1669" s="11"/>
      <c r="J1669" s="11"/>
      <c r="K1669" s="11"/>
    </row>
    <row r="1670" spans="1:11" s="132" customFormat="1">
      <c r="A1670" s="215"/>
      <c r="B1670" s="11"/>
      <c r="C1670" s="215"/>
      <c r="D1670" s="328"/>
      <c r="E1670" s="327"/>
      <c r="F1670" s="11"/>
      <c r="G1670" s="11"/>
      <c r="H1670" s="11"/>
      <c r="I1670" s="11"/>
      <c r="J1670" s="11"/>
      <c r="K1670" s="11"/>
    </row>
    <row r="1671" spans="1:11" s="132" customFormat="1">
      <c r="A1671" s="215"/>
      <c r="B1671" s="11"/>
      <c r="C1671" s="215"/>
      <c r="D1671" s="328"/>
      <c r="E1671" s="327"/>
      <c r="F1671" s="11"/>
      <c r="G1671" s="11"/>
      <c r="H1671" s="11"/>
      <c r="I1671" s="11"/>
      <c r="J1671" s="11"/>
      <c r="K1671" s="11"/>
    </row>
    <row r="1672" spans="1:11" s="132" customFormat="1">
      <c r="A1672" s="215"/>
      <c r="B1672" s="11"/>
      <c r="C1672" s="215"/>
      <c r="D1672" s="328"/>
      <c r="E1672" s="327"/>
      <c r="F1672" s="11"/>
      <c r="G1672" s="11"/>
      <c r="H1672" s="11"/>
      <c r="I1672" s="11"/>
      <c r="J1672" s="11"/>
      <c r="K1672" s="11"/>
    </row>
    <row r="1673" spans="1:11" s="132" customFormat="1">
      <c r="A1673" s="215"/>
      <c r="B1673" s="11"/>
      <c r="C1673" s="215"/>
      <c r="D1673" s="328"/>
      <c r="E1673" s="327"/>
      <c r="F1673" s="11"/>
      <c r="G1673" s="11"/>
      <c r="H1673" s="11"/>
      <c r="I1673" s="11"/>
      <c r="J1673" s="11"/>
      <c r="K1673" s="11"/>
    </row>
    <row r="1674" spans="1:11" s="132" customFormat="1">
      <c r="A1674" s="215"/>
      <c r="B1674" s="11"/>
      <c r="C1674" s="215"/>
      <c r="D1674" s="328"/>
      <c r="E1674" s="327"/>
      <c r="F1674" s="11"/>
      <c r="G1674" s="11"/>
      <c r="H1674" s="11"/>
      <c r="I1674" s="11"/>
      <c r="J1674" s="11"/>
      <c r="K1674" s="11"/>
    </row>
    <row r="1675" spans="1:11" s="132" customFormat="1">
      <c r="A1675" s="215"/>
      <c r="B1675" s="11"/>
      <c r="C1675" s="215"/>
      <c r="D1675" s="328"/>
      <c r="E1675" s="327"/>
      <c r="F1675" s="11"/>
      <c r="G1675" s="11"/>
      <c r="H1675" s="11"/>
      <c r="I1675" s="11"/>
      <c r="J1675" s="11"/>
      <c r="K1675" s="11"/>
    </row>
    <row r="1676" spans="1:11" s="132" customFormat="1">
      <c r="A1676" s="215"/>
      <c r="B1676" s="11"/>
      <c r="C1676" s="215"/>
      <c r="D1676" s="328"/>
      <c r="E1676" s="327"/>
      <c r="F1676" s="11"/>
      <c r="G1676" s="11"/>
      <c r="H1676" s="11"/>
      <c r="I1676" s="11"/>
      <c r="J1676" s="11"/>
      <c r="K1676" s="11"/>
    </row>
    <row r="1677" spans="1:11" s="132" customFormat="1">
      <c r="A1677" s="215"/>
      <c r="B1677" s="11"/>
      <c r="C1677" s="215"/>
      <c r="D1677" s="328"/>
      <c r="E1677" s="327"/>
      <c r="F1677" s="11"/>
      <c r="G1677" s="11"/>
      <c r="H1677" s="11"/>
      <c r="I1677" s="11"/>
      <c r="J1677" s="11"/>
      <c r="K1677" s="11"/>
    </row>
    <row r="1678" spans="1:11" s="132" customFormat="1">
      <c r="A1678" s="215"/>
      <c r="B1678" s="11"/>
      <c r="C1678" s="215"/>
      <c r="D1678" s="328"/>
      <c r="E1678" s="327"/>
      <c r="F1678" s="11"/>
      <c r="G1678" s="11"/>
      <c r="H1678" s="11"/>
      <c r="I1678" s="11"/>
      <c r="J1678" s="11"/>
      <c r="K1678" s="11"/>
    </row>
    <row r="1679" spans="1:11" s="132" customFormat="1">
      <c r="A1679" s="215"/>
      <c r="B1679" s="11"/>
      <c r="C1679" s="215"/>
      <c r="D1679" s="328"/>
      <c r="E1679" s="327"/>
      <c r="F1679" s="11"/>
      <c r="G1679" s="11"/>
      <c r="H1679" s="11"/>
      <c r="I1679" s="11"/>
      <c r="J1679" s="11"/>
      <c r="K1679" s="11"/>
    </row>
    <row r="1680" spans="1:11" s="132" customFormat="1">
      <c r="A1680" s="215"/>
      <c r="B1680" s="11"/>
      <c r="C1680" s="215"/>
      <c r="D1680" s="328"/>
      <c r="E1680" s="327"/>
      <c r="F1680" s="11"/>
      <c r="G1680" s="11"/>
      <c r="H1680" s="11"/>
      <c r="I1680" s="11"/>
      <c r="J1680" s="11"/>
      <c r="K1680" s="11"/>
    </row>
    <row r="1681" spans="1:11" s="132" customFormat="1">
      <c r="A1681" s="215"/>
      <c r="B1681" s="11"/>
      <c r="C1681" s="215"/>
      <c r="D1681" s="328"/>
      <c r="E1681" s="327"/>
      <c r="F1681" s="11"/>
      <c r="G1681" s="11"/>
      <c r="H1681" s="11"/>
      <c r="I1681" s="11"/>
      <c r="J1681" s="11"/>
      <c r="K1681" s="11"/>
    </row>
    <row r="1682" spans="1:11" s="132" customFormat="1">
      <c r="A1682" s="215"/>
      <c r="B1682" s="11"/>
      <c r="C1682" s="215"/>
      <c r="D1682" s="328"/>
      <c r="E1682" s="327"/>
      <c r="F1682" s="11"/>
      <c r="G1682" s="11"/>
      <c r="H1682" s="11"/>
      <c r="I1682" s="11"/>
      <c r="J1682" s="11"/>
      <c r="K1682" s="11"/>
    </row>
    <row r="1683" spans="1:11" s="132" customFormat="1">
      <c r="A1683" s="215"/>
      <c r="B1683" s="11"/>
      <c r="C1683" s="215"/>
      <c r="D1683" s="328"/>
      <c r="E1683" s="327"/>
      <c r="F1683" s="11"/>
      <c r="G1683" s="11"/>
      <c r="H1683" s="11"/>
      <c r="I1683" s="11"/>
      <c r="J1683" s="11"/>
      <c r="K1683" s="11"/>
    </row>
    <row r="1684" spans="1:11" s="132" customFormat="1">
      <c r="A1684" s="215"/>
      <c r="B1684" s="11"/>
      <c r="C1684" s="215"/>
      <c r="D1684" s="328"/>
      <c r="E1684" s="327"/>
      <c r="F1684" s="11"/>
      <c r="G1684" s="11"/>
      <c r="H1684" s="11"/>
      <c r="I1684" s="11"/>
      <c r="J1684" s="11"/>
      <c r="K1684" s="11"/>
    </row>
    <row r="1685" spans="1:11" s="132" customFormat="1">
      <c r="A1685" s="215"/>
      <c r="B1685" s="11"/>
      <c r="C1685" s="215"/>
      <c r="D1685" s="328"/>
      <c r="E1685" s="327"/>
      <c r="F1685" s="11"/>
      <c r="G1685" s="11"/>
      <c r="H1685" s="11"/>
      <c r="I1685" s="11"/>
      <c r="J1685" s="11"/>
      <c r="K1685" s="11"/>
    </row>
    <row r="1686" spans="1:11" s="132" customFormat="1">
      <c r="A1686" s="215"/>
      <c r="B1686" s="11"/>
      <c r="C1686" s="215"/>
      <c r="D1686" s="328"/>
      <c r="E1686" s="327"/>
      <c r="F1686" s="11"/>
      <c r="G1686" s="11"/>
      <c r="H1686" s="11"/>
      <c r="I1686" s="11"/>
      <c r="J1686" s="11"/>
      <c r="K1686" s="11"/>
    </row>
    <row r="1687" spans="1:11" s="132" customFormat="1">
      <c r="A1687" s="215"/>
      <c r="B1687" s="11"/>
      <c r="C1687" s="215"/>
      <c r="D1687" s="328"/>
      <c r="E1687" s="327"/>
      <c r="F1687" s="11"/>
      <c r="G1687" s="11"/>
      <c r="H1687" s="11"/>
      <c r="I1687" s="11"/>
      <c r="J1687" s="11"/>
      <c r="K1687" s="11"/>
    </row>
    <row r="1688" spans="1:11" s="132" customFormat="1">
      <c r="A1688" s="215"/>
      <c r="B1688" s="11"/>
      <c r="C1688" s="215"/>
      <c r="D1688" s="328"/>
      <c r="E1688" s="327"/>
      <c r="F1688" s="11"/>
      <c r="G1688" s="11"/>
      <c r="H1688" s="11"/>
      <c r="I1688" s="11"/>
      <c r="J1688" s="11"/>
      <c r="K1688" s="11"/>
    </row>
    <row r="1689" spans="1:11" s="132" customFormat="1">
      <c r="A1689" s="215"/>
      <c r="B1689" s="11"/>
      <c r="C1689" s="215"/>
      <c r="D1689" s="328"/>
      <c r="E1689" s="327"/>
      <c r="F1689" s="11"/>
      <c r="G1689" s="11"/>
      <c r="H1689" s="11"/>
      <c r="I1689" s="11"/>
      <c r="J1689" s="11"/>
      <c r="K1689" s="11"/>
    </row>
    <row r="1690" spans="1:11" s="132" customFormat="1">
      <c r="A1690" s="215"/>
      <c r="B1690" s="11"/>
      <c r="C1690" s="215"/>
      <c r="D1690" s="328"/>
      <c r="E1690" s="327"/>
      <c r="F1690" s="11"/>
      <c r="G1690" s="11"/>
      <c r="H1690" s="11"/>
      <c r="I1690" s="11"/>
      <c r="J1690" s="11"/>
      <c r="K1690" s="11"/>
    </row>
    <row r="1691" spans="1:11" s="132" customFormat="1">
      <c r="A1691" s="215"/>
      <c r="B1691" s="11"/>
      <c r="C1691" s="215"/>
      <c r="D1691" s="328"/>
      <c r="E1691" s="327"/>
      <c r="F1691" s="11"/>
      <c r="G1691" s="11"/>
      <c r="H1691" s="11"/>
      <c r="I1691" s="11"/>
      <c r="J1691" s="11"/>
      <c r="K1691" s="11"/>
    </row>
    <row r="1692" spans="1:11" s="132" customFormat="1">
      <c r="A1692" s="215"/>
      <c r="B1692" s="11"/>
      <c r="C1692" s="215"/>
      <c r="D1692" s="328"/>
      <c r="E1692" s="327"/>
      <c r="F1692" s="11"/>
      <c r="G1692" s="11"/>
      <c r="H1692" s="11"/>
      <c r="I1692" s="11"/>
      <c r="J1692" s="11"/>
      <c r="K1692" s="11"/>
    </row>
    <row r="1693" spans="1:11" s="132" customFormat="1">
      <c r="A1693" s="215"/>
      <c r="B1693" s="11"/>
      <c r="C1693" s="215"/>
      <c r="D1693" s="328"/>
      <c r="E1693" s="327"/>
      <c r="F1693" s="11"/>
      <c r="G1693" s="11"/>
      <c r="H1693" s="11"/>
      <c r="I1693" s="11"/>
      <c r="J1693" s="11"/>
      <c r="K1693" s="11"/>
    </row>
    <row r="1694" spans="1:11" s="132" customFormat="1">
      <c r="A1694" s="215"/>
      <c r="B1694" s="11"/>
      <c r="C1694" s="215"/>
      <c r="D1694" s="328"/>
      <c r="E1694" s="327"/>
      <c r="F1694" s="11"/>
      <c r="G1694" s="11"/>
      <c r="H1694" s="11"/>
      <c r="I1694" s="11"/>
      <c r="J1694" s="11"/>
      <c r="K1694" s="11"/>
    </row>
    <row r="1695" spans="1:11" s="132" customFormat="1">
      <c r="A1695" s="215"/>
      <c r="B1695" s="11"/>
      <c r="C1695" s="215"/>
      <c r="D1695" s="328"/>
      <c r="E1695" s="327"/>
      <c r="F1695" s="11"/>
      <c r="G1695" s="11"/>
      <c r="H1695" s="11"/>
      <c r="I1695" s="11"/>
      <c r="J1695" s="11"/>
      <c r="K1695" s="11"/>
    </row>
    <row r="1696" spans="1:11" s="132" customFormat="1">
      <c r="A1696" s="215"/>
      <c r="B1696" s="11"/>
      <c r="C1696" s="215"/>
      <c r="D1696" s="328"/>
      <c r="E1696" s="327"/>
      <c r="F1696" s="11"/>
      <c r="G1696" s="11"/>
      <c r="H1696" s="11"/>
      <c r="I1696" s="11"/>
      <c r="J1696" s="11"/>
      <c r="K1696" s="11"/>
    </row>
    <row r="1697" spans="1:11" s="132" customFormat="1">
      <c r="A1697" s="215"/>
      <c r="B1697" s="11"/>
      <c r="C1697" s="215"/>
      <c r="D1697" s="328"/>
      <c r="E1697" s="327"/>
      <c r="F1697" s="11"/>
      <c r="G1697" s="11"/>
      <c r="H1697" s="11"/>
      <c r="I1697" s="11"/>
      <c r="J1697" s="11"/>
      <c r="K1697" s="11"/>
    </row>
    <row r="1698" spans="1:11" s="132" customFormat="1">
      <c r="A1698" s="215"/>
      <c r="B1698" s="11"/>
      <c r="C1698" s="215"/>
      <c r="D1698" s="328"/>
      <c r="E1698" s="327"/>
      <c r="F1698" s="11"/>
      <c r="G1698" s="11"/>
      <c r="H1698" s="11"/>
      <c r="I1698" s="11"/>
      <c r="J1698" s="11"/>
      <c r="K1698" s="11"/>
    </row>
    <row r="1699" spans="1:11" s="132" customFormat="1">
      <c r="A1699" s="215"/>
      <c r="B1699" s="11"/>
      <c r="C1699" s="215"/>
      <c r="D1699" s="328"/>
      <c r="E1699" s="327"/>
      <c r="F1699" s="11"/>
      <c r="G1699" s="11"/>
      <c r="H1699" s="11"/>
      <c r="I1699" s="11"/>
      <c r="J1699" s="11"/>
      <c r="K1699" s="11"/>
    </row>
    <row r="1700" spans="1:11" s="132" customFormat="1">
      <c r="A1700" s="215"/>
      <c r="B1700" s="11"/>
      <c r="C1700" s="215"/>
      <c r="D1700" s="328"/>
      <c r="E1700" s="327"/>
      <c r="F1700" s="11"/>
      <c r="G1700" s="11"/>
      <c r="H1700" s="11"/>
      <c r="I1700" s="11"/>
      <c r="J1700" s="11"/>
      <c r="K1700" s="11"/>
    </row>
    <row r="1701" spans="1:11" s="132" customFormat="1">
      <c r="A1701" s="215"/>
      <c r="B1701" s="11"/>
      <c r="C1701" s="215"/>
      <c r="D1701" s="328"/>
      <c r="E1701" s="327"/>
      <c r="F1701" s="11"/>
      <c r="G1701" s="11"/>
      <c r="H1701" s="11"/>
      <c r="I1701" s="11"/>
      <c r="J1701" s="11"/>
      <c r="K1701" s="11"/>
    </row>
    <row r="1702" spans="1:11" s="132" customFormat="1">
      <c r="A1702" s="215"/>
      <c r="B1702" s="11"/>
      <c r="C1702" s="215"/>
      <c r="D1702" s="328"/>
      <c r="E1702" s="327"/>
      <c r="F1702" s="11"/>
      <c r="G1702" s="11"/>
      <c r="H1702" s="11"/>
      <c r="I1702" s="11"/>
      <c r="J1702" s="11"/>
      <c r="K1702" s="11"/>
    </row>
    <row r="1703" spans="1:11" s="132" customFormat="1">
      <c r="A1703" s="215"/>
      <c r="B1703" s="11"/>
      <c r="C1703" s="215"/>
      <c r="D1703" s="328"/>
      <c r="E1703" s="327"/>
      <c r="F1703" s="11"/>
      <c r="G1703" s="11"/>
      <c r="H1703" s="11"/>
      <c r="I1703" s="11"/>
      <c r="J1703" s="11"/>
      <c r="K1703" s="11"/>
    </row>
    <row r="1704" spans="1:11" s="132" customFormat="1">
      <c r="A1704" s="215"/>
      <c r="B1704" s="11"/>
      <c r="C1704" s="215"/>
      <c r="D1704" s="328"/>
      <c r="E1704" s="327"/>
      <c r="F1704" s="11"/>
      <c r="G1704" s="11"/>
      <c r="H1704" s="11"/>
      <c r="I1704" s="11"/>
      <c r="J1704" s="11"/>
      <c r="K1704" s="11"/>
    </row>
    <row r="1705" spans="1:11" s="132" customFormat="1">
      <c r="A1705" s="215"/>
      <c r="B1705" s="11"/>
      <c r="C1705" s="215"/>
      <c r="D1705" s="328"/>
      <c r="E1705" s="327"/>
      <c r="F1705" s="11"/>
      <c r="G1705" s="11"/>
      <c r="H1705" s="11"/>
      <c r="I1705" s="11"/>
      <c r="J1705" s="11"/>
      <c r="K1705" s="11"/>
    </row>
    <row r="1706" spans="1:11" s="132" customFormat="1">
      <c r="A1706" s="215"/>
      <c r="B1706" s="11"/>
      <c r="C1706" s="215"/>
      <c r="D1706" s="328"/>
      <c r="E1706" s="327"/>
      <c r="F1706" s="11"/>
      <c r="G1706" s="11"/>
      <c r="H1706" s="11"/>
      <c r="I1706" s="11"/>
      <c r="J1706" s="11"/>
      <c r="K1706" s="11"/>
    </row>
    <row r="1707" spans="1:11" s="132" customFormat="1">
      <c r="A1707" s="215"/>
      <c r="B1707" s="11"/>
      <c r="C1707" s="215"/>
      <c r="D1707" s="328"/>
      <c r="E1707" s="327"/>
      <c r="F1707" s="11"/>
      <c r="G1707" s="11"/>
      <c r="H1707" s="11"/>
      <c r="I1707" s="11"/>
      <c r="J1707" s="11"/>
      <c r="K1707" s="11"/>
    </row>
    <row r="1708" spans="1:11" s="132" customFormat="1">
      <c r="A1708" s="215"/>
      <c r="B1708" s="11"/>
      <c r="C1708" s="215"/>
      <c r="D1708" s="328"/>
      <c r="E1708" s="327"/>
      <c r="F1708" s="11"/>
      <c r="G1708" s="11"/>
      <c r="H1708" s="11"/>
      <c r="I1708" s="11"/>
      <c r="J1708" s="11"/>
      <c r="K1708" s="11"/>
    </row>
    <row r="1709" spans="1:11" s="132" customFormat="1">
      <c r="A1709" s="215"/>
      <c r="B1709" s="11"/>
      <c r="C1709" s="215"/>
      <c r="D1709" s="328"/>
      <c r="E1709" s="327"/>
      <c r="F1709" s="11"/>
      <c r="G1709" s="11"/>
      <c r="H1709" s="11"/>
      <c r="I1709" s="11"/>
      <c r="J1709" s="11"/>
      <c r="K1709" s="11"/>
    </row>
    <row r="1710" spans="1:11" s="132" customFormat="1">
      <c r="A1710" s="215"/>
      <c r="B1710" s="11"/>
      <c r="C1710" s="215"/>
      <c r="D1710" s="328"/>
      <c r="E1710" s="327"/>
      <c r="F1710" s="11"/>
      <c r="G1710" s="11"/>
      <c r="H1710" s="11"/>
      <c r="I1710" s="11"/>
      <c r="J1710" s="11"/>
      <c r="K1710" s="11"/>
    </row>
    <row r="1711" spans="1:11" s="132" customFormat="1">
      <c r="A1711" s="215"/>
      <c r="B1711" s="11"/>
      <c r="C1711" s="215"/>
      <c r="D1711" s="328"/>
      <c r="E1711" s="327"/>
      <c r="F1711" s="11"/>
      <c r="G1711" s="11"/>
      <c r="H1711" s="11"/>
      <c r="I1711" s="11"/>
      <c r="J1711" s="11"/>
      <c r="K1711" s="11"/>
    </row>
    <row r="1712" spans="1:11" s="132" customFormat="1">
      <c r="A1712" s="215"/>
      <c r="B1712" s="11"/>
      <c r="C1712" s="215"/>
      <c r="D1712" s="328"/>
      <c r="E1712" s="327"/>
      <c r="F1712" s="11"/>
      <c r="G1712" s="11"/>
      <c r="H1712" s="11"/>
      <c r="I1712" s="11"/>
      <c r="J1712" s="11"/>
      <c r="K1712" s="11"/>
    </row>
    <row r="1713" spans="1:11" s="132" customFormat="1">
      <c r="A1713" s="215"/>
      <c r="B1713" s="11"/>
      <c r="C1713" s="215"/>
      <c r="D1713" s="328"/>
      <c r="E1713" s="327"/>
      <c r="F1713" s="11"/>
      <c r="G1713" s="11"/>
      <c r="H1713" s="11"/>
      <c r="I1713" s="11"/>
      <c r="J1713" s="11"/>
      <c r="K1713" s="11"/>
    </row>
    <row r="1714" spans="1:11" s="132" customFormat="1">
      <c r="A1714" s="215"/>
      <c r="B1714" s="11"/>
      <c r="C1714" s="215"/>
      <c r="D1714" s="328"/>
      <c r="E1714" s="327"/>
      <c r="F1714" s="11"/>
      <c r="G1714" s="11"/>
      <c r="H1714" s="11"/>
      <c r="I1714" s="11"/>
      <c r="J1714" s="11"/>
      <c r="K1714" s="11"/>
    </row>
    <row r="1715" spans="1:11" s="132" customFormat="1">
      <c r="A1715" s="215"/>
      <c r="B1715" s="11"/>
      <c r="C1715" s="215"/>
      <c r="D1715" s="328"/>
      <c r="E1715" s="327"/>
      <c r="F1715" s="11"/>
      <c r="G1715" s="11"/>
      <c r="H1715" s="11"/>
      <c r="I1715" s="11"/>
      <c r="J1715" s="11"/>
      <c r="K1715" s="11"/>
    </row>
    <row r="1716" spans="1:11" s="132" customFormat="1">
      <c r="A1716" s="215"/>
      <c r="B1716" s="11"/>
      <c r="C1716" s="215"/>
      <c r="D1716" s="328"/>
      <c r="E1716" s="327"/>
      <c r="F1716" s="11"/>
      <c r="G1716" s="11"/>
      <c r="H1716" s="11"/>
      <c r="I1716" s="11"/>
      <c r="J1716" s="11"/>
      <c r="K1716" s="11"/>
    </row>
    <row r="1717" spans="1:11" s="132" customFormat="1">
      <c r="A1717" s="215"/>
      <c r="B1717" s="11"/>
      <c r="C1717" s="215"/>
      <c r="D1717" s="328"/>
      <c r="E1717" s="327"/>
      <c r="F1717" s="11"/>
      <c r="G1717" s="11"/>
      <c r="H1717" s="11"/>
      <c r="I1717" s="11"/>
      <c r="J1717" s="11"/>
      <c r="K1717" s="11"/>
    </row>
    <row r="1718" spans="1:11" s="132" customFormat="1">
      <c r="A1718" s="215"/>
      <c r="B1718" s="11"/>
      <c r="C1718" s="215"/>
      <c r="D1718" s="328"/>
      <c r="E1718" s="327"/>
      <c r="F1718" s="11"/>
      <c r="G1718" s="11"/>
      <c r="H1718" s="11"/>
      <c r="I1718" s="11"/>
      <c r="J1718" s="11"/>
      <c r="K1718" s="11"/>
    </row>
    <row r="1719" spans="1:11" s="132" customFormat="1">
      <c r="A1719" s="215"/>
      <c r="B1719" s="11"/>
      <c r="C1719" s="215"/>
      <c r="D1719" s="328"/>
      <c r="E1719" s="327"/>
      <c r="F1719" s="11"/>
      <c r="G1719" s="11"/>
      <c r="H1719" s="11"/>
      <c r="I1719" s="11"/>
      <c r="J1719" s="11"/>
      <c r="K1719" s="11"/>
    </row>
    <row r="1720" spans="1:11" s="132" customFormat="1">
      <c r="A1720" s="215"/>
      <c r="B1720" s="11"/>
      <c r="C1720" s="215"/>
      <c r="D1720" s="328"/>
      <c r="E1720" s="327"/>
      <c r="F1720" s="11"/>
      <c r="G1720" s="11"/>
      <c r="H1720" s="11"/>
      <c r="I1720" s="11"/>
      <c r="J1720" s="11"/>
      <c r="K1720" s="11"/>
    </row>
    <row r="1721" spans="1:11" s="132" customFormat="1">
      <c r="A1721" s="215"/>
      <c r="B1721" s="11"/>
      <c r="C1721" s="215"/>
      <c r="D1721" s="328"/>
      <c r="E1721" s="327"/>
      <c r="F1721" s="11"/>
      <c r="G1721" s="11"/>
      <c r="H1721" s="11"/>
      <c r="I1721" s="11"/>
      <c r="J1721" s="11"/>
      <c r="K1721" s="11"/>
    </row>
    <row r="1722" spans="1:11" s="132" customFormat="1">
      <c r="A1722" s="215"/>
      <c r="B1722" s="11"/>
      <c r="C1722" s="215"/>
      <c r="D1722" s="328"/>
      <c r="E1722" s="327"/>
      <c r="F1722" s="11"/>
      <c r="G1722" s="11"/>
      <c r="H1722" s="11"/>
      <c r="I1722" s="11"/>
      <c r="J1722" s="11"/>
      <c r="K1722" s="11"/>
    </row>
    <row r="1723" spans="1:11" s="132" customFormat="1">
      <c r="A1723" s="215"/>
      <c r="B1723" s="11"/>
      <c r="C1723" s="215"/>
      <c r="D1723" s="328"/>
      <c r="E1723" s="327"/>
      <c r="F1723" s="11"/>
      <c r="G1723" s="11"/>
      <c r="H1723" s="11"/>
      <c r="I1723" s="11"/>
      <c r="J1723" s="11"/>
      <c r="K1723" s="11"/>
    </row>
    <row r="1724" spans="1:11" s="132" customFormat="1">
      <c r="A1724" s="215"/>
      <c r="B1724" s="11"/>
      <c r="C1724" s="215"/>
      <c r="D1724" s="328"/>
      <c r="E1724" s="327"/>
      <c r="F1724" s="11"/>
      <c r="G1724" s="11"/>
      <c r="H1724" s="11"/>
      <c r="I1724" s="11"/>
      <c r="J1724" s="11"/>
      <c r="K1724" s="11"/>
    </row>
    <row r="1725" spans="1:11" s="132" customFormat="1">
      <c r="A1725" s="215"/>
      <c r="B1725" s="11"/>
      <c r="C1725" s="215"/>
      <c r="D1725" s="328"/>
      <c r="E1725" s="327"/>
      <c r="F1725" s="11"/>
      <c r="G1725" s="11"/>
      <c r="H1725" s="11"/>
      <c r="I1725" s="11"/>
      <c r="J1725" s="11"/>
      <c r="K1725" s="11"/>
    </row>
    <row r="1726" spans="1:11" s="132" customFormat="1">
      <c r="A1726" s="215"/>
      <c r="B1726" s="11"/>
      <c r="C1726" s="215"/>
      <c r="D1726" s="328"/>
      <c r="E1726" s="327"/>
      <c r="F1726" s="11"/>
      <c r="G1726" s="11"/>
      <c r="H1726" s="11"/>
      <c r="I1726" s="11"/>
      <c r="J1726" s="11"/>
      <c r="K1726" s="11"/>
    </row>
    <row r="1727" spans="1:11" s="132" customFormat="1">
      <c r="A1727" s="215"/>
      <c r="B1727" s="11"/>
      <c r="C1727" s="215"/>
      <c r="D1727" s="328"/>
      <c r="E1727" s="327"/>
      <c r="F1727" s="11"/>
      <c r="G1727" s="11"/>
      <c r="H1727" s="11"/>
      <c r="I1727" s="11"/>
      <c r="J1727" s="11"/>
      <c r="K1727" s="11"/>
    </row>
    <row r="1728" spans="1:11" s="132" customFormat="1">
      <c r="A1728" s="215"/>
      <c r="B1728" s="11"/>
      <c r="C1728" s="215"/>
      <c r="D1728" s="328"/>
      <c r="E1728" s="327"/>
      <c r="F1728" s="11"/>
      <c r="G1728" s="11"/>
      <c r="H1728" s="11"/>
      <c r="I1728" s="11"/>
      <c r="J1728" s="11"/>
      <c r="K1728" s="11"/>
    </row>
    <row r="1729" spans="1:11" s="132" customFormat="1">
      <c r="A1729" s="215"/>
      <c r="B1729" s="11"/>
      <c r="C1729" s="215"/>
      <c r="D1729" s="328"/>
      <c r="E1729" s="327"/>
      <c r="F1729" s="11"/>
      <c r="G1729" s="11"/>
      <c r="H1729" s="11"/>
      <c r="I1729" s="11"/>
      <c r="J1729" s="11"/>
      <c r="K1729" s="11"/>
    </row>
    <row r="1730" spans="1:11" s="132" customFormat="1">
      <c r="A1730" s="215"/>
      <c r="B1730" s="11"/>
      <c r="C1730" s="215"/>
      <c r="D1730" s="328"/>
      <c r="E1730" s="327"/>
      <c r="F1730" s="11"/>
      <c r="G1730" s="11"/>
      <c r="H1730" s="11"/>
      <c r="I1730" s="11"/>
      <c r="J1730" s="11"/>
      <c r="K1730" s="11"/>
    </row>
    <row r="1731" spans="1:11" s="132" customFormat="1">
      <c r="A1731" s="215"/>
      <c r="B1731" s="11"/>
      <c r="C1731" s="215"/>
      <c r="D1731" s="328"/>
      <c r="E1731" s="327"/>
      <c r="F1731" s="11"/>
      <c r="G1731" s="11"/>
      <c r="H1731" s="11"/>
      <c r="I1731" s="11"/>
      <c r="J1731" s="11"/>
      <c r="K1731" s="11"/>
    </row>
    <row r="1732" spans="1:11" s="132" customFormat="1">
      <c r="A1732" s="215"/>
      <c r="B1732" s="11"/>
      <c r="C1732" s="215"/>
      <c r="D1732" s="328"/>
      <c r="E1732" s="327"/>
      <c r="F1732" s="11"/>
      <c r="G1732" s="11"/>
      <c r="H1732" s="11"/>
      <c r="I1732" s="11"/>
      <c r="J1732" s="11"/>
      <c r="K1732" s="11"/>
    </row>
    <row r="1733" spans="1:11" s="132" customFormat="1">
      <c r="A1733" s="215"/>
      <c r="B1733" s="11"/>
      <c r="C1733" s="215"/>
      <c r="D1733" s="328"/>
      <c r="E1733" s="327"/>
      <c r="F1733" s="11"/>
      <c r="G1733" s="11"/>
      <c r="H1733" s="11"/>
      <c r="I1733" s="11"/>
      <c r="J1733" s="11"/>
      <c r="K1733" s="11"/>
    </row>
    <row r="1734" spans="1:11" s="132" customFormat="1">
      <c r="A1734" s="215"/>
      <c r="B1734" s="11"/>
      <c r="C1734" s="215"/>
      <c r="D1734" s="328"/>
      <c r="E1734" s="327"/>
      <c r="F1734" s="11"/>
      <c r="G1734" s="11"/>
      <c r="H1734" s="11"/>
      <c r="I1734" s="11"/>
      <c r="J1734" s="11"/>
      <c r="K1734" s="11"/>
    </row>
    <row r="1735" spans="1:11" s="132" customFormat="1">
      <c r="A1735" s="215"/>
      <c r="B1735" s="11"/>
      <c r="C1735" s="215"/>
      <c r="D1735" s="328"/>
      <c r="E1735" s="327"/>
      <c r="F1735" s="11"/>
      <c r="G1735" s="11"/>
      <c r="H1735" s="11"/>
      <c r="I1735" s="11"/>
      <c r="J1735" s="11"/>
      <c r="K1735" s="11"/>
    </row>
    <row r="1736" spans="1:11" s="132" customFormat="1">
      <c r="A1736" s="215"/>
      <c r="B1736" s="11"/>
      <c r="C1736" s="215"/>
      <c r="D1736" s="328"/>
      <c r="E1736" s="327"/>
      <c r="F1736" s="11"/>
      <c r="G1736" s="11"/>
      <c r="H1736" s="11"/>
      <c r="I1736" s="11"/>
      <c r="J1736" s="11"/>
      <c r="K1736" s="11"/>
    </row>
    <row r="1737" spans="1:11" s="132" customFormat="1">
      <c r="A1737" s="215"/>
      <c r="B1737" s="11"/>
      <c r="C1737" s="215"/>
      <c r="D1737" s="328"/>
      <c r="E1737" s="327"/>
      <c r="F1737" s="11"/>
      <c r="G1737" s="11"/>
      <c r="H1737" s="11"/>
      <c r="I1737" s="11"/>
      <c r="J1737" s="11"/>
      <c r="K1737" s="11"/>
    </row>
    <row r="1738" spans="1:11" s="132" customFormat="1">
      <c r="A1738" s="215"/>
      <c r="B1738" s="11"/>
      <c r="C1738" s="215"/>
      <c r="D1738" s="328"/>
      <c r="E1738" s="327"/>
      <c r="F1738" s="11"/>
      <c r="G1738" s="11"/>
      <c r="H1738" s="11"/>
      <c r="I1738" s="11"/>
      <c r="J1738" s="11"/>
      <c r="K1738" s="11"/>
    </row>
    <row r="1739" spans="1:11" s="132" customFormat="1">
      <c r="A1739" s="215"/>
      <c r="B1739" s="11"/>
      <c r="C1739" s="215"/>
      <c r="D1739" s="328"/>
      <c r="E1739" s="327"/>
      <c r="F1739" s="11"/>
      <c r="G1739" s="11"/>
      <c r="H1739" s="11"/>
      <c r="I1739" s="11"/>
      <c r="J1739" s="11"/>
      <c r="K1739" s="11"/>
    </row>
    <row r="1740" spans="1:11" s="132" customFormat="1">
      <c r="A1740" s="215"/>
      <c r="B1740" s="11"/>
      <c r="C1740" s="215"/>
      <c r="D1740" s="328"/>
      <c r="E1740" s="327"/>
      <c r="F1740" s="11"/>
      <c r="G1740" s="11"/>
      <c r="H1740" s="11"/>
      <c r="I1740" s="11"/>
      <c r="J1740" s="11"/>
      <c r="K1740" s="11"/>
    </row>
    <row r="1741" spans="1:11" s="132" customFormat="1">
      <c r="A1741" s="215"/>
      <c r="B1741" s="11"/>
      <c r="C1741" s="215"/>
      <c r="D1741" s="328"/>
      <c r="E1741" s="327"/>
      <c r="F1741" s="11"/>
      <c r="G1741" s="11"/>
      <c r="H1741" s="11"/>
      <c r="I1741" s="11"/>
      <c r="J1741" s="11"/>
      <c r="K1741" s="11"/>
    </row>
    <row r="1742" spans="1:11" s="132" customFormat="1">
      <c r="A1742" s="215"/>
      <c r="B1742" s="11"/>
      <c r="C1742" s="215"/>
      <c r="D1742" s="328"/>
      <c r="E1742" s="327"/>
      <c r="F1742" s="11"/>
      <c r="G1742" s="11"/>
      <c r="H1742" s="11"/>
      <c r="I1742" s="11"/>
      <c r="J1742" s="11"/>
      <c r="K1742" s="11"/>
    </row>
    <row r="1743" spans="1:11" s="132" customFormat="1">
      <c r="A1743" s="215"/>
      <c r="B1743" s="11"/>
      <c r="C1743" s="215"/>
      <c r="D1743" s="328"/>
      <c r="E1743" s="327"/>
      <c r="F1743" s="11"/>
      <c r="G1743" s="11"/>
      <c r="H1743" s="11"/>
      <c r="I1743" s="11"/>
      <c r="J1743" s="11"/>
      <c r="K1743" s="11"/>
    </row>
    <row r="1744" spans="1:11" s="132" customFormat="1">
      <c r="A1744" s="215"/>
      <c r="B1744" s="11"/>
      <c r="C1744" s="215"/>
      <c r="D1744" s="328"/>
      <c r="E1744" s="327"/>
      <c r="F1744" s="11"/>
      <c r="G1744" s="11"/>
      <c r="H1744" s="11"/>
      <c r="I1744" s="11"/>
      <c r="J1744" s="11"/>
      <c r="K1744" s="11"/>
    </row>
    <row r="1745" spans="1:11" s="132" customFormat="1">
      <c r="A1745" s="215"/>
      <c r="B1745" s="11"/>
      <c r="C1745" s="215"/>
      <c r="D1745" s="328"/>
      <c r="E1745" s="327"/>
      <c r="F1745" s="11"/>
      <c r="G1745" s="11"/>
      <c r="H1745" s="11"/>
      <c r="I1745" s="11"/>
      <c r="J1745" s="11"/>
      <c r="K1745" s="11"/>
    </row>
    <row r="1746" spans="1:11" s="132" customFormat="1">
      <c r="A1746" s="215"/>
      <c r="B1746" s="11"/>
      <c r="C1746" s="215"/>
      <c r="D1746" s="328"/>
      <c r="E1746" s="327"/>
      <c r="F1746" s="11"/>
      <c r="G1746" s="11"/>
      <c r="H1746" s="11"/>
      <c r="I1746" s="11"/>
      <c r="J1746" s="11"/>
      <c r="K1746" s="11"/>
    </row>
    <row r="1747" spans="1:11" s="132" customFormat="1">
      <c r="A1747" s="215"/>
      <c r="B1747" s="11"/>
      <c r="C1747" s="215"/>
      <c r="D1747" s="328"/>
      <c r="E1747" s="327"/>
      <c r="F1747" s="11"/>
      <c r="G1747" s="11"/>
      <c r="H1747" s="11"/>
      <c r="I1747" s="11"/>
      <c r="J1747" s="11"/>
      <c r="K1747" s="11"/>
    </row>
    <row r="1748" spans="1:11" s="132" customFormat="1">
      <c r="A1748" s="215"/>
      <c r="B1748" s="11"/>
      <c r="C1748" s="215"/>
      <c r="D1748" s="328"/>
      <c r="E1748" s="327"/>
      <c r="F1748" s="11"/>
      <c r="G1748" s="11"/>
      <c r="H1748" s="11"/>
      <c r="I1748" s="11"/>
      <c r="J1748" s="11"/>
      <c r="K1748" s="11"/>
    </row>
    <row r="1749" spans="1:11" s="132" customFormat="1">
      <c r="A1749" s="215"/>
      <c r="B1749" s="11"/>
      <c r="C1749" s="215"/>
      <c r="D1749" s="328"/>
      <c r="E1749" s="327"/>
      <c r="F1749" s="11"/>
      <c r="G1749" s="11"/>
      <c r="H1749" s="11"/>
      <c r="I1749" s="11"/>
      <c r="J1749" s="11"/>
      <c r="K1749" s="11"/>
    </row>
    <row r="1750" spans="1:11" s="132" customFormat="1">
      <c r="A1750" s="215"/>
      <c r="B1750" s="11"/>
      <c r="C1750" s="215"/>
      <c r="D1750" s="328"/>
      <c r="E1750" s="327"/>
      <c r="F1750" s="11"/>
      <c r="G1750" s="11"/>
      <c r="H1750" s="11"/>
      <c r="I1750" s="11"/>
      <c r="J1750" s="11"/>
      <c r="K1750" s="11"/>
    </row>
    <row r="1751" spans="1:11" s="132" customFormat="1">
      <c r="A1751" s="215"/>
      <c r="B1751" s="11"/>
      <c r="C1751" s="215"/>
      <c r="D1751" s="328"/>
      <c r="E1751" s="327"/>
      <c r="F1751" s="11"/>
      <c r="G1751" s="11"/>
      <c r="H1751" s="11"/>
      <c r="I1751" s="11"/>
      <c r="J1751" s="11"/>
      <c r="K1751" s="11"/>
    </row>
    <row r="1752" spans="1:11" s="132" customFormat="1">
      <c r="A1752" s="215"/>
      <c r="B1752" s="11"/>
      <c r="C1752" s="215"/>
      <c r="D1752" s="328"/>
      <c r="E1752" s="327"/>
      <c r="F1752" s="11"/>
      <c r="G1752" s="11"/>
      <c r="H1752" s="11"/>
      <c r="I1752" s="11"/>
      <c r="J1752" s="11"/>
      <c r="K1752" s="11"/>
    </row>
    <row r="1753" spans="1:11" s="132" customFormat="1">
      <c r="A1753" s="215"/>
      <c r="B1753" s="11"/>
      <c r="C1753" s="215"/>
      <c r="D1753" s="328"/>
      <c r="E1753" s="327"/>
      <c r="F1753" s="11"/>
      <c r="G1753" s="11"/>
      <c r="H1753" s="11"/>
      <c r="I1753" s="11"/>
      <c r="J1753" s="11"/>
      <c r="K1753" s="11"/>
    </row>
    <row r="1754" spans="1:11" s="132" customFormat="1">
      <c r="A1754" s="215"/>
      <c r="B1754" s="11"/>
      <c r="C1754" s="215"/>
      <c r="D1754" s="328"/>
      <c r="E1754" s="327"/>
      <c r="F1754" s="11"/>
      <c r="G1754" s="11"/>
      <c r="H1754" s="11"/>
      <c r="I1754" s="11"/>
      <c r="J1754" s="11"/>
      <c r="K1754" s="11"/>
    </row>
    <row r="1755" spans="1:11" s="132" customFormat="1">
      <c r="A1755" s="215"/>
      <c r="B1755" s="11"/>
      <c r="C1755" s="215"/>
      <c r="D1755" s="328"/>
      <c r="E1755" s="327"/>
      <c r="F1755" s="11"/>
      <c r="G1755" s="11"/>
      <c r="H1755" s="11"/>
      <c r="I1755" s="11"/>
      <c r="J1755" s="11"/>
      <c r="K1755" s="11"/>
    </row>
    <row r="1756" spans="1:11" s="132" customFormat="1">
      <c r="A1756" s="215"/>
      <c r="B1756" s="11"/>
      <c r="C1756" s="215"/>
      <c r="D1756" s="328"/>
      <c r="E1756" s="327"/>
      <c r="F1756" s="11"/>
      <c r="G1756" s="11"/>
      <c r="H1756" s="11"/>
      <c r="I1756" s="11"/>
      <c r="J1756" s="11"/>
      <c r="K1756" s="11"/>
    </row>
    <row r="1757" spans="1:11" s="132" customFormat="1">
      <c r="A1757" s="215"/>
      <c r="B1757" s="11"/>
      <c r="C1757" s="215"/>
      <c r="D1757" s="328"/>
      <c r="E1757" s="327"/>
      <c r="F1757" s="11"/>
      <c r="G1757" s="11"/>
      <c r="H1757" s="11"/>
      <c r="I1757" s="11"/>
      <c r="J1757" s="11"/>
      <c r="K1757" s="11"/>
    </row>
    <row r="1758" spans="1:11" s="132" customFormat="1">
      <c r="A1758" s="215"/>
      <c r="B1758" s="11"/>
      <c r="C1758" s="215"/>
      <c r="D1758" s="328"/>
      <c r="E1758" s="327"/>
      <c r="F1758" s="11"/>
      <c r="G1758" s="11"/>
      <c r="H1758" s="11"/>
      <c r="I1758" s="11"/>
      <c r="J1758" s="11"/>
      <c r="K1758" s="11"/>
    </row>
    <row r="1759" spans="1:11" s="132" customFormat="1">
      <c r="A1759" s="215"/>
      <c r="B1759" s="11"/>
      <c r="C1759" s="215"/>
      <c r="D1759" s="328"/>
      <c r="E1759" s="327"/>
      <c r="F1759" s="11"/>
      <c r="G1759" s="11"/>
      <c r="H1759" s="11"/>
      <c r="I1759" s="11"/>
      <c r="J1759" s="11"/>
      <c r="K1759" s="11"/>
    </row>
    <row r="1760" spans="1:11" s="132" customFormat="1">
      <c r="A1760" s="215"/>
      <c r="B1760" s="11"/>
      <c r="C1760" s="215"/>
      <c r="D1760" s="328"/>
      <c r="E1760" s="327"/>
      <c r="F1760" s="11"/>
      <c r="G1760" s="11"/>
      <c r="H1760" s="11"/>
      <c r="I1760" s="11"/>
      <c r="J1760" s="11"/>
      <c r="K1760" s="11"/>
    </row>
    <row r="1761" spans="1:11" s="132" customFormat="1">
      <c r="A1761" s="215"/>
      <c r="B1761" s="11"/>
      <c r="C1761" s="215"/>
      <c r="D1761" s="328"/>
      <c r="E1761" s="327"/>
      <c r="F1761" s="11"/>
      <c r="G1761" s="11"/>
      <c r="H1761" s="11"/>
      <c r="I1761" s="11"/>
      <c r="J1761" s="11"/>
      <c r="K1761" s="11"/>
    </row>
    <row r="1762" spans="1:11" s="132" customFormat="1">
      <c r="A1762" s="215"/>
      <c r="B1762" s="11"/>
      <c r="C1762" s="215"/>
      <c r="D1762" s="328"/>
      <c r="E1762" s="327"/>
      <c r="F1762" s="11"/>
      <c r="G1762" s="11"/>
      <c r="H1762" s="11"/>
      <c r="I1762" s="11"/>
      <c r="J1762" s="11"/>
      <c r="K1762" s="11"/>
    </row>
    <row r="1763" spans="1:11" s="132" customFormat="1">
      <c r="A1763" s="215"/>
      <c r="B1763" s="11"/>
      <c r="C1763" s="215"/>
      <c r="D1763" s="328"/>
      <c r="E1763" s="327"/>
      <c r="F1763" s="11"/>
      <c r="G1763" s="11"/>
      <c r="H1763" s="11"/>
      <c r="I1763" s="11"/>
      <c r="J1763" s="11"/>
      <c r="K1763" s="11"/>
    </row>
    <row r="1764" spans="1:11" s="132" customFormat="1">
      <c r="A1764" s="215"/>
      <c r="B1764" s="11"/>
      <c r="C1764" s="215"/>
      <c r="D1764" s="328"/>
      <c r="E1764" s="327"/>
      <c r="F1764" s="11"/>
      <c r="G1764" s="11"/>
      <c r="H1764" s="11"/>
      <c r="I1764" s="11"/>
      <c r="J1764" s="11"/>
      <c r="K1764" s="11"/>
    </row>
    <row r="1765" spans="1:11" s="132" customFormat="1">
      <c r="A1765" s="215"/>
      <c r="B1765" s="11"/>
      <c r="C1765" s="215"/>
      <c r="D1765" s="328"/>
      <c r="E1765" s="327"/>
      <c r="F1765" s="11"/>
      <c r="G1765" s="11"/>
      <c r="H1765" s="11"/>
      <c r="I1765" s="11"/>
      <c r="J1765" s="11"/>
      <c r="K1765" s="11"/>
    </row>
    <row r="1766" spans="1:11" s="132" customFormat="1">
      <c r="A1766" s="215"/>
      <c r="B1766" s="11"/>
      <c r="C1766" s="215"/>
      <c r="D1766" s="328"/>
      <c r="E1766" s="327"/>
      <c r="F1766" s="11"/>
      <c r="G1766" s="11"/>
      <c r="H1766" s="11"/>
      <c r="I1766" s="11"/>
      <c r="J1766" s="11"/>
      <c r="K1766" s="11"/>
    </row>
    <row r="1767" spans="1:11" s="132" customFormat="1">
      <c r="A1767" s="215"/>
      <c r="B1767" s="11"/>
      <c r="C1767" s="215"/>
      <c r="D1767" s="328"/>
      <c r="E1767" s="327"/>
      <c r="F1767" s="11"/>
      <c r="G1767" s="11"/>
      <c r="H1767" s="11"/>
      <c r="I1767" s="11"/>
      <c r="J1767" s="11"/>
      <c r="K1767" s="11"/>
    </row>
    <row r="1768" spans="1:11" s="132" customFormat="1">
      <c r="A1768" s="215"/>
      <c r="B1768" s="11"/>
      <c r="C1768" s="215"/>
      <c r="D1768" s="328"/>
      <c r="E1768" s="327"/>
      <c r="F1768" s="11"/>
      <c r="G1768" s="11"/>
      <c r="H1768" s="11"/>
      <c r="I1768" s="11"/>
      <c r="J1768" s="11"/>
      <c r="K1768" s="11"/>
    </row>
    <row r="1769" spans="1:11" s="132" customFormat="1">
      <c r="A1769" s="215"/>
      <c r="B1769" s="11"/>
      <c r="C1769" s="215"/>
      <c r="D1769" s="328"/>
      <c r="E1769" s="327"/>
      <c r="F1769" s="11"/>
      <c r="G1769" s="11"/>
      <c r="H1769" s="11"/>
      <c r="I1769" s="11"/>
      <c r="J1769" s="11"/>
      <c r="K1769" s="11"/>
    </row>
    <row r="1770" spans="1:11" s="132" customFormat="1">
      <c r="A1770" s="215"/>
      <c r="B1770" s="11"/>
      <c r="C1770" s="215"/>
      <c r="D1770" s="328"/>
      <c r="E1770" s="327"/>
      <c r="F1770" s="11"/>
      <c r="G1770" s="11"/>
      <c r="H1770" s="11"/>
      <c r="I1770" s="11"/>
      <c r="J1770" s="11"/>
      <c r="K1770" s="11"/>
    </row>
    <row r="1771" spans="1:11" s="132" customFormat="1">
      <c r="A1771" s="215"/>
      <c r="B1771" s="11"/>
      <c r="C1771" s="215"/>
      <c r="D1771" s="328"/>
      <c r="E1771" s="327"/>
      <c r="F1771" s="11"/>
      <c r="G1771" s="11"/>
      <c r="H1771" s="11"/>
      <c r="I1771" s="11"/>
      <c r="J1771" s="11"/>
      <c r="K1771" s="11"/>
    </row>
    <row r="1772" spans="1:11" s="132" customFormat="1">
      <c r="A1772" s="215"/>
      <c r="B1772" s="11"/>
      <c r="C1772" s="215"/>
      <c r="D1772" s="328"/>
      <c r="E1772" s="327"/>
      <c r="F1772" s="11"/>
      <c r="G1772" s="11"/>
      <c r="H1772" s="11"/>
      <c r="I1772" s="11"/>
      <c r="J1772" s="11"/>
      <c r="K1772" s="11"/>
    </row>
    <row r="1773" spans="1:11" s="132" customFormat="1">
      <c r="A1773" s="215"/>
      <c r="B1773" s="11"/>
      <c r="C1773" s="215"/>
      <c r="D1773" s="328"/>
      <c r="E1773" s="327"/>
      <c r="F1773" s="11"/>
      <c r="G1773" s="11"/>
      <c r="H1773" s="11"/>
      <c r="I1773" s="11"/>
      <c r="J1773" s="11"/>
      <c r="K1773" s="11"/>
    </row>
    <row r="1774" spans="1:11" s="132" customFormat="1">
      <c r="A1774" s="215"/>
      <c r="B1774" s="11"/>
      <c r="C1774" s="215"/>
      <c r="D1774" s="328"/>
      <c r="E1774" s="327"/>
      <c r="F1774" s="11"/>
      <c r="G1774" s="11"/>
      <c r="H1774" s="11"/>
      <c r="I1774" s="11"/>
      <c r="J1774" s="11"/>
      <c r="K1774" s="11"/>
    </row>
    <row r="1775" spans="1:11" s="132" customFormat="1">
      <c r="A1775" s="215"/>
      <c r="B1775" s="11"/>
      <c r="C1775" s="215"/>
      <c r="D1775" s="328"/>
      <c r="E1775" s="327"/>
      <c r="F1775" s="11"/>
      <c r="G1775" s="11"/>
      <c r="H1775" s="11"/>
      <c r="I1775" s="11"/>
      <c r="J1775" s="11"/>
      <c r="K1775" s="11"/>
    </row>
    <row r="1776" spans="1:11" s="132" customFormat="1">
      <c r="A1776" s="215"/>
      <c r="B1776" s="11"/>
      <c r="C1776" s="215"/>
      <c r="D1776" s="328"/>
      <c r="E1776" s="327"/>
      <c r="F1776" s="11"/>
      <c r="G1776" s="11"/>
      <c r="H1776" s="11"/>
      <c r="I1776" s="11"/>
      <c r="J1776" s="11"/>
      <c r="K1776" s="11"/>
    </row>
    <row r="1777" spans="1:11" s="132" customFormat="1">
      <c r="A1777" s="215"/>
      <c r="B1777" s="11"/>
      <c r="C1777" s="215"/>
      <c r="D1777" s="328"/>
      <c r="E1777" s="327"/>
      <c r="F1777" s="11"/>
      <c r="G1777" s="11"/>
      <c r="H1777" s="11"/>
      <c r="I1777" s="11"/>
      <c r="J1777" s="11"/>
      <c r="K1777" s="11"/>
    </row>
    <row r="1778" spans="1:11" s="132" customFormat="1">
      <c r="A1778" s="215"/>
      <c r="B1778" s="11"/>
      <c r="C1778" s="215"/>
      <c r="D1778" s="328"/>
      <c r="E1778" s="327"/>
      <c r="F1778" s="11"/>
      <c r="G1778" s="11"/>
      <c r="H1778" s="11"/>
      <c r="I1778" s="11"/>
      <c r="J1778" s="11"/>
      <c r="K1778" s="11"/>
    </row>
    <row r="1779" spans="1:11" s="132" customFormat="1">
      <c r="A1779" s="215"/>
      <c r="B1779" s="11"/>
      <c r="C1779" s="215"/>
      <c r="D1779" s="328"/>
      <c r="E1779" s="327"/>
      <c r="F1779" s="11"/>
      <c r="G1779" s="11"/>
      <c r="H1779" s="11"/>
      <c r="I1779" s="11"/>
      <c r="J1779" s="11"/>
      <c r="K1779" s="11"/>
    </row>
    <row r="1780" spans="1:11" s="132" customFormat="1">
      <c r="A1780" s="215"/>
      <c r="B1780" s="11"/>
      <c r="C1780" s="215"/>
      <c r="D1780" s="328"/>
      <c r="E1780" s="327"/>
      <c r="F1780" s="11"/>
      <c r="G1780" s="11"/>
      <c r="H1780" s="11"/>
      <c r="I1780" s="11"/>
      <c r="J1780" s="11"/>
      <c r="K1780" s="11"/>
    </row>
    <row r="1781" spans="1:11" s="132" customFormat="1">
      <c r="A1781" s="215"/>
      <c r="B1781" s="11"/>
      <c r="C1781" s="215"/>
      <c r="D1781" s="328"/>
      <c r="E1781" s="327"/>
      <c r="F1781" s="11"/>
      <c r="G1781" s="11"/>
      <c r="H1781" s="11"/>
      <c r="I1781" s="11"/>
      <c r="J1781" s="11"/>
      <c r="K1781" s="11"/>
    </row>
    <row r="1782" spans="1:11" s="132" customFormat="1">
      <c r="A1782" s="215"/>
      <c r="B1782" s="11"/>
      <c r="C1782" s="215"/>
      <c r="D1782" s="328"/>
      <c r="E1782" s="327"/>
      <c r="F1782" s="11"/>
      <c r="G1782" s="11"/>
      <c r="H1782" s="11"/>
      <c r="I1782" s="11"/>
      <c r="J1782" s="11"/>
      <c r="K1782" s="11"/>
    </row>
    <row r="1783" spans="1:11" s="132" customFormat="1">
      <c r="A1783" s="215"/>
      <c r="B1783" s="11"/>
      <c r="C1783" s="215"/>
      <c r="D1783" s="328"/>
      <c r="E1783" s="327"/>
      <c r="F1783" s="11"/>
      <c r="G1783" s="11"/>
      <c r="H1783" s="11"/>
      <c r="I1783" s="11"/>
      <c r="J1783" s="11"/>
      <c r="K1783" s="11"/>
    </row>
    <row r="1784" spans="1:11" s="132" customFormat="1">
      <c r="A1784" s="215"/>
      <c r="B1784" s="11"/>
      <c r="C1784" s="215"/>
      <c r="D1784" s="328"/>
      <c r="E1784" s="327"/>
      <c r="F1784" s="11"/>
      <c r="G1784" s="11"/>
      <c r="H1784" s="11"/>
      <c r="I1784" s="11"/>
      <c r="J1784" s="11"/>
      <c r="K1784" s="11"/>
    </row>
    <row r="1785" spans="1:11" s="132" customFormat="1">
      <c r="A1785" s="215"/>
      <c r="B1785" s="11"/>
      <c r="C1785" s="215"/>
      <c r="D1785" s="328"/>
      <c r="E1785" s="327"/>
      <c r="F1785" s="11"/>
      <c r="G1785" s="11"/>
      <c r="H1785" s="11"/>
      <c r="I1785" s="11"/>
      <c r="J1785" s="11"/>
      <c r="K1785" s="11"/>
    </row>
    <row r="1786" spans="1:11" s="132" customFormat="1">
      <c r="A1786" s="215"/>
      <c r="B1786" s="11"/>
      <c r="C1786" s="215"/>
      <c r="D1786" s="328"/>
      <c r="E1786" s="327"/>
      <c r="F1786" s="11"/>
      <c r="G1786" s="11"/>
      <c r="H1786" s="11"/>
      <c r="I1786" s="11"/>
      <c r="J1786" s="11"/>
      <c r="K1786" s="11"/>
    </row>
    <row r="1787" spans="1:11" s="132" customFormat="1">
      <c r="A1787" s="215"/>
      <c r="B1787" s="11"/>
      <c r="C1787" s="215"/>
      <c r="D1787" s="328"/>
      <c r="E1787" s="327"/>
      <c r="F1787" s="11"/>
      <c r="G1787" s="11"/>
      <c r="H1787" s="11"/>
      <c r="I1787" s="11"/>
      <c r="J1787" s="11"/>
      <c r="K1787" s="11"/>
    </row>
    <row r="1788" spans="1:11" s="132" customFormat="1">
      <c r="A1788" s="215"/>
      <c r="B1788" s="11"/>
      <c r="C1788" s="215"/>
      <c r="D1788" s="328"/>
      <c r="E1788" s="327"/>
      <c r="F1788" s="11"/>
      <c r="G1788" s="11"/>
      <c r="H1788" s="11"/>
      <c r="I1788" s="11"/>
      <c r="J1788" s="11"/>
      <c r="K1788" s="11"/>
    </row>
    <row r="1789" spans="1:11" s="132" customFormat="1">
      <c r="A1789" s="215"/>
      <c r="B1789" s="11"/>
      <c r="C1789" s="215"/>
      <c r="D1789" s="328"/>
      <c r="E1789" s="327"/>
      <c r="F1789" s="11"/>
      <c r="G1789" s="11"/>
      <c r="H1789" s="11"/>
      <c r="I1789" s="11"/>
      <c r="J1789" s="11"/>
      <c r="K1789" s="11"/>
    </row>
    <row r="1790" spans="1:11" s="132" customFormat="1">
      <c r="A1790" s="215"/>
      <c r="B1790" s="11"/>
      <c r="C1790" s="215"/>
      <c r="D1790" s="328"/>
      <c r="E1790" s="327"/>
      <c r="F1790" s="11"/>
      <c r="G1790" s="11"/>
      <c r="H1790" s="11"/>
      <c r="I1790" s="11"/>
      <c r="J1790" s="11"/>
      <c r="K1790" s="11"/>
    </row>
    <row r="1791" spans="1:11" s="132" customFormat="1">
      <c r="A1791" s="215"/>
      <c r="B1791" s="11"/>
      <c r="C1791" s="215"/>
      <c r="D1791" s="328"/>
      <c r="E1791" s="327"/>
      <c r="F1791" s="11"/>
      <c r="G1791" s="11"/>
      <c r="H1791" s="11"/>
      <c r="I1791" s="11"/>
      <c r="J1791" s="11"/>
      <c r="K1791" s="11"/>
    </row>
    <row r="1792" spans="1:11" s="132" customFormat="1">
      <c r="A1792" s="215"/>
      <c r="B1792" s="11"/>
      <c r="C1792" s="215"/>
      <c r="D1792" s="328"/>
      <c r="E1792" s="327"/>
      <c r="F1792" s="11"/>
      <c r="G1792" s="11"/>
      <c r="H1792" s="11"/>
      <c r="I1792" s="11"/>
      <c r="J1792" s="11"/>
      <c r="K1792" s="11"/>
    </row>
    <row r="1793" spans="1:11" s="132" customFormat="1">
      <c r="A1793" s="215"/>
      <c r="B1793" s="11"/>
      <c r="C1793" s="215"/>
      <c r="D1793" s="328"/>
      <c r="E1793" s="327"/>
      <c r="F1793" s="11"/>
      <c r="G1793" s="11"/>
      <c r="H1793" s="11"/>
      <c r="I1793" s="11"/>
      <c r="J1793" s="11"/>
      <c r="K1793" s="11"/>
    </row>
    <row r="1794" spans="1:11" s="132" customFormat="1">
      <c r="A1794" s="215"/>
      <c r="B1794" s="11"/>
      <c r="C1794" s="215"/>
      <c r="D1794" s="328"/>
      <c r="E1794" s="327"/>
      <c r="F1794" s="11"/>
      <c r="G1794" s="11"/>
      <c r="H1794" s="11"/>
      <c r="I1794" s="11"/>
      <c r="J1794" s="11"/>
      <c r="K1794" s="11"/>
    </row>
    <row r="1795" spans="1:11" s="132" customFormat="1">
      <c r="A1795" s="215"/>
      <c r="B1795" s="11"/>
      <c r="C1795" s="215"/>
      <c r="D1795" s="328"/>
      <c r="E1795" s="327"/>
      <c r="F1795" s="11"/>
      <c r="G1795" s="11"/>
      <c r="H1795" s="11"/>
      <c r="I1795" s="11"/>
      <c r="J1795" s="11"/>
      <c r="K1795" s="11"/>
    </row>
    <row r="1796" spans="1:11" s="132" customFormat="1">
      <c r="A1796" s="215"/>
      <c r="B1796" s="11"/>
      <c r="C1796" s="215"/>
      <c r="D1796" s="328"/>
      <c r="E1796" s="327"/>
      <c r="F1796" s="11"/>
      <c r="G1796" s="11"/>
      <c r="H1796" s="11"/>
      <c r="I1796" s="11"/>
      <c r="J1796" s="11"/>
      <c r="K1796" s="11"/>
    </row>
    <row r="1797" spans="1:11" s="132" customFormat="1">
      <c r="A1797" s="215"/>
      <c r="B1797" s="11"/>
      <c r="C1797" s="215"/>
      <c r="D1797" s="328"/>
      <c r="E1797" s="327"/>
      <c r="F1797" s="11"/>
      <c r="G1797" s="11"/>
      <c r="H1797" s="11"/>
      <c r="I1797" s="11"/>
      <c r="J1797" s="11"/>
      <c r="K1797" s="11"/>
    </row>
    <row r="1798" spans="1:11" s="132" customFormat="1">
      <c r="A1798" s="215"/>
      <c r="B1798" s="11"/>
      <c r="C1798" s="215"/>
      <c r="D1798" s="328"/>
      <c r="E1798" s="327"/>
      <c r="F1798" s="11"/>
      <c r="G1798" s="11"/>
      <c r="H1798" s="11"/>
      <c r="I1798" s="11"/>
      <c r="J1798" s="11"/>
      <c r="K1798" s="11"/>
    </row>
    <row r="1799" spans="1:11" s="132" customFormat="1">
      <c r="A1799" s="215"/>
      <c r="B1799" s="11"/>
      <c r="C1799" s="215"/>
      <c r="D1799" s="328"/>
      <c r="E1799" s="327"/>
      <c r="F1799" s="11"/>
      <c r="G1799" s="11"/>
      <c r="H1799" s="11"/>
      <c r="I1799" s="11"/>
      <c r="J1799" s="11"/>
      <c r="K1799" s="11"/>
    </row>
    <row r="1800" spans="1:11" s="132" customFormat="1">
      <c r="A1800" s="215"/>
      <c r="B1800" s="11"/>
      <c r="C1800" s="215"/>
      <c r="D1800" s="328"/>
      <c r="E1800" s="327"/>
      <c r="F1800" s="11"/>
      <c r="G1800" s="11"/>
      <c r="H1800" s="11"/>
      <c r="I1800" s="11"/>
      <c r="J1800" s="11"/>
      <c r="K1800" s="11"/>
    </row>
    <row r="1801" spans="1:11" s="132" customFormat="1">
      <c r="A1801" s="215"/>
      <c r="B1801" s="11"/>
      <c r="C1801" s="215"/>
      <c r="D1801" s="328"/>
      <c r="E1801" s="327"/>
      <c r="F1801" s="11"/>
      <c r="G1801" s="11"/>
      <c r="H1801" s="11"/>
      <c r="I1801" s="11"/>
      <c r="J1801" s="11"/>
      <c r="K1801" s="11"/>
    </row>
    <row r="1802" spans="1:11" s="132" customFormat="1">
      <c r="A1802" s="215"/>
      <c r="B1802" s="11"/>
      <c r="C1802" s="215"/>
      <c r="D1802" s="328"/>
      <c r="E1802" s="327"/>
      <c r="F1802" s="11"/>
      <c r="G1802" s="11"/>
      <c r="H1802" s="11"/>
      <c r="I1802" s="11"/>
      <c r="J1802" s="11"/>
      <c r="K1802" s="11"/>
    </row>
    <row r="1803" spans="1:11" s="132" customFormat="1">
      <c r="A1803" s="215"/>
      <c r="B1803" s="11"/>
      <c r="C1803" s="215"/>
      <c r="D1803" s="328"/>
      <c r="E1803" s="327"/>
      <c r="F1803" s="11"/>
      <c r="G1803" s="11"/>
      <c r="H1803" s="11"/>
      <c r="I1803" s="11"/>
      <c r="J1803" s="11"/>
      <c r="K1803" s="11"/>
    </row>
    <row r="1804" spans="1:11" s="132" customFormat="1">
      <c r="A1804" s="215"/>
      <c r="B1804" s="11"/>
      <c r="C1804" s="215"/>
      <c r="D1804" s="328"/>
      <c r="E1804" s="327"/>
      <c r="F1804" s="11"/>
      <c r="G1804" s="11"/>
      <c r="H1804" s="11"/>
      <c r="I1804" s="11"/>
      <c r="J1804" s="11"/>
      <c r="K1804" s="11"/>
    </row>
    <row r="1805" spans="1:11" s="132" customFormat="1">
      <c r="A1805" s="215"/>
      <c r="B1805" s="11"/>
      <c r="C1805" s="215"/>
      <c r="D1805" s="328"/>
      <c r="E1805" s="327"/>
      <c r="F1805" s="11"/>
      <c r="G1805" s="11"/>
      <c r="H1805" s="11"/>
      <c r="I1805" s="11"/>
      <c r="J1805" s="11"/>
      <c r="K1805" s="11"/>
    </row>
    <row r="1806" spans="1:11" s="132" customFormat="1">
      <c r="A1806" s="215"/>
      <c r="B1806" s="11"/>
      <c r="C1806" s="215"/>
      <c r="D1806" s="328"/>
      <c r="E1806" s="327"/>
      <c r="F1806" s="11"/>
      <c r="G1806" s="11"/>
      <c r="H1806" s="11"/>
      <c r="I1806" s="11"/>
      <c r="J1806" s="11"/>
      <c r="K1806" s="11"/>
    </row>
    <row r="1807" spans="1:11" s="132" customFormat="1">
      <c r="A1807" s="215"/>
      <c r="B1807" s="11"/>
      <c r="C1807" s="215"/>
      <c r="D1807" s="328"/>
      <c r="E1807" s="327"/>
      <c r="F1807" s="11"/>
      <c r="G1807" s="11"/>
      <c r="H1807" s="11"/>
      <c r="I1807" s="11"/>
      <c r="J1807" s="11"/>
      <c r="K1807" s="11"/>
    </row>
    <row r="1808" spans="1:11" s="132" customFormat="1">
      <c r="A1808" s="215"/>
      <c r="B1808" s="11"/>
      <c r="C1808" s="215"/>
      <c r="D1808" s="328"/>
      <c r="E1808" s="327"/>
      <c r="F1808" s="11"/>
      <c r="G1808" s="11"/>
      <c r="H1808" s="11"/>
      <c r="I1808" s="11"/>
      <c r="J1808" s="11"/>
      <c r="K1808" s="11"/>
    </row>
    <row r="1809" spans="1:11" s="132" customFormat="1">
      <c r="A1809" s="215"/>
      <c r="B1809" s="11"/>
      <c r="C1809" s="215"/>
      <c r="D1809" s="328"/>
      <c r="E1809" s="327"/>
      <c r="F1809" s="11"/>
      <c r="G1809" s="11"/>
      <c r="H1809" s="11"/>
      <c r="I1809" s="11"/>
      <c r="J1809" s="11"/>
      <c r="K1809" s="11"/>
    </row>
    <row r="1810" spans="1:11" s="132" customFormat="1">
      <c r="A1810" s="215"/>
      <c r="B1810" s="11"/>
      <c r="C1810" s="215"/>
      <c r="D1810" s="328"/>
      <c r="E1810" s="327"/>
      <c r="F1810" s="11"/>
      <c r="G1810" s="11"/>
      <c r="H1810" s="11"/>
      <c r="I1810" s="11"/>
      <c r="J1810" s="11"/>
      <c r="K1810" s="11"/>
    </row>
    <row r="1811" spans="1:11" s="132" customFormat="1">
      <c r="A1811" s="215"/>
      <c r="B1811" s="11"/>
      <c r="C1811" s="215"/>
      <c r="D1811" s="328"/>
      <c r="E1811" s="327"/>
      <c r="F1811" s="11"/>
      <c r="G1811" s="11"/>
      <c r="H1811" s="11"/>
      <c r="I1811" s="11"/>
      <c r="J1811" s="11"/>
      <c r="K1811" s="11"/>
    </row>
    <row r="1812" spans="1:11" s="132" customFormat="1">
      <c r="A1812" s="256"/>
      <c r="C1812" s="256"/>
      <c r="D1812" s="143"/>
      <c r="E1812" s="142"/>
      <c r="H1812" s="11"/>
      <c r="I1812" s="11"/>
      <c r="J1812" s="11"/>
      <c r="K1812" s="11"/>
    </row>
    <row r="1813" spans="1:11" s="132" customFormat="1">
      <c r="A1813" s="256"/>
      <c r="C1813" s="256"/>
      <c r="D1813" s="143"/>
      <c r="E1813" s="142"/>
      <c r="H1813" s="11"/>
      <c r="I1813" s="11"/>
      <c r="J1813" s="11"/>
      <c r="K1813" s="11"/>
    </row>
    <row r="1814" spans="1:11" s="132" customFormat="1">
      <c r="A1814" s="256"/>
      <c r="C1814" s="256"/>
      <c r="D1814" s="143"/>
      <c r="E1814" s="142"/>
      <c r="H1814" s="11"/>
      <c r="I1814" s="11"/>
      <c r="J1814" s="11"/>
      <c r="K1814" s="11"/>
    </row>
    <row r="1815" spans="1:11" s="132" customFormat="1">
      <c r="A1815" s="256"/>
      <c r="C1815" s="256"/>
      <c r="D1815" s="143"/>
      <c r="E1815" s="142"/>
      <c r="H1815" s="11"/>
      <c r="I1815" s="11"/>
      <c r="J1815" s="11"/>
      <c r="K1815" s="11"/>
    </row>
    <row r="1816" spans="1:11" s="132" customFormat="1">
      <c r="A1816" s="256"/>
      <c r="C1816" s="256"/>
      <c r="D1816" s="143"/>
      <c r="E1816" s="142"/>
      <c r="H1816" s="11"/>
      <c r="I1816" s="11"/>
      <c r="J1816" s="11"/>
      <c r="K1816" s="11"/>
    </row>
    <row r="1817" spans="1:11" s="132" customFormat="1">
      <c r="A1817" s="256"/>
      <c r="C1817" s="256"/>
      <c r="D1817" s="143"/>
      <c r="E1817" s="142"/>
      <c r="H1817" s="11"/>
      <c r="I1817" s="11"/>
      <c r="J1817" s="11"/>
      <c r="K1817" s="11"/>
    </row>
    <row r="1818" spans="1:11" s="132" customFormat="1">
      <c r="A1818" s="256"/>
      <c r="C1818" s="256"/>
      <c r="D1818" s="143"/>
      <c r="E1818" s="142"/>
      <c r="H1818" s="11"/>
      <c r="I1818" s="11"/>
      <c r="J1818" s="11"/>
      <c r="K1818" s="11"/>
    </row>
    <row r="1819" spans="1:11" s="132" customFormat="1">
      <c r="A1819" s="256"/>
      <c r="C1819" s="256"/>
      <c r="D1819" s="143"/>
      <c r="E1819" s="142"/>
      <c r="H1819" s="11"/>
      <c r="I1819" s="11"/>
      <c r="J1819" s="11"/>
      <c r="K1819" s="11"/>
    </row>
    <row r="1820" spans="1:11" s="132" customFormat="1">
      <c r="A1820" s="256"/>
      <c r="C1820" s="256"/>
      <c r="D1820" s="143"/>
      <c r="E1820" s="142"/>
      <c r="H1820" s="11"/>
      <c r="I1820" s="11"/>
      <c r="J1820" s="11"/>
      <c r="K1820" s="11"/>
    </row>
    <row r="1821" spans="1:11" s="132" customFormat="1">
      <c r="A1821" s="256"/>
      <c r="C1821" s="256"/>
      <c r="D1821" s="143"/>
      <c r="E1821" s="142"/>
      <c r="H1821" s="11"/>
      <c r="I1821" s="11"/>
      <c r="J1821" s="11"/>
      <c r="K1821" s="11"/>
    </row>
    <row r="1822" spans="1:11" s="132" customFormat="1">
      <c r="A1822" s="256"/>
      <c r="C1822" s="256"/>
      <c r="D1822" s="143"/>
      <c r="E1822" s="142"/>
      <c r="H1822" s="11"/>
      <c r="I1822" s="11"/>
      <c r="J1822" s="11"/>
      <c r="K1822" s="11"/>
    </row>
    <row r="1823" spans="1:11" s="132" customFormat="1">
      <c r="A1823" s="256"/>
      <c r="C1823" s="256"/>
      <c r="D1823" s="143"/>
      <c r="E1823" s="142"/>
      <c r="H1823" s="11"/>
      <c r="I1823" s="11"/>
      <c r="J1823" s="11"/>
      <c r="K1823" s="11"/>
    </row>
    <row r="1824" spans="1:11" s="132" customFormat="1">
      <c r="A1824" s="256"/>
      <c r="C1824" s="256"/>
      <c r="D1824" s="143"/>
      <c r="E1824" s="142"/>
      <c r="H1824" s="11"/>
      <c r="I1824" s="11"/>
      <c r="J1824" s="11"/>
      <c r="K1824" s="11"/>
    </row>
    <row r="1825" spans="1:11" s="132" customFormat="1">
      <c r="A1825" s="256"/>
      <c r="C1825" s="256"/>
      <c r="D1825" s="143"/>
      <c r="E1825" s="142"/>
      <c r="H1825" s="11"/>
      <c r="I1825" s="11"/>
      <c r="J1825" s="11"/>
      <c r="K1825" s="11"/>
    </row>
    <row r="1826" spans="1:11" s="132" customFormat="1">
      <c r="A1826" s="256"/>
      <c r="C1826" s="256"/>
      <c r="D1826" s="143"/>
      <c r="E1826" s="142"/>
      <c r="H1826" s="11"/>
      <c r="I1826" s="11"/>
      <c r="J1826" s="11"/>
      <c r="K1826" s="11"/>
    </row>
    <row r="1827" spans="1:11" s="132" customFormat="1">
      <c r="A1827" s="256"/>
      <c r="C1827" s="256"/>
      <c r="D1827" s="143"/>
      <c r="E1827" s="142"/>
      <c r="H1827" s="11"/>
      <c r="I1827" s="11"/>
      <c r="J1827" s="11"/>
      <c r="K1827" s="11"/>
    </row>
    <row r="1828" spans="1:11" s="132" customFormat="1">
      <c r="A1828" s="256"/>
      <c r="C1828" s="256"/>
      <c r="D1828" s="143"/>
      <c r="E1828" s="142"/>
      <c r="H1828" s="11"/>
      <c r="I1828" s="11"/>
      <c r="J1828" s="11"/>
      <c r="K1828" s="11"/>
    </row>
    <row r="1829" spans="1:11" s="132" customFormat="1">
      <c r="A1829" s="256"/>
      <c r="C1829" s="256"/>
      <c r="D1829" s="143"/>
      <c r="E1829" s="142"/>
      <c r="H1829" s="11"/>
      <c r="I1829" s="11"/>
      <c r="J1829" s="11"/>
      <c r="K1829" s="11"/>
    </row>
    <row r="1830" spans="1:11" s="132" customFormat="1">
      <c r="A1830" s="256"/>
      <c r="C1830" s="256"/>
      <c r="D1830" s="143"/>
      <c r="E1830" s="142"/>
      <c r="H1830" s="11"/>
      <c r="I1830" s="11"/>
      <c r="J1830" s="11"/>
      <c r="K1830" s="11"/>
    </row>
    <row r="1831" spans="1:11" s="132" customFormat="1">
      <c r="A1831" s="256"/>
      <c r="C1831" s="256"/>
      <c r="D1831" s="143"/>
      <c r="E1831" s="142"/>
      <c r="H1831" s="11"/>
      <c r="I1831" s="11"/>
      <c r="J1831" s="11"/>
      <c r="K1831" s="11"/>
    </row>
    <row r="1832" spans="1:11" s="132" customFormat="1">
      <c r="A1832" s="256"/>
      <c r="C1832" s="256"/>
      <c r="D1832" s="143"/>
      <c r="E1832" s="142"/>
      <c r="H1832" s="11"/>
      <c r="I1832" s="11"/>
      <c r="J1832" s="11"/>
      <c r="K1832" s="11"/>
    </row>
    <row r="1833" spans="1:11" s="132" customFormat="1">
      <c r="A1833" s="256"/>
      <c r="C1833" s="256"/>
      <c r="D1833" s="143"/>
      <c r="E1833" s="142"/>
      <c r="H1833" s="11"/>
      <c r="I1833" s="11"/>
      <c r="J1833" s="11"/>
      <c r="K1833" s="11"/>
    </row>
    <row r="1834" spans="1:11" s="132" customFormat="1">
      <c r="A1834" s="256"/>
      <c r="C1834" s="256"/>
      <c r="D1834" s="143"/>
      <c r="E1834" s="142"/>
      <c r="H1834" s="11"/>
      <c r="I1834" s="11"/>
      <c r="J1834" s="11"/>
      <c r="K1834" s="11"/>
    </row>
    <row r="1835" spans="1:11" s="132" customFormat="1">
      <c r="A1835" s="256"/>
      <c r="C1835" s="256"/>
      <c r="D1835" s="143"/>
      <c r="E1835" s="142"/>
      <c r="H1835" s="11"/>
      <c r="I1835" s="11"/>
      <c r="J1835" s="11"/>
      <c r="K1835" s="11"/>
    </row>
    <row r="1836" spans="1:11" s="132" customFormat="1">
      <c r="A1836" s="256"/>
      <c r="C1836" s="256"/>
      <c r="D1836" s="143"/>
      <c r="E1836" s="142"/>
      <c r="H1836" s="11"/>
      <c r="I1836" s="11"/>
      <c r="J1836" s="11"/>
      <c r="K1836" s="11"/>
    </row>
    <row r="1837" spans="1:11" s="132" customFormat="1">
      <c r="A1837" s="256"/>
      <c r="C1837" s="256"/>
      <c r="D1837" s="143"/>
      <c r="E1837" s="142"/>
      <c r="H1837" s="11"/>
      <c r="I1837" s="11"/>
      <c r="J1837" s="11"/>
      <c r="K1837" s="11"/>
    </row>
    <row r="1838" spans="1:11" s="132" customFormat="1">
      <c r="A1838" s="256"/>
      <c r="C1838" s="256"/>
      <c r="D1838" s="143"/>
      <c r="E1838" s="142"/>
      <c r="H1838" s="11"/>
      <c r="I1838" s="11"/>
      <c r="J1838" s="11"/>
      <c r="K1838" s="11"/>
    </row>
    <row r="1839" spans="1:11" s="132" customFormat="1">
      <c r="A1839" s="256"/>
      <c r="C1839" s="256"/>
      <c r="D1839" s="143"/>
      <c r="E1839" s="142"/>
      <c r="H1839" s="11"/>
      <c r="I1839" s="11"/>
      <c r="J1839" s="11"/>
      <c r="K1839" s="11"/>
    </row>
    <row r="1840" spans="1:11" s="132" customFormat="1">
      <c r="A1840" s="256"/>
      <c r="C1840" s="256"/>
      <c r="D1840" s="143"/>
      <c r="E1840" s="142"/>
      <c r="H1840" s="11"/>
      <c r="I1840" s="11"/>
      <c r="J1840" s="11"/>
      <c r="K1840" s="11"/>
    </row>
    <row r="1841" spans="1:11" s="132" customFormat="1">
      <c r="A1841" s="256"/>
      <c r="C1841" s="256"/>
      <c r="D1841" s="143"/>
      <c r="E1841" s="142"/>
      <c r="H1841" s="11"/>
      <c r="I1841" s="11"/>
      <c r="J1841" s="11"/>
      <c r="K1841" s="11"/>
    </row>
    <row r="1842" spans="1:11" s="132" customFormat="1">
      <c r="A1842" s="256"/>
      <c r="C1842" s="256"/>
      <c r="D1842" s="143"/>
      <c r="E1842" s="142"/>
      <c r="H1842" s="11"/>
      <c r="I1842" s="11"/>
      <c r="J1842" s="11"/>
      <c r="K1842" s="11"/>
    </row>
    <row r="1843" spans="1:11" s="132" customFormat="1">
      <c r="A1843" s="256"/>
      <c r="C1843" s="256"/>
      <c r="D1843" s="143"/>
      <c r="E1843" s="142"/>
      <c r="H1843" s="11"/>
      <c r="I1843" s="11"/>
      <c r="J1843" s="11"/>
      <c r="K1843" s="11"/>
    </row>
    <row r="1844" spans="1:11" s="132" customFormat="1">
      <c r="A1844" s="256"/>
      <c r="C1844" s="256"/>
      <c r="D1844" s="143"/>
      <c r="E1844" s="142"/>
      <c r="H1844" s="11"/>
      <c r="I1844" s="11"/>
      <c r="J1844" s="11"/>
      <c r="K1844" s="11"/>
    </row>
    <row r="1845" spans="1:11" s="132" customFormat="1">
      <c r="A1845" s="256"/>
      <c r="C1845" s="256"/>
      <c r="D1845" s="143"/>
      <c r="E1845" s="142"/>
      <c r="H1845" s="11"/>
      <c r="I1845" s="11"/>
      <c r="J1845" s="11"/>
      <c r="K1845" s="11"/>
    </row>
    <row r="1846" spans="1:11" s="132" customFormat="1">
      <c r="A1846" s="256"/>
      <c r="C1846" s="256"/>
      <c r="D1846" s="143"/>
      <c r="E1846" s="142"/>
      <c r="H1846" s="11"/>
      <c r="I1846" s="11"/>
      <c r="J1846" s="11"/>
      <c r="K1846" s="11"/>
    </row>
    <row r="1847" spans="1:11" s="132" customFormat="1">
      <c r="A1847" s="256"/>
      <c r="C1847" s="256"/>
      <c r="D1847" s="143"/>
      <c r="E1847" s="142"/>
      <c r="H1847" s="11"/>
      <c r="I1847" s="11"/>
      <c r="J1847" s="11"/>
      <c r="K1847" s="11"/>
    </row>
    <row r="1848" spans="1:11" s="132" customFormat="1">
      <c r="A1848" s="256"/>
      <c r="C1848" s="256"/>
      <c r="D1848" s="143"/>
      <c r="E1848" s="142"/>
      <c r="H1848" s="11"/>
      <c r="I1848" s="11"/>
      <c r="J1848" s="11"/>
      <c r="K1848" s="11"/>
    </row>
    <row r="1849" spans="1:11" s="132" customFormat="1">
      <c r="A1849" s="256"/>
      <c r="C1849" s="256"/>
      <c r="D1849" s="143"/>
      <c r="E1849" s="142"/>
      <c r="H1849" s="11"/>
      <c r="I1849" s="11"/>
      <c r="J1849" s="11"/>
      <c r="K1849" s="11"/>
    </row>
    <row r="1850" spans="1:11" s="132" customFormat="1">
      <c r="A1850" s="256"/>
      <c r="C1850" s="256"/>
      <c r="D1850" s="143"/>
      <c r="E1850" s="142"/>
      <c r="H1850" s="11"/>
      <c r="I1850" s="11"/>
      <c r="J1850" s="11"/>
      <c r="K1850" s="11"/>
    </row>
    <row r="1851" spans="1:11" s="132" customFormat="1">
      <c r="A1851" s="256"/>
      <c r="C1851" s="256"/>
      <c r="D1851" s="143"/>
      <c r="E1851" s="142"/>
      <c r="H1851" s="11"/>
      <c r="I1851" s="11"/>
      <c r="J1851" s="11"/>
      <c r="K1851" s="11"/>
    </row>
    <row r="1852" spans="1:11" s="132" customFormat="1">
      <c r="A1852" s="256"/>
      <c r="C1852" s="256"/>
      <c r="D1852" s="143"/>
      <c r="E1852" s="142"/>
      <c r="H1852" s="11"/>
      <c r="I1852" s="11"/>
      <c r="J1852" s="11"/>
      <c r="K1852" s="11"/>
    </row>
    <row r="1853" spans="1:11" s="132" customFormat="1">
      <c r="A1853" s="256"/>
      <c r="C1853" s="256"/>
      <c r="D1853" s="143"/>
      <c r="E1853" s="142"/>
      <c r="H1853" s="11"/>
      <c r="I1853" s="11"/>
      <c r="J1853" s="11"/>
      <c r="K1853" s="11"/>
    </row>
    <row r="1854" spans="1:11" s="132" customFormat="1">
      <c r="A1854" s="256"/>
      <c r="C1854" s="256"/>
      <c r="D1854" s="143"/>
      <c r="E1854" s="142"/>
      <c r="H1854" s="11"/>
      <c r="I1854" s="11"/>
      <c r="J1854" s="11"/>
      <c r="K1854" s="11"/>
    </row>
    <row r="1855" spans="1:11" s="132" customFormat="1">
      <c r="A1855" s="256"/>
      <c r="C1855" s="256"/>
      <c r="D1855" s="143"/>
      <c r="E1855" s="142"/>
      <c r="H1855" s="11"/>
      <c r="I1855" s="11"/>
      <c r="J1855" s="11"/>
      <c r="K1855" s="11"/>
    </row>
    <row r="1856" spans="1:11" s="132" customFormat="1">
      <c r="A1856" s="256"/>
      <c r="C1856" s="256"/>
      <c r="D1856" s="143"/>
      <c r="E1856" s="142"/>
      <c r="H1856" s="11"/>
      <c r="I1856" s="11"/>
      <c r="J1856" s="11"/>
      <c r="K1856" s="11"/>
    </row>
    <row r="1857" spans="1:11" s="132" customFormat="1">
      <c r="A1857" s="256"/>
      <c r="C1857" s="256"/>
      <c r="D1857" s="143"/>
      <c r="E1857" s="142"/>
      <c r="H1857" s="11"/>
      <c r="I1857" s="11"/>
      <c r="J1857" s="11"/>
      <c r="K1857" s="11"/>
    </row>
    <row r="1858" spans="1:11" s="132" customFormat="1">
      <c r="A1858" s="256"/>
      <c r="C1858" s="256"/>
      <c r="D1858" s="143"/>
      <c r="E1858" s="142"/>
      <c r="H1858" s="11"/>
      <c r="I1858" s="11"/>
      <c r="J1858" s="11"/>
      <c r="K1858" s="11"/>
    </row>
    <row r="1859" spans="1:11" s="132" customFormat="1">
      <c r="A1859" s="256"/>
      <c r="C1859" s="256"/>
      <c r="D1859" s="143"/>
      <c r="E1859" s="142"/>
      <c r="H1859" s="11"/>
      <c r="I1859" s="11"/>
      <c r="J1859" s="11"/>
      <c r="K1859" s="11"/>
    </row>
    <row r="1860" spans="1:11" s="132" customFormat="1">
      <c r="A1860" s="256"/>
      <c r="C1860" s="256"/>
      <c r="D1860" s="143"/>
      <c r="E1860" s="142"/>
      <c r="H1860" s="11"/>
      <c r="I1860" s="11"/>
      <c r="J1860" s="11"/>
      <c r="K1860" s="11"/>
    </row>
    <row r="1861" spans="1:11" s="132" customFormat="1">
      <c r="A1861" s="256"/>
      <c r="C1861" s="256"/>
      <c r="D1861" s="143"/>
      <c r="E1861" s="142"/>
      <c r="H1861" s="11"/>
      <c r="I1861" s="11"/>
      <c r="J1861" s="11"/>
      <c r="K1861" s="11"/>
    </row>
    <row r="1862" spans="1:11" s="132" customFormat="1">
      <c r="A1862" s="256"/>
      <c r="C1862" s="256"/>
      <c r="D1862" s="143"/>
      <c r="E1862" s="142"/>
      <c r="H1862" s="11"/>
      <c r="I1862" s="11"/>
      <c r="J1862" s="11"/>
      <c r="K1862" s="11"/>
    </row>
    <row r="1863" spans="1:11" s="132" customFormat="1">
      <c r="A1863" s="256"/>
      <c r="C1863" s="256"/>
      <c r="D1863" s="143"/>
      <c r="E1863" s="142"/>
      <c r="H1863" s="11"/>
      <c r="I1863" s="11"/>
      <c r="J1863" s="11"/>
      <c r="K1863" s="11"/>
    </row>
    <row r="1864" spans="1:11" s="132" customFormat="1">
      <c r="A1864" s="256"/>
      <c r="C1864" s="256"/>
      <c r="D1864" s="143"/>
      <c r="E1864" s="142"/>
      <c r="H1864" s="11"/>
      <c r="I1864" s="11"/>
      <c r="J1864" s="11"/>
      <c r="K1864" s="11"/>
    </row>
    <row r="1865" spans="1:11" s="132" customFormat="1">
      <c r="A1865" s="256"/>
      <c r="C1865" s="256"/>
      <c r="D1865" s="143"/>
      <c r="E1865" s="142"/>
      <c r="H1865" s="11"/>
      <c r="I1865" s="11"/>
      <c r="J1865" s="11"/>
      <c r="K1865" s="11"/>
    </row>
    <row r="1866" spans="1:11" s="132" customFormat="1">
      <c r="A1866" s="256"/>
      <c r="C1866" s="256"/>
      <c r="D1866" s="143"/>
      <c r="E1866" s="142"/>
      <c r="H1866" s="11"/>
      <c r="I1866" s="11"/>
      <c r="J1866" s="11"/>
      <c r="K1866" s="11"/>
    </row>
    <row r="1867" spans="1:11" s="132" customFormat="1">
      <c r="A1867" s="256"/>
      <c r="C1867" s="256"/>
      <c r="D1867" s="143"/>
      <c r="E1867" s="142"/>
      <c r="H1867" s="11"/>
      <c r="I1867" s="11"/>
      <c r="J1867" s="11"/>
      <c r="K1867" s="11"/>
    </row>
    <row r="1868" spans="1:11" s="132" customFormat="1">
      <c r="A1868" s="256"/>
      <c r="C1868" s="256"/>
      <c r="D1868" s="143"/>
      <c r="E1868" s="142"/>
      <c r="H1868" s="11"/>
      <c r="I1868" s="11"/>
      <c r="J1868" s="11"/>
      <c r="K1868" s="11"/>
    </row>
    <row r="1869" spans="1:11" s="132" customFormat="1">
      <c r="A1869" s="256"/>
      <c r="C1869" s="256"/>
      <c r="D1869" s="143"/>
      <c r="E1869" s="142"/>
      <c r="H1869" s="11"/>
      <c r="I1869" s="11"/>
      <c r="J1869" s="11"/>
      <c r="K1869" s="11"/>
    </row>
    <row r="1870" spans="1:11" s="132" customFormat="1">
      <c r="A1870" s="256"/>
      <c r="C1870" s="256"/>
      <c r="D1870" s="143"/>
      <c r="E1870" s="142"/>
      <c r="H1870" s="11"/>
      <c r="I1870" s="11"/>
      <c r="J1870" s="11"/>
      <c r="K1870" s="11"/>
    </row>
    <row r="1871" spans="1:11" s="132" customFormat="1">
      <c r="A1871" s="256"/>
      <c r="C1871" s="256"/>
      <c r="D1871" s="143"/>
      <c r="E1871" s="142"/>
      <c r="H1871" s="11"/>
      <c r="I1871" s="11"/>
      <c r="J1871" s="11"/>
      <c r="K1871" s="11"/>
    </row>
    <row r="1872" spans="1:11" s="132" customFormat="1">
      <c r="A1872" s="256"/>
      <c r="C1872" s="256"/>
      <c r="D1872" s="143"/>
      <c r="E1872" s="142"/>
      <c r="H1872" s="11"/>
      <c r="I1872" s="11"/>
      <c r="J1872" s="11"/>
      <c r="K1872" s="11"/>
    </row>
    <row r="1873" spans="1:11" s="132" customFormat="1">
      <c r="A1873" s="256"/>
      <c r="C1873" s="256"/>
      <c r="D1873" s="143"/>
      <c r="E1873" s="142"/>
      <c r="H1873" s="11"/>
      <c r="I1873" s="11"/>
      <c r="J1873" s="11"/>
      <c r="K1873" s="11"/>
    </row>
    <row r="1874" spans="1:11" s="132" customFormat="1">
      <c r="A1874" s="256"/>
      <c r="C1874" s="256"/>
      <c r="D1874" s="143"/>
      <c r="E1874" s="142"/>
      <c r="H1874" s="11"/>
      <c r="I1874" s="11"/>
      <c r="J1874" s="11"/>
      <c r="K1874" s="11"/>
    </row>
    <row r="1875" spans="1:11" s="132" customFormat="1">
      <c r="A1875" s="256"/>
      <c r="C1875" s="256"/>
      <c r="D1875" s="143"/>
      <c r="E1875" s="142"/>
      <c r="H1875" s="11"/>
      <c r="I1875" s="11"/>
      <c r="J1875" s="11"/>
      <c r="K1875" s="11"/>
    </row>
    <row r="1876" spans="1:11" s="132" customFormat="1">
      <c r="A1876" s="256"/>
      <c r="C1876" s="256"/>
      <c r="D1876" s="143"/>
      <c r="E1876" s="142"/>
      <c r="H1876" s="11"/>
      <c r="I1876" s="11"/>
      <c r="J1876" s="11"/>
      <c r="K1876" s="11"/>
    </row>
    <row r="1877" spans="1:11" s="132" customFormat="1">
      <c r="A1877" s="256"/>
      <c r="C1877" s="256"/>
      <c r="D1877" s="143"/>
      <c r="E1877" s="142"/>
      <c r="H1877" s="11"/>
      <c r="I1877" s="11"/>
      <c r="J1877" s="11"/>
      <c r="K1877" s="11"/>
    </row>
    <row r="1878" spans="1:11" s="132" customFormat="1">
      <c r="A1878" s="256"/>
      <c r="C1878" s="256"/>
      <c r="D1878" s="143"/>
      <c r="E1878" s="142"/>
      <c r="H1878" s="11"/>
      <c r="I1878" s="11"/>
      <c r="J1878" s="11"/>
      <c r="K1878" s="11"/>
    </row>
    <row r="1879" spans="1:11" s="132" customFormat="1">
      <c r="A1879" s="256"/>
      <c r="C1879" s="256"/>
      <c r="D1879" s="143"/>
      <c r="E1879" s="142"/>
      <c r="H1879" s="11"/>
      <c r="I1879" s="11"/>
      <c r="J1879" s="11"/>
      <c r="K1879" s="11"/>
    </row>
    <row r="1880" spans="1:11" s="132" customFormat="1">
      <c r="A1880" s="256"/>
      <c r="C1880" s="256"/>
      <c r="D1880" s="143"/>
      <c r="E1880" s="142"/>
      <c r="H1880" s="11"/>
      <c r="I1880" s="11"/>
      <c r="J1880" s="11"/>
      <c r="K1880" s="11"/>
    </row>
    <row r="1881" spans="1:11" s="132" customFormat="1">
      <c r="A1881" s="256"/>
      <c r="C1881" s="256"/>
      <c r="D1881" s="143"/>
      <c r="E1881" s="142"/>
      <c r="H1881" s="11"/>
      <c r="I1881" s="11"/>
      <c r="J1881" s="11"/>
      <c r="K1881" s="11"/>
    </row>
    <row r="1882" spans="1:11" s="132" customFormat="1">
      <c r="A1882" s="256"/>
      <c r="C1882" s="256"/>
      <c r="D1882" s="143"/>
      <c r="E1882" s="142"/>
      <c r="H1882" s="11"/>
      <c r="I1882" s="11"/>
      <c r="J1882" s="11"/>
      <c r="K1882" s="11"/>
    </row>
    <row r="1883" spans="1:11" s="132" customFormat="1">
      <c r="A1883" s="256"/>
      <c r="C1883" s="256"/>
      <c r="D1883" s="143"/>
      <c r="E1883" s="142"/>
      <c r="H1883" s="11"/>
      <c r="I1883" s="11"/>
      <c r="J1883" s="11"/>
      <c r="K1883" s="11"/>
    </row>
    <row r="1884" spans="1:11" s="132" customFormat="1">
      <c r="A1884" s="256"/>
      <c r="C1884" s="256"/>
      <c r="D1884" s="143"/>
      <c r="E1884" s="142"/>
      <c r="H1884" s="11"/>
      <c r="I1884" s="11"/>
      <c r="J1884" s="11"/>
      <c r="K1884" s="11"/>
    </row>
    <row r="1885" spans="1:11" s="132" customFormat="1">
      <c r="A1885" s="256"/>
      <c r="C1885" s="256"/>
      <c r="D1885" s="143"/>
      <c r="E1885" s="142"/>
      <c r="H1885" s="11"/>
      <c r="I1885" s="11"/>
      <c r="J1885" s="11"/>
      <c r="K1885" s="11"/>
    </row>
    <row r="1886" spans="1:11" s="132" customFormat="1">
      <c r="A1886" s="256"/>
      <c r="C1886" s="256"/>
      <c r="D1886" s="143"/>
      <c r="E1886" s="142"/>
      <c r="H1886" s="11"/>
      <c r="I1886" s="11"/>
      <c r="J1886" s="11"/>
      <c r="K1886" s="11"/>
    </row>
    <row r="1887" spans="1:11" s="132" customFormat="1">
      <c r="A1887" s="256"/>
      <c r="C1887" s="256"/>
      <c r="D1887" s="143"/>
      <c r="E1887" s="142"/>
      <c r="H1887" s="11"/>
      <c r="I1887" s="11"/>
      <c r="J1887" s="11"/>
      <c r="K1887" s="11"/>
    </row>
    <row r="1888" spans="1:11" s="132" customFormat="1">
      <c r="A1888" s="256"/>
      <c r="C1888" s="256"/>
      <c r="D1888" s="143"/>
      <c r="E1888" s="142"/>
      <c r="H1888" s="11"/>
      <c r="I1888" s="11"/>
      <c r="J1888" s="11"/>
      <c r="K1888" s="11"/>
    </row>
    <row r="1889" spans="1:11" s="132" customFormat="1">
      <c r="A1889" s="256"/>
      <c r="C1889" s="256"/>
      <c r="D1889" s="143"/>
      <c r="E1889" s="142"/>
      <c r="H1889" s="11"/>
      <c r="I1889" s="11"/>
      <c r="J1889" s="11"/>
      <c r="K1889" s="11"/>
    </row>
    <row r="1890" spans="1:11" s="132" customFormat="1">
      <c r="A1890" s="256"/>
      <c r="C1890" s="256"/>
      <c r="D1890" s="143"/>
      <c r="E1890" s="142"/>
      <c r="H1890" s="11"/>
      <c r="I1890" s="11"/>
      <c r="J1890" s="11"/>
      <c r="K1890" s="11"/>
    </row>
    <row r="1891" spans="1:11" s="132" customFormat="1">
      <c r="A1891" s="256"/>
      <c r="C1891" s="256"/>
      <c r="D1891" s="143"/>
      <c r="E1891" s="142"/>
      <c r="H1891" s="11"/>
      <c r="I1891" s="11"/>
      <c r="J1891" s="11"/>
      <c r="K1891" s="11"/>
    </row>
    <row r="1892" spans="1:11" s="132" customFormat="1">
      <c r="A1892" s="256"/>
      <c r="C1892" s="256"/>
      <c r="D1892" s="143"/>
      <c r="E1892" s="142"/>
      <c r="H1892" s="11"/>
      <c r="I1892" s="11"/>
      <c r="J1892" s="11"/>
      <c r="K1892" s="11"/>
    </row>
    <row r="1893" spans="1:11" s="132" customFormat="1">
      <c r="A1893" s="256"/>
      <c r="C1893" s="256"/>
      <c r="D1893" s="143"/>
      <c r="E1893" s="142"/>
      <c r="H1893" s="11"/>
      <c r="I1893" s="11"/>
      <c r="J1893" s="11"/>
      <c r="K1893" s="11"/>
    </row>
    <row r="1894" spans="1:11" s="132" customFormat="1">
      <c r="A1894" s="256"/>
      <c r="C1894" s="256"/>
      <c r="D1894" s="143"/>
      <c r="E1894" s="142"/>
      <c r="H1894" s="11"/>
      <c r="I1894" s="11"/>
      <c r="J1894" s="11"/>
      <c r="K1894" s="11"/>
    </row>
    <row r="1895" spans="1:11" s="132" customFormat="1">
      <c r="A1895" s="256"/>
      <c r="C1895" s="256"/>
      <c r="D1895" s="143"/>
      <c r="E1895" s="142"/>
      <c r="H1895" s="11"/>
      <c r="I1895" s="11"/>
      <c r="J1895" s="11"/>
      <c r="K1895" s="11"/>
    </row>
    <row r="1896" spans="1:11" s="132" customFormat="1">
      <c r="A1896" s="256"/>
      <c r="C1896" s="256"/>
      <c r="D1896" s="143"/>
      <c r="E1896" s="142"/>
      <c r="H1896" s="11"/>
      <c r="I1896" s="11"/>
      <c r="J1896" s="11"/>
      <c r="K1896" s="11"/>
    </row>
    <row r="1897" spans="1:11" s="132" customFormat="1">
      <c r="A1897" s="256"/>
      <c r="C1897" s="256"/>
      <c r="D1897" s="143"/>
      <c r="E1897" s="142"/>
      <c r="H1897" s="11"/>
      <c r="I1897" s="11"/>
      <c r="J1897" s="11"/>
      <c r="K1897" s="11"/>
    </row>
    <row r="1898" spans="1:11" s="132" customFormat="1">
      <c r="A1898" s="256"/>
      <c r="C1898" s="256"/>
      <c r="D1898" s="143"/>
      <c r="E1898" s="142"/>
      <c r="H1898" s="11"/>
      <c r="I1898" s="11"/>
      <c r="J1898" s="11"/>
      <c r="K1898" s="11"/>
    </row>
    <row r="1899" spans="1:11" s="132" customFormat="1">
      <c r="A1899" s="256"/>
      <c r="C1899" s="256"/>
      <c r="D1899" s="143"/>
      <c r="E1899" s="142"/>
      <c r="H1899" s="11"/>
      <c r="I1899" s="11"/>
      <c r="J1899" s="11"/>
      <c r="K1899" s="11"/>
    </row>
    <row r="1900" spans="1:11" s="132" customFormat="1">
      <c r="A1900" s="256"/>
      <c r="C1900" s="256"/>
      <c r="D1900" s="143"/>
      <c r="E1900" s="142"/>
      <c r="H1900" s="11"/>
      <c r="I1900" s="11"/>
      <c r="J1900" s="11"/>
      <c r="K1900" s="11"/>
    </row>
    <row r="1901" spans="1:11" s="132" customFormat="1">
      <c r="A1901" s="256"/>
      <c r="C1901" s="256"/>
      <c r="D1901" s="143"/>
      <c r="E1901" s="142"/>
      <c r="H1901" s="11"/>
      <c r="I1901" s="11"/>
      <c r="J1901" s="11"/>
      <c r="K1901" s="11"/>
    </row>
    <row r="1902" spans="1:11" s="132" customFormat="1">
      <c r="A1902" s="256"/>
      <c r="C1902" s="256"/>
      <c r="D1902" s="143"/>
      <c r="E1902" s="142"/>
      <c r="H1902" s="11"/>
      <c r="I1902" s="11"/>
      <c r="J1902" s="11"/>
      <c r="K1902" s="11"/>
    </row>
    <row r="1903" spans="1:11" s="132" customFormat="1">
      <c r="A1903" s="256"/>
      <c r="C1903" s="256"/>
      <c r="D1903" s="143"/>
      <c r="E1903" s="142"/>
      <c r="H1903" s="11"/>
      <c r="I1903" s="11"/>
      <c r="J1903" s="11"/>
      <c r="K1903" s="11"/>
    </row>
    <row r="1904" spans="1:11" s="132" customFormat="1">
      <c r="A1904" s="256"/>
      <c r="C1904" s="256"/>
      <c r="D1904" s="143"/>
      <c r="E1904" s="142"/>
      <c r="H1904" s="11"/>
      <c r="I1904" s="11"/>
      <c r="J1904" s="11"/>
      <c r="K1904" s="11"/>
    </row>
    <row r="1905" spans="1:11" s="132" customFormat="1">
      <c r="A1905" s="256"/>
      <c r="C1905" s="256"/>
      <c r="D1905" s="143"/>
      <c r="E1905" s="142"/>
      <c r="H1905" s="11"/>
      <c r="I1905" s="11"/>
      <c r="J1905" s="11"/>
      <c r="K1905" s="11"/>
    </row>
    <row r="1906" spans="1:11" s="132" customFormat="1">
      <c r="A1906" s="256"/>
      <c r="C1906" s="256"/>
      <c r="D1906" s="143"/>
      <c r="E1906" s="142"/>
      <c r="H1906" s="11"/>
      <c r="I1906" s="11"/>
      <c r="J1906" s="11"/>
      <c r="K1906" s="11"/>
    </row>
    <row r="1907" spans="1:11" s="132" customFormat="1">
      <c r="A1907" s="256"/>
      <c r="C1907" s="256"/>
      <c r="D1907" s="143"/>
      <c r="E1907" s="142"/>
      <c r="H1907" s="11"/>
      <c r="I1907" s="11"/>
      <c r="J1907" s="11"/>
      <c r="K1907" s="11"/>
    </row>
    <row r="1908" spans="1:11" s="132" customFormat="1">
      <c r="A1908" s="256"/>
      <c r="C1908" s="256"/>
      <c r="D1908" s="143"/>
      <c r="E1908" s="142"/>
      <c r="H1908" s="11"/>
      <c r="I1908" s="11"/>
      <c r="J1908" s="11"/>
      <c r="K1908" s="11"/>
    </row>
    <row r="1909" spans="1:11" s="132" customFormat="1">
      <c r="A1909" s="256"/>
      <c r="C1909" s="256"/>
      <c r="D1909" s="143"/>
      <c r="E1909" s="142"/>
      <c r="H1909" s="11"/>
      <c r="I1909" s="11"/>
      <c r="J1909" s="11"/>
      <c r="K1909" s="11"/>
    </row>
    <row r="1910" spans="1:11" s="132" customFormat="1">
      <c r="A1910" s="256"/>
      <c r="C1910" s="256"/>
      <c r="D1910" s="143"/>
      <c r="E1910" s="142"/>
      <c r="H1910" s="11"/>
      <c r="I1910" s="11"/>
      <c r="J1910" s="11"/>
      <c r="K1910" s="11"/>
    </row>
    <row r="1911" spans="1:11" s="132" customFormat="1">
      <c r="A1911" s="256"/>
      <c r="C1911" s="256"/>
      <c r="D1911" s="143"/>
      <c r="E1911" s="142"/>
      <c r="H1911" s="11"/>
      <c r="I1911" s="11"/>
      <c r="J1911" s="11"/>
      <c r="K1911" s="11"/>
    </row>
    <row r="1912" spans="1:11" s="132" customFormat="1">
      <c r="A1912" s="256"/>
      <c r="C1912" s="256"/>
      <c r="D1912" s="143"/>
      <c r="E1912" s="142"/>
      <c r="H1912" s="11"/>
      <c r="I1912" s="11"/>
      <c r="J1912" s="11"/>
      <c r="K1912" s="11"/>
    </row>
    <row r="1913" spans="1:11" s="132" customFormat="1">
      <c r="A1913" s="256"/>
      <c r="C1913" s="256"/>
      <c r="D1913" s="143"/>
      <c r="E1913" s="142"/>
      <c r="H1913" s="11"/>
      <c r="I1913" s="11"/>
      <c r="J1913" s="11"/>
      <c r="K1913" s="11"/>
    </row>
    <row r="1914" spans="1:11" s="132" customFormat="1">
      <c r="A1914" s="256"/>
      <c r="C1914" s="256"/>
      <c r="D1914" s="143"/>
      <c r="E1914" s="142"/>
      <c r="H1914" s="11"/>
      <c r="I1914" s="11"/>
      <c r="J1914" s="11"/>
      <c r="K1914" s="11"/>
    </row>
    <row r="1915" spans="1:11" s="132" customFormat="1">
      <c r="A1915" s="256"/>
      <c r="C1915" s="256"/>
      <c r="D1915" s="143"/>
      <c r="E1915" s="142"/>
      <c r="H1915" s="11"/>
      <c r="I1915" s="11"/>
      <c r="J1915" s="11"/>
      <c r="K1915" s="11"/>
    </row>
    <row r="1916" spans="1:11" s="132" customFormat="1">
      <c r="A1916" s="256"/>
      <c r="C1916" s="256"/>
      <c r="D1916" s="143"/>
      <c r="E1916" s="142"/>
      <c r="H1916" s="11"/>
      <c r="I1916" s="11"/>
      <c r="J1916" s="11"/>
      <c r="K1916" s="11"/>
    </row>
    <row r="1917" spans="1:11" s="132" customFormat="1">
      <c r="A1917" s="256"/>
      <c r="C1917" s="256"/>
      <c r="D1917" s="143"/>
      <c r="E1917" s="142"/>
      <c r="H1917" s="11"/>
      <c r="I1917" s="11"/>
      <c r="J1917" s="11"/>
      <c r="K1917" s="11"/>
    </row>
    <row r="1918" spans="1:11" s="132" customFormat="1">
      <c r="A1918" s="256"/>
      <c r="C1918" s="256"/>
      <c r="D1918" s="143"/>
      <c r="E1918" s="142"/>
      <c r="H1918" s="11"/>
      <c r="I1918" s="11"/>
      <c r="J1918" s="11"/>
      <c r="K1918" s="11"/>
    </row>
    <row r="1919" spans="1:11" s="132" customFormat="1">
      <c r="A1919" s="256"/>
      <c r="C1919" s="256"/>
      <c r="D1919" s="143"/>
      <c r="E1919" s="142"/>
      <c r="H1919" s="11"/>
      <c r="I1919" s="11"/>
      <c r="J1919" s="11"/>
      <c r="K1919" s="11"/>
    </row>
    <row r="1920" spans="1:11" s="132" customFormat="1">
      <c r="A1920" s="256"/>
      <c r="C1920" s="256"/>
      <c r="D1920" s="143"/>
      <c r="E1920" s="142"/>
      <c r="H1920" s="11"/>
      <c r="I1920" s="11"/>
      <c r="J1920" s="11"/>
      <c r="K1920" s="11"/>
    </row>
    <row r="1921" spans="1:11" s="132" customFormat="1">
      <c r="A1921" s="256"/>
      <c r="C1921" s="256"/>
      <c r="D1921" s="143"/>
      <c r="E1921" s="142"/>
      <c r="H1921" s="11"/>
      <c r="I1921" s="11"/>
      <c r="J1921" s="11"/>
      <c r="K1921" s="11"/>
    </row>
    <row r="1922" spans="1:11" s="132" customFormat="1">
      <c r="A1922" s="256"/>
      <c r="C1922" s="256"/>
      <c r="D1922" s="143"/>
      <c r="E1922" s="142"/>
      <c r="H1922" s="11"/>
      <c r="I1922" s="11"/>
      <c r="J1922" s="11"/>
      <c r="K1922" s="11"/>
    </row>
    <row r="1923" spans="1:11" s="132" customFormat="1">
      <c r="A1923" s="256"/>
      <c r="C1923" s="256"/>
      <c r="D1923" s="143"/>
      <c r="E1923" s="142"/>
      <c r="H1923" s="11"/>
      <c r="I1923" s="11"/>
      <c r="J1923" s="11"/>
      <c r="K1923" s="11"/>
    </row>
    <row r="1924" spans="1:11" s="132" customFormat="1">
      <c r="A1924" s="256"/>
      <c r="C1924" s="256"/>
      <c r="D1924" s="143"/>
      <c r="E1924" s="142"/>
      <c r="H1924" s="11"/>
      <c r="I1924" s="11"/>
      <c r="J1924" s="11"/>
      <c r="K1924" s="11"/>
    </row>
    <row r="1925" spans="1:11" s="132" customFormat="1">
      <c r="A1925" s="256"/>
      <c r="C1925" s="256"/>
      <c r="D1925" s="143"/>
      <c r="E1925" s="142"/>
      <c r="H1925" s="11"/>
      <c r="I1925" s="11"/>
      <c r="J1925" s="11"/>
      <c r="K1925" s="11"/>
    </row>
    <row r="1926" spans="1:11" s="132" customFormat="1">
      <c r="A1926" s="256"/>
      <c r="C1926" s="256"/>
      <c r="D1926" s="143"/>
      <c r="E1926" s="142"/>
      <c r="H1926" s="11"/>
      <c r="I1926" s="11"/>
      <c r="J1926" s="11"/>
      <c r="K1926" s="11"/>
    </row>
    <row r="1927" spans="1:11" s="132" customFormat="1">
      <c r="A1927" s="256"/>
      <c r="C1927" s="256"/>
      <c r="D1927" s="143"/>
      <c r="E1927" s="142"/>
      <c r="H1927" s="11"/>
      <c r="I1927" s="11"/>
      <c r="J1927" s="11"/>
      <c r="K1927" s="11"/>
    </row>
    <row r="1928" spans="1:11" s="132" customFormat="1">
      <c r="A1928" s="256"/>
      <c r="C1928" s="256"/>
      <c r="D1928" s="143"/>
      <c r="E1928" s="142"/>
      <c r="H1928" s="11"/>
      <c r="I1928" s="11"/>
      <c r="J1928" s="11"/>
      <c r="K1928" s="11"/>
    </row>
    <row r="1929" spans="1:11" s="132" customFormat="1">
      <c r="A1929" s="256"/>
      <c r="C1929" s="256"/>
      <c r="D1929" s="143"/>
      <c r="E1929" s="142"/>
      <c r="H1929" s="11"/>
      <c r="I1929" s="11"/>
      <c r="J1929" s="11"/>
      <c r="K1929" s="11"/>
    </row>
    <row r="1930" spans="1:11" s="132" customFormat="1">
      <c r="A1930" s="256"/>
      <c r="C1930" s="256"/>
      <c r="D1930" s="143"/>
      <c r="E1930" s="142"/>
      <c r="H1930" s="11"/>
      <c r="I1930" s="11"/>
      <c r="J1930" s="11"/>
      <c r="K1930" s="11"/>
    </row>
    <row r="1931" spans="1:11" s="132" customFormat="1">
      <c r="A1931" s="256"/>
      <c r="C1931" s="256"/>
      <c r="D1931" s="143"/>
      <c r="E1931" s="142"/>
      <c r="H1931" s="11"/>
      <c r="I1931" s="11"/>
      <c r="J1931" s="11"/>
      <c r="K1931" s="11"/>
    </row>
    <row r="1932" spans="1:11" s="132" customFormat="1">
      <c r="A1932" s="256"/>
      <c r="C1932" s="256"/>
      <c r="D1932" s="143"/>
      <c r="E1932" s="142"/>
      <c r="H1932" s="11"/>
      <c r="I1932" s="11"/>
      <c r="J1932" s="11"/>
      <c r="K1932" s="11"/>
    </row>
    <row r="1933" spans="1:11" s="132" customFormat="1">
      <c r="A1933" s="256"/>
      <c r="C1933" s="256"/>
      <c r="D1933" s="143"/>
      <c r="E1933" s="142"/>
      <c r="H1933" s="11"/>
      <c r="I1933" s="11"/>
      <c r="J1933" s="11"/>
      <c r="K1933" s="11"/>
    </row>
    <row r="1934" spans="1:11" s="132" customFormat="1">
      <c r="A1934" s="256"/>
      <c r="C1934" s="256"/>
      <c r="D1934" s="143"/>
      <c r="E1934" s="142"/>
      <c r="H1934" s="11"/>
      <c r="I1934" s="11"/>
      <c r="J1934" s="11"/>
      <c r="K1934" s="11"/>
    </row>
    <row r="1935" spans="1:11" s="132" customFormat="1">
      <c r="A1935" s="256"/>
      <c r="C1935" s="256"/>
      <c r="D1935" s="143"/>
      <c r="E1935" s="142"/>
      <c r="H1935" s="11"/>
      <c r="I1935" s="11"/>
      <c r="J1935" s="11"/>
      <c r="K1935" s="11"/>
    </row>
    <row r="1936" spans="1:11" s="132" customFormat="1">
      <c r="A1936" s="256"/>
      <c r="C1936" s="256"/>
      <c r="D1936" s="143"/>
      <c r="E1936" s="142"/>
      <c r="H1936" s="11"/>
      <c r="I1936" s="11"/>
      <c r="J1936" s="11"/>
      <c r="K1936" s="11"/>
    </row>
    <row r="1937" spans="1:11" s="132" customFormat="1">
      <c r="A1937" s="256"/>
      <c r="C1937" s="256"/>
      <c r="D1937" s="143"/>
      <c r="E1937" s="142"/>
      <c r="H1937" s="11"/>
      <c r="I1937" s="11"/>
      <c r="J1937" s="11"/>
      <c r="K1937" s="11"/>
    </row>
    <row r="1938" spans="1:11" s="132" customFormat="1">
      <c r="A1938" s="256"/>
      <c r="C1938" s="256"/>
      <c r="D1938" s="143"/>
      <c r="E1938" s="142"/>
      <c r="H1938" s="11"/>
      <c r="I1938" s="11"/>
      <c r="J1938" s="11"/>
      <c r="K1938" s="11"/>
    </row>
    <row r="1939" spans="1:11" s="132" customFormat="1">
      <c r="A1939" s="256"/>
      <c r="C1939" s="256"/>
      <c r="D1939" s="143"/>
      <c r="E1939" s="142"/>
      <c r="H1939" s="11"/>
      <c r="I1939" s="11"/>
      <c r="J1939" s="11"/>
      <c r="K1939" s="11"/>
    </row>
    <row r="1940" spans="1:11" s="132" customFormat="1">
      <c r="A1940" s="256"/>
      <c r="C1940" s="256"/>
      <c r="D1940" s="143"/>
      <c r="E1940" s="142"/>
      <c r="H1940" s="11"/>
      <c r="I1940" s="11"/>
      <c r="J1940" s="11"/>
      <c r="K1940" s="11"/>
    </row>
    <row r="1941" spans="1:11" s="132" customFormat="1">
      <c r="A1941" s="256"/>
      <c r="C1941" s="256"/>
      <c r="D1941" s="143"/>
      <c r="E1941" s="142"/>
      <c r="H1941" s="11"/>
      <c r="I1941" s="11"/>
      <c r="J1941" s="11"/>
      <c r="K1941" s="11"/>
    </row>
    <row r="1942" spans="1:11" s="132" customFormat="1">
      <c r="A1942" s="256"/>
      <c r="C1942" s="256"/>
      <c r="D1942" s="143"/>
      <c r="E1942" s="142"/>
      <c r="H1942" s="11"/>
      <c r="I1942" s="11"/>
      <c r="J1942" s="11"/>
      <c r="K1942" s="11"/>
    </row>
    <row r="1943" spans="1:11" s="132" customFormat="1">
      <c r="A1943" s="256"/>
      <c r="C1943" s="256"/>
      <c r="D1943" s="143"/>
      <c r="E1943" s="142"/>
      <c r="H1943" s="11"/>
      <c r="I1943" s="11"/>
      <c r="J1943" s="11"/>
      <c r="K1943" s="11"/>
    </row>
    <row r="1944" spans="1:11" s="132" customFormat="1">
      <c r="A1944" s="256"/>
      <c r="C1944" s="256"/>
      <c r="D1944" s="143"/>
      <c r="E1944" s="142"/>
      <c r="H1944" s="11"/>
      <c r="I1944" s="11"/>
      <c r="J1944" s="11"/>
      <c r="K1944" s="11"/>
    </row>
    <row r="1945" spans="1:11" s="132" customFormat="1">
      <c r="A1945" s="256"/>
      <c r="C1945" s="256"/>
      <c r="D1945" s="143"/>
      <c r="E1945" s="142"/>
      <c r="H1945" s="11"/>
      <c r="I1945" s="11"/>
      <c r="J1945" s="11"/>
      <c r="K1945" s="11"/>
    </row>
    <row r="1946" spans="1:11" s="132" customFormat="1">
      <c r="A1946" s="256"/>
      <c r="C1946" s="256"/>
      <c r="D1946" s="143"/>
      <c r="E1946" s="142"/>
      <c r="H1946" s="11"/>
      <c r="I1946" s="11"/>
      <c r="J1946" s="11"/>
      <c r="K1946" s="11"/>
    </row>
    <row r="1947" spans="1:11" s="132" customFormat="1">
      <c r="A1947" s="256"/>
      <c r="C1947" s="256"/>
      <c r="D1947" s="143"/>
      <c r="E1947" s="142"/>
      <c r="H1947" s="11"/>
      <c r="I1947" s="11"/>
      <c r="J1947" s="11"/>
      <c r="K1947" s="11"/>
    </row>
    <row r="1948" spans="1:11" s="132" customFormat="1">
      <c r="A1948" s="256"/>
      <c r="C1948" s="256"/>
      <c r="D1948" s="143"/>
      <c r="E1948" s="142"/>
      <c r="H1948" s="11"/>
      <c r="I1948" s="11"/>
      <c r="J1948" s="11"/>
      <c r="K1948" s="11"/>
    </row>
    <row r="1949" spans="1:11" s="132" customFormat="1">
      <c r="A1949" s="256"/>
      <c r="C1949" s="256"/>
      <c r="D1949" s="143"/>
      <c r="E1949" s="142"/>
      <c r="H1949" s="11"/>
      <c r="I1949" s="11"/>
      <c r="J1949" s="11"/>
      <c r="K1949" s="11"/>
    </row>
    <row r="1950" spans="1:11" s="132" customFormat="1">
      <c r="A1950" s="256"/>
      <c r="C1950" s="256"/>
      <c r="D1950" s="143"/>
      <c r="E1950" s="142"/>
      <c r="H1950" s="11"/>
      <c r="I1950" s="11"/>
      <c r="J1950" s="11"/>
      <c r="K1950" s="11"/>
    </row>
    <row r="1951" spans="1:11" s="132" customFormat="1">
      <c r="A1951" s="256"/>
      <c r="C1951" s="256"/>
      <c r="D1951" s="143"/>
      <c r="E1951" s="142"/>
      <c r="H1951" s="11"/>
      <c r="I1951" s="11"/>
      <c r="J1951" s="11"/>
      <c r="K1951" s="11"/>
    </row>
    <row r="1952" spans="1:11" s="132" customFormat="1">
      <c r="A1952" s="256"/>
      <c r="C1952" s="256"/>
      <c r="D1952" s="143"/>
      <c r="E1952" s="142"/>
      <c r="H1952" s="11"/>
      <c r="I1952" s="11"/>
      <c r="J1952" s="11"/>
      <c r="K1952" s="11"/>
    </row>
    <row r="1953" spans="1:11" s="132" customFormat="1">
      <c r="A1953" s="256"/>
      <c r="C1953" s="256"/>
      <c r="D1953" s="143"/>
      <c r="E1953" s="142"/>
      <c r="H1953" s="11"/>
      <c r="I1953" s="11"/>
      <c r="J1953" s="11"/>
      <c r="K1953" s="11"/>
    </row>
    <row r="1954" spans="1:11" s="132" customFormat="1">
      <c r="A1954" s="256"/>
      <c r="C1954" s="256"/>
      <c r="D1954" s="143"/>
      <c r="E1954" s="142"/>
      <c r="H1954" s="11"/>
      <c r="I1954" s="11"/>
      <c r="J1954" s="11"/>
      <c r="K1954" s="11"/>
    </row>
    <row r="1955" spans="1:11" s="132" customFormat="1">
      <c r="A1955" s="256"/>
      <c r="C1955" s="256"/>
      <c r="D1955" s="143"/>
      <c r="E1955" s="142"/>
      <c r="H1955" s="11"/>
      <c r="I1955" s="11"/>
      <c r="J1955" s="11"/>
      <c r="K1955" s="11"/>
    </row>
    <row r="1956" spans="1:11" s="132" customFormat="1">
      <c r="A1956" s="256"/>
      <c r="C1956" s="256"/>
      <c r="D1956" s="143"/>
      <c r="E1956" s="142"/>
      <c r="H1956" s="11"/>
      <c r="I1956" s="11"/>
      <c r="J1956" s="11"/>
      <c r="K1956" s="11"/>
    </row>
    <row r="1957" spans="1:11" s="132" customFormat="1">
      <c r="A1957" s="256"/>
      <c r="C1957" s="256"/>
      <c r="D1957" s="143"/>
      <c r="E1957" s="142"/>
      <c r="H1957" s="11"/>
      <c r="I1957" s="11"/>
      <c r="J1957" s="11"/>
      <c r="K1957" s="11"/>
    </row>
    <row r="1958" spans="1:11" s="132" customFormat="1">
      <c r="A1958" s="256"/>
      <c r="C1958" s="256"/>
      <c r="D1958" s="143"/>
      <c r="E1958" s="142"/>
      <c r="H1958" s="11"/>
      <c r="I1958" s="11"/>
      <c r="J1958" s="11"/>
      <c r="K1958" s="11"/>
    </row>
    <row r="1959" spans="1:11" s="132" customFormat="1">
      <c r="A1959" s="256"/>
      <c r="C1959" s="256"/>
      <c r="D1959" s="143"/>
      <c r="E1959" s="142"/>
      <c r="H1959" s="11"/>
      <c r="I1959" s="11"/>
      <c r="J1959" s="11"/>
      <c r="K1959" s="11"/>
    </row>
    <row r="1960" spans="1:11" s="132" customFormat="1">
      <c r="A1960" s="256"/>
      <c r="C1960" s="256"/>
      <c r="D1960" s="143"/>
      <c r="E1960" s="142"/>
      <c r="H1960" s="11"/>
      <c r="I1960" s="11"/>
      <c r="J1960" s="11"/>
      <c r="K1960" s="11"/>
    </row>
    <row r="1961" spans="1:11" s="132" customFormat="1">
      <c r="A1961" s="256"/>
      <c r="C1961" s="256"/>
      <c r="D1961" s="143"/>
      <c r="E1961" s="142"/>
      <c r="H1961" s="11"/>
      <c r="I1961" s="11"/>
      <c r="J1961" s="11"/>
      <c r="K1961" s="11"/>
    </row>
    <row r="1962" spans="1:11" s="132" customFormat="1">
      <c r="A1962" s="256"/>
      <c r="C1962" s="256"/>
      <c r="D1962" s="143"/>
      <c r="E1962" s="142"/>
      <c r="H1962" s="11"/>
      <c r="I1962" s="11"/>
      <c r="J1962" s="11"/>
      <c r="K1962" s="11"/>
    </row>
    <row r="1963" spans="1:11" s="132" customFormat="1">
      <c r="A1963" s="256"/>
      <c r="C1963" s="256"/>
      <c r="D1963" s="143"/>
      <c r="E1963" s="142"/>
      <c r="H1963" s="11"/>
      <c r="I1963" s="11"/>
      <c r="J1963" s="11"/>
      <c r="K1963" s="11"/>
    </row>
    <row r="1964" spans="1:11" s="132" customFormat="1">
      <c r="A1964" s="256"/>
      <c r="C1964" s="256"/>
      <c r="D1964" s="143"/>
      <c r="E1964" s="142"/>
      <c r="H1964" s="11"/>
      <c r="I1964" s="11"/>
      <c r="J1964" s="11"/>
      <c r="K1964" s="11"/>
    </row>
    <row r="1965" spans="1:11" s="132" customFormat="1">
      <c r="A1965" s="256"/>
      <c r="C1965" s="256"/>
      <c r="D1965" s="143"/>
      <c r="E1965" s="142"/>
      <c r="H1965" s="11"/>
      <c r="I1965" s="11"/>
      <c r="J1965" s="11"/>
      <c r="K1965" s="11"/>
    </row>
    <row r="1966" spans="1:11" s="132" customFormat="1">
      <c r="A1966" s="256"/>
      <c r="C1966" s="256"/>
      <c r="D1966" s="143"/>
      <c r="E1966" s="142"/>
      <c r="H1966" s="11"/>
      <c r="I1966" s="11"/>
      <c r="J1966" s="11"/>
      <c r="K1966" s="11"/>
    </row>
    <row r="1967" spans="1:11" s="132" customFormat="1">
      <c r="A1967" s="256"/>
      <c r="C1967" s="256"/>
      <c r="D1967" s="143"/>
      <c r="E1967" s="142"/>
      <c r="H1967" s="11"/>
      <c r="I1967" s="11"/>
      <c r="J1967" s="11"/>
      <c r="K1967" s="11"/>
    </row>
    <row r="1968" spans="1:11" s="132" customFormat="1">
      <c r="A1968" s="256"/>
      <c r="C1968" s="256"/>
      <c r="D1968" s="143"/>
      <c r="E1968" s="142"/>
      <c r="H1968" s="11"/>
      <c r="I1968" s="11"/>
      <c r="J1968" s="11"/>
      <c r="K1968" s="11"/>
    </row>
    <row r="1969" spans="1:11" s="132" customFormat="1">
      <c r="A1969" s="256"/>
      <c r="C1969" s="256"/>
      <c r="D1969" s="143"/>
      <c r="E1969" s="142"/>
      <c r="H1969" s="11"/>
      <c r="I1969" s="11"/>
      <c r="J1969" s="11"/>
      <c r="K1969" s="11"/>
    </row>
    <row r="1970" spans="1:11" s="132" customFormat="1">
      <c r="A1970" s="256"/>
      <c r="C1970" s="256"/>
      <c r="D1970" s="143"/>
      <c r="E1970" s="142"/>
      <c r="H1970" s="11"/>
      <c r="I1970" s="11"/>
      <c r="J1970" s="11"/>
      <c r="K1970" s="11"/>
    </row>
    <row r="1971" spans="1:11" s="132" customFormat="1">
      <c r="A1971" s="256"/>
      <c r="C1971" s="256"/>
      <c r="D1971" s="143"/>
      <c r="E1971" s="142"/>
      <c r="H1971" s="11"/>
      <c r="I1971" s="11"/>
      <c r="J1971" s="11"/>
      <c r="K1971" s="11"/>
    </row>
    <row r="1972" spans="1:11" s="132" customFormat="1">
      <c r="A1972" s="256"/>
      <c r="C1972" s="256"/>
      <c r="D1972" s="143"/>
      <c r="E1972" s="142"/>
      <c r="H1972" s="11"/>
      <c r="I1972" s="11"/>
      <c r="J1972" s="11"/>
      <c r="K1972" s="11"/>
    </row>
    <row r="1973" spans="1:11" s="132" customFormat="1">
      <c r="A1973" s="256"/>
      <c r="C1973" s="256"/>
      <c r="D1973" s="143"/>
      <c r="E1973" s="142"/>
      <c r="H1973" s="11"/>
      <c r="I1973" s="11"/>
      <c r="J1973" s="11"/>
      <c r="K1973" s="11"/>
    </row>
    <row r="1974" spans="1:11" s="132" customFormat="1">
      <c r="A1974" s="256"/>
      <c r="C1974" s="256"/>
      <c r="D1974" s="143"/>
      <c r="E1974" s="142"/>
      <c r="H1974" s="11"/>
      <c r="I1974" s="11"/>
      <c r="J1974" s="11"/>
      <c r="K1974" s="11"/>
    </row>
    <row r="1975" spans="1:11" s="132" customFormat="1">
      <c r="A1975" s="256"/>
      <c r="C1975" s="256"/>
      <c r="D1975" s="143"/>
      <c r="E1975" s="142"/>
      <c r="H1975" s="11"/>
      <c r="I1975" s="11"/>
      <c r="J1975" s="11"/>
      <c r="K1975" s="11"/>
    </row>
    <row r="1976" spans="1:11" s="132" customFormat="1">
      <c r="A1976" s="256"/>
      <c r="C1976" s="256"/>
      <c r="D1976" s="143"/>
      <c r="E1976" s="142"/>
      <c r="H1976" s="11"/>
      <c r="I1976" s="11"/>
      <c r="J1976" s="11"/>
      <c r="K1976" s="11"/>
    </row>
    <row r="1977" spans="1:11" s="132" customFormat="1">
      <c r="A1977" s="256"/>
      <c r="C1977" s="256"/>
      <c r="D1977" s="143"/>
      <c r="E1977" s="142"/>
      <c r="H1977" s="11"/>
      <c r="I1977" s="11"/>
      <c r="J1977" s="11"/>
      <c r="K1977" s="11"/>
    </row>
    <row r="1978" spans="1:11" s="132" customFormat="1">
      <c r="A1978" s="256"/>
      <c r="C1978" s="256"/>
      <c r="D1978" s="143"/>
      <c r="E1978" s="142"/>
      <c r="H1978" s="11"/>
      <c r="I1978" s="11"/>
      <c r="J1978" s="11"/>
      <c r="K1978" s="11"/>
    </row>
    <row r="1979" spans="1:11" s="132" customFormat="1">
      <c r="A1979" s="256"/>
      <c r="C1979" s="256"/>
      <c r="D1979" s="143"/>
      <c r="E1979" s="142"/>
      <c r="H1979" s="11"/>
      <c r="I1979" s="11"/>
      <c r="J1979" s="11"/>
      <c r="K1979" s="11"/>
    </row>
    <row r="1980" spans="1:11" s="132" customFormat="1">
      <c r="A1980" s="256"/>
      <c r="C1980" s="256"/>
      <c r="D1980" s="143"/>
      <c r="E1980" s="142"/>
      <c r="H1980" s="11"/>
      <c r="I1980" s="11"/>
      <c r="J1980" s="11"/>
      <c r="K1980" s="11"/>
    </row>
    <row r="1981" spans="1:11" s="132" customFormat="1">
      <c r="A1981" s="256"/>
      <c r="C1981" s="256"/>
      <c r="D1981" s="143"/>
      <c r="E1981" s="142"/>
      <c r="H1981" s="11"/>
      <c r="I1981" s="11"/>
      <c r="J1981" s="11"/>
      <c r="K1981" s="11"/>
    </row>
    <row r="1982" spans="1:11" s="132" customFormat="1">
      <c r="A1982" s="256"/>
      <c r="C1982" s="256"/>
      <c r="D1982" s="143"/>
      <c r="E1982" s="142"/>
      <c r="H1982" s="11"/>
      <c r="I1982" s="11"/>
      <c r="J1982" s="11"/>
      <c r="K1982" s="11"/>
    </row>
    <row r="1983" spans="1:11" s="132" customFormat="1">
      <c r="A1983" s="256"/>
      <c r="C1983" s="256"/>
      <c r="D1983" s="143"/>
      <c r="E1983" s="142"/>
      <c r="H1983" s="11"/>
      <c r="I1983" s="11"/>
      <c r="J1983" s="11"/>
      <c r="K1983" s="11"/>
    </row>
    <row r="1984" spans="1:11" s="132" customFormat="1">
      <c r="A1984" s="256"/>
      <c r="C1984" s="256"/>
      <c r="D1984" s="143"/>
      <c r="E1984" s="142"/>
      <c r="H1984" s="11"/>
      <c r="I1984" s="11"/>
      <c r="J1984" s="11"/>
      <c r="K1984" s="11"/>
    </row>
    <row r="1985" spans="1:11" s="132" customFormat="1">
      <c r="A1985" s="256"/>
      <c r="C1985" s="256"/>
      <c r="D1985" s="143"/>
      <c r="E1985" s="142"/>
      <c r="H1985" s="11"/>
      <c r="I1985" s="11"/>
      <c r="J1985" s="11"/>
      <c r="K1985" s="11"/>
    </row>
    <row r="1986" spans="1:11" s="132" customFormat="1">
      <c r="A1986" s="256"/>
      <c r="C1986" s="256"/>
      <c r="D1986" s="143"/>
      <c r="E1986" s="142"/>
      <c r="H1986" s="11"/>
      <c r="I1986" s="11"/>
      <c r="J1986" s="11"/>
      <c r="K1986" s="11"/>
    </row>
    <row r="1987" spans="1:11" s="132" customFormat="1">
      <c r="A1987" s="256"/>
      <c r="C1987" s="256"/>
      <c r="D1987" s="143"/>
      <c r="E1987" s="142"/>
      <c r="H1987" s="11"/>
      <c r="I1987" s="11"/>
      <c r="J1987" s="11"/>
      <c r="K1987" s="11"/>
    </row>
    <row r="1988" spans="1:11" s="132" customFormat="1">
      <c r="A1988" s="256"/>
      <c r="C1988" s="256"/>
      <c r="D1988" s="143"/>
      <c r="E1988" s="142"/>
      <c r="H1988" s="11"/>
      <c r="I1988" s="11"/>
      <c r="J1988" s="11"/>
      <c r="K1988" s="11"/>
    </row>
    <row r="1989" spans="1:11" s="132" customFormat="1">
      <c r="A1989" s="256"/>
      <c r="C1989" s="256"/>
      <c r="D1989" s="143"/>
      <c r="E1989" s="142"/>
      <c r="H1989" s="11"/>
      <c r="I1989" s="11"/>
      <c r="J1989" s="11"/>
      <c r="K1989" s="11"/>
    </row>
    <row r="1990" spans="1:11" s="132" customFormat="1">
      <c r="A1990" s="256"/>
      <c r="C1990" s="256"/>
      <c r="D1990" s="143"/>
      <c r="E1990" s="142"/>
      <c r="H1990" s="11"/>
      <c r="I1990" s="11"/>
      <c r="J1990" s="11"/>
      <c r="K1990" s="11"/>
    </row>
    <row r="1991" spans="1:11" s="132" customFormat="1">
      <c r="A1991" s="256"/>
      <c r="C1991" s="256"/>
      <c r="D1991" s="143"/>
      <c r="E1991" s="142"/>
      <c r="H1991" s="11"/>
      <c r="I1991" s="11"/>
      <c r="J1991" s="11"/>
      <c r="K1991" s="11"/>
    </row>
    <row r="1992" spans="1:11" s="132" customFormat="1">
      <c r="A1992" s="256"/>
      <c r="C1992" s="256"/>
      <c r="D1992" s="143"/>
      <c r="E1992" s="142"/>
      <c r="H1992" s="11"/>
      <c r="I1992" s="11"/>
      <c r="J1992" s="11"/>
      <c r="K1992" s="11"/>
    </row>
    <row r="1993" spans="1:11" s="132" customFormat="1">
      <c r="A1993" s="256"/>
      <c r="C1993" s="256"/>
      <c r="D1993" s="143"/>
      <c r="E1993" s="142"/>
      <c r="H1993" s="11"/>
      <c r="I1993" s="11"/>
      <c r="J1993" s="11"/>
      <c r="K1993" s="11"/>
    </row>
    <row r="1994" spans="1:11" s="132" customFormat="1">
      <c r="A1994" s="256"/>
      <c r="C1994" s="256"/>
      <c r="D1994" s="143"/>
      <c r="E1994" s="142"/>
      <c r="H1994" s="11"/>
      <c r="I1994" s="11"/>
      <c r="J1994" s="11"/>
      <c r="K1994" s="11"/>
    </row>
    <row r="1995" spans="1:11" s="132" customFormat="1">
      <c r="A1995" s="256"/>
      <c r="C1995" s="256"/>
      <c r="D1995" s="143"/>
      <c r="E1995" s="142"/>
      <c r="H1995" s="11"/>
      <c r="I1995" s="11"/>
      <c r="J1995" s="11"/>
      <c r="K1995" s="11"/>
    </row>
    <row r="1996" spans="1:11" s="132" customFormat="1">
      <c r="A1996" s="256"/>
      <c r="C1996" s="256"/>
      <c r="D1996" s="143"/>
      <c r="E1996" s="142"/>
      <c r="H1996" s="11"/>
      <c r="I1996" s="11"/>
      <c r="J1996" s="11"/>
      <c r="K1996" s="11"/>
    </row>
    <row r="1997" spans="1:11" s="132" customFormat="1">
      <c r="A1997" s="256"/>
      <c r="C1997" s="256"/>
      <c r="D1997" s="143"/>
      <c r="E1997" s="142"/>
      <c r="H1997" s="11"/>
      <c r="I1997" s="11"/>
      <c r="J1997" s="11"/>
      <c r="K1997" s="11"/>
    </row>
    <row r="1998" spans="1:11" s="132" customFormat="1">
      <c r="A1998" s="256"/>
      <c r="C1998" s="256"/>
      <c r="D1998" s="143"/>
      <c r="E1998" s="142"/>
      <c r="H1998" s="11"/>
      <c r="I1998" s="11"/>
      <c r="J1998" s="11"/>
      <c r="K1998" s="11"/>
    </row>
    <row r="1999" spans="1:11" s="132" customFormat="1">
      <c r="A1999" s="256"/>
      <c r="C1999" s="256"/>
      <c r="D1999" s="143"/>
      <c r="E1999" s="142"/>
      <c r="H1999" s="11"/>
      <c r="I1999" s="11"/>
      <c r="J1999" s="11"/>
      <c r="K1999" s="11"/>
    </row>
    <row r="2000" spans="1:11" s="132" customFormat="1">
      <c r="A2000" s="256"/>
      <c r="C2000" s="256"/>
      <c r="D2000" s="143"/>
      <c r="E2000" s="142"/>
      <c r="H2000" s="11"/>
      <c r="I2000" s="11"/>
      <c r="J2000" s="11"/>
      <c r="K2000" s="11"/>
    </row>
    <row r="2001" spans="1:11" s="132" customFormat="1">
      <c r="A2001" s="256"/>
      <c r="C2001" s="256"/>
      <c r="D2001" s="143"/>
      <c r="E2001" s="142"/>
      <c r="H2001" s="11"/>
      <c r="I2001" s="11"/>
      <c r="J2001" s="11"/>
      <c r="K2001" s="11"/>
    </row>
    <row r="2002" spans="1:11" s="132" customFormat="1">
      <c r="A2002" s="256"/>
      <c r="C2002" s="256"/>
      <c r="D2002" s="143"/>
      <c r="E2002" s="142"/>
      <c r="H2002" s="11"/>
      <c r="I2002" s="11"/>
      <c r="J2002" s="11"/>
      <c r="K2002" s="11"/>
    </row>
    <row r="2003" spans="1:11" s="132" customFormat="1">
      <c r="A2003" s="256"/>
      <c r="C2003" s="256"/>
      <c r="D2003" s="143"/>
      <c r="E2003" s="142"/>
      <c r="H2003" s="11"/>
      <c r="I2003" s="11"/>
      <c r="J2003" s="11"/>
      <c r="K2003" s="11"/>
    </row>
    <row r="2004" spans="1:11" s="132" customFormat="1">
      <c r="A2004" s="256"/>
      <c r="C2004" s="256"/>
      <c r="D2004" s="143"/>
      <c r="E2004" s="142"/>
      <c r="H2004" s="11"/>
      <c r="I2004" s="11"/>
      <c r="J2004" s="11"/>
      <c r="K2004" s="11"/>
    </row>
    <row r="2005" spans="1:11" s="132" customFormat="1">
      <c r="A2005" s="256"/>
      <c r="C2005" s="256"/>
      <c r="D2005" s="143"/>
      <c r="E2005" s="142"/>
      <c r="H2005" s="11"/>
      <c r="I2005" s="11"/>
      <c r="J2005" s="11"/>
      <c r="K2005" s="11"/>
    </row>
    <row r="2006" spans="1:11" s="132" customFormat="1">
      <c r="A2006" s="256"/>
      <c r="C2006" s="256"/>
      <c r="D2006" s="143"/>
      <c r="E2006" s="142"/>
      <c r="H2006" s="11"/>
      <c r="I2006" s="11"/>
      <c r="J2006" s="11"/>
      <c r="K2006" s="11"/>
    </row>
    <row r="2007" spans="1:11" s="132" customFormat="1">
      <c r="A2007" s="256"/>
      <c r="C2007" s="256"/>
      <c r="D2007" s="143"/>
      <c r="E2007" s="142"/>
      <c r="H2007" s="11"/>
      <c r="I2007" s="11"/>
      <c r="J2007" s="11"/>
      <c r="K2007" s="11"/>
    </row>
    <row r="2008" spans="1:11" s="132" customFormat="1">
      <c r="A2008" s="256"/>
      <c r="C2008" s="256"/>
      <c r="D2008" s="143"/>
      <c r="E2008" s="142"/>
      <c r="H2008" s="11"/>
      <c r="I2008" s="11"/>
      <c r="J2008" s="11"/>
      <c r="K2008" s="11"/>
    </row>
    <row r="2009" spans="1:11" s="132" customFormat="1">
      <c r="A2009" s="256"/>
      <c r="C2009" s="256"/>
      <c r="D2009" s="143"/>
      <c r="E2009" s="142"/>
      <c r="H2009" s="11"/>
      <c r="I2009" s="11"/>
      <c r="J2009" s="11"/>
      <c r="K2009" s="11"/>
    </row>
    <row r="2010" spans="1:11" s="132" customFormat="1">
      <c r="A2010" s="256"/>
      <c r="C2010" s="256"/>
      <c r="D2010" s="143"/>
      <c r="E2010" s="142"/>
      <c r="H2010" s="11"/>
      <c r="I2010" s="11"/>
      <c r="J2010" s="11"/>
      <c r="K2010" s="11"/>
    </row>
    <row r="2011" spans="1:11" s="132" customFormat="1">
      <c r="A2011" s="256"/>
      <c r="C2011" s="256"/>
      <c r="D2011" s="143"/>
      <c r="E2011" s="142"/>
      <c r="H2011" s="11"/>
      <c r="I2011" s="11"/>
      <c r="J2011" s="11"/>
      <c r="K2011" s="11"/>
    </row>
    <row r="2012" spans="1:11" s="132" customFormat="1">
      <c r="A2012" s="256"/>
      <c r="C2012" s="256"/>
      <c r="D2012" s="143"/>
      <c r="E2012" s="142"/>
      <c r="H2012" s="11"/>
      <c r="I2012" s="11"/>
      <c r="J2012" s="11"/>
      <c r="K2012" s="11"/>
    </row>
    <row r="2013" spans="1:11" s="132" customFormat="1">
      <c r="A2013" s="256"/>
      <c r="C2013" s="256"/>
      <c r="D2013" s="143"/>
      <c r="E2013" s="142"/>
      <c r="H2013" s="11"/>
      <c r="I2013" s="11"/>
      <c r="J2013" s="11"/>
      <c r="K2013" s="11"/>
    </row>
    <row r="2014" spans="1:11" s="132" customFormat="1">
      <c r="A2014" s="256"/>
      <c r="C2014" s="256"/>
      <c r="D2014" s="143"/>
      <c r="E2014" s="142"/>
      <c r="H2014" s="11"/>
      <c r="I2014" s="11"/>
      <c r="J2014" s="11"/>
      <c r="K2014" s="11"/>
    </row>
    <row r="2015" spans="1:11" s="132" customFormat="1">
      <c r="A2015" s="256"/>
      <c r="C2015" s="256"/>
      <c r="D2015" s="143"/>
      <c r="E2015" s="142"/>
      <c r="H2015" s="11"/>
      <c r="I2015" s="11"/>
      <c r="J2015" s="11"/>
      <c r="K2015" s="11"/>
    </row>
    <row r="2016" spans="1:11" s="132" customFormat="1">
      <c r="A2016" s="256"/>
      <c r="C2016" s="256"/>
      <c r="D2016" s="143"/>
      <c r="E2016" s="142"/>
      <c r="H2016" s="11"/>
      <c r="I2016" s="11"/>
      <c r="J2016" s="11"/>
      <c r="K2016" s="11"/>
    </row>
    <row r="2017" spans="1:11" s="132" customFormat="1">
      <c r="A2017" s="256"/>
      <c r="C2017" s="256"/>
      <c r="D2017" s="143"/>
      <c r="E2017" s="142"/>
      <c r="H2017" s="11"/>
      <c r="I2017" s="11"/>
      <c r="J2017" s="11"/>
      <c r="K2017" s="11"/>
    </row>
    <row r="2018" spans="1:11" s="132" customFormat="1">
      <c r="A2018" s="256"/>
      <c r="C2018" s="256"/>
      <c r="D2018" s="143"/>
      <c r="E2018" s="142"/>
      <c r="H2018" s="11"/>
      <c r="I2018" s="11"/>
      <c r="J2018" s="11"/>
      <c r="K2018" s="11"/>
    </row>
    <row r="2019" spans="1:11" s="132" customFormat="1">
      <c r="A2019" s="256"/>
      <c r="C2019" s="256"/>
      <c r="D2019" s="143"/>
      <c r="E2019" s="142"/>
      <c r="H2019" s="11"/>
      <c r="I2019" s="11"/>
      <c r="J2019" s="11"/>
      <c r="K2019" s="11"/>
    </row>
    <row r="2020" spans="1:11" s="132" customFormat="1">
      <c r="A2020" s="256"/>
      <c r="C2020" s="256"/>
      <c r="D2020" s="143"/>
      <c r="E2020" s="142"/>
      <c r="H2020" s="11"/>
      <c r="I2020" s="11"/>
      <c r="J2020" s="11"/>
      <c r="K2020" s="11"/>
    </row>
    <row r="2021" spans="1:11" s="132" customFormat="1">
      <c r="A2021" s="256"/>
      <c r="C2021" s="256"/>
      <c r="D2021" s="143"/>
      <c r="E2021" s="142"/>
      <c r="H2021" s="11"/>
      <c r="I2021" s="11"/>
      <c r="J2021" s="11"/>
      <c r="K2021" s="11"/>
    </row>
    <row r="2022" spans="1:11" s="132" customFormat="1">
      <c r="A2022" s="256"/>
      <c r="C2022" s="256"/>
      <c r="D2022" s="143"/>
      <c r="E2022" s="142"/>
      <c r="H2022" s="11"/>
      <c r="I2022" s="11"/>
      <c r="J2022" s="11"/>
      <c r="K2022" s="11"/>
    </row>
    <row r="2023" spans="1:11" s="132" customFormat="1">
      <c r="A2023" s="256"/>
      <c r="C2023" s="256"/>
      <c r="D2023" s="143"/>
      <c r="E2023" s="142"/>
      <c r="H2023" s="11"/>
      <c r="I2023" s="11"/>
      <c r="J2023" s="11"/>
      <c r="K2023" s="11"/>
    </row>
    <row r="2024" spans="1:11" s="132" customFormat="1">
      <c r="A2024" s="256"/>
      <c r="C2024" s="256"/>
      <c r="D2024" s="143"/>
      <c r="E2024" s="142"/>
      <c r="H2024" s="11"/>
      <c r="I2024" s="11"/>
      <c r="J2024" s="11"/>
      <c r="K2024" s="11"/>
    </row>
    <row r="2025" spans="1:11" s="132" customFormat="1">
      <c r="A2025" s="256"/>
      <c r="C2025" s="256"/>
      <c r="D2025" s="143"/>
      <c r="E2025" s="142"/>
      <c r="H2025" s="11"/>
      <c r="I2025" s="11"/>
      <c r="J2025" s="11"/>
      <c r="K2025" s="11"/>
    </row>
    <row r="2026" spans="1:11" s="132" customFormat="1">
      <c r="A2026" s="256"/>
      <c r="C2026" s="256"/>
      <c r="D2026" s="143"/>
      <c r="E2026" s="142"/>
      <c r="H2026" s="11"/>
      <c r="I2026" s="11"/>
      <c r="J2026" s="11"/>
      <c r="K2026" s="11"/>
    </row>
    <row r="2027" spans="1:11" s="132" customFormat="1">
      <c r="A2027" s="256"/>
      <c r="C2027" s="256"/>
      <c r="D2027" s="143"/>
      <c r="E2027" s="142"/>
      <c r="H2027" s="11"/>
      <c r="I2027" s="11"/>
      <c r="J2027" s="11"/>
      <c r="K2027" s="11"/>
    </row>
    <row r="2028" spans="1:11" s="132" customFormat="1">
      <c r="A2028" s="256"/>
      <c r="C2028" s="256"/>
      <c r="D2028" s="143"/>
      <c r="E2028" s="142"/>
      <c r="H2028" s="11"/>
      <c r="I2028" s="11"/>
      <c r="J2028" s="11"/>
      <c r="K2028" s="11"/>
    </row>
    <row r="2029" spans="1:11" s="132" customFormat="1">
      <c r="A2029" s="256"/>
      <c r="C2029" s="256"/>
      <c r="D2029" s="143"/>
      <c r="E2029" s="142"/>
      <c r="H2029" s="11"/>
      <c r="I2029" s="11"/>
      <c r="J2029" s="11"/>
      <c r="K2029" s="11"/>
    </row>
    <row r="2030" spans="1:11" s="132" customFormat="1">
      <c r="A2030" s="256"/>
      <c r="C2030" s="256"/>
      <c r="D2030" s="143"/>
      <c r="E2030" s="142"/>
      <c r="H2030" s="11"/>
      <c r="I2030" s="11"/>
      <c r="J2030" s="11"/>
      <c r="K2030" s="11"/>
    </row>
    <row r="2031" spans="1:11" s="132" customFormat="1">
      <c r="A2031" s="256"/>
      <c r="C2031" s="256"/>
      <c r="D2031" s="143"/>
      <c r="E2031" s="142"/>
      <c r="H2031" s="11"/>
      <c r="I2031" s="11"/>
      <c r="J2031" s="11"/>
      <c r="K2031" s="11"/>
    </row>
    <row r="2032" spans="1:11" s="132" customFormat="1">
      <c r="A2032" s="256"/>
      <c r="C2032" s="256"/>
      <c r="D2032" s="143"/>
      <c r="E2032" s="142"/>
      <c r="H2032" s="11"/>
      <c r="I2032" s="11"/>
      <c r="J2032" s="11"/>
      <c r="K2032" s="11"/>
    </row>
    <row r="2033" spans="1:11" s="132" customFormat="1">
      <c r="A2033" s="256"/>
      <c r="C2033" s="256"/>
      <c r="D2033" s="143"/>
      <c r="E2033" s="142"/>
      <c r="H2033" s="11"/>
      <c r="I2033" s="11"/>
      <c r="J2033" s="11"/>
      <c r="K2033" s="11"/>
    </row>
    <row r="2034" spans="1:11" s="132" customFormat="1">
      <c r="A2034" s="256"/>
      <c r="C2034" s="256"/>
      <c r="D2034" s="143"/>
      <c r="E2034" s="142"/>
      <c r="H2034" s="11"/>
      <c r="I2034" s="11"/>
      <c r="J2034" s="11"/>
      <c r="K2034" s="11"/>
    </row>
    <row r="2035" spans="1:11" s="132" customFormat="1">
      <c r="A2035" s="256"/>
      <c r="C2035" s="256"/>
      <c r="D2035" s="143"/>
      <c r="E2035" s="142"/>
      <c r="H2035" s="11"/>
      <c r="I2035" s="11"/>
      <c r="J2035" s="11"/>
      <c r="K2035" s="11"/>
    </row>
    <row r="2036" spans="1:11" s="132" customFormat="1">
      <c r="A2036" s="256"/>
      <c r="C2036" s="256"/>
      <c r="D2036" s="143"/>
      <c r="E2036" s="142"/>
      <c r="H2036" s="11"/>
      <c r="I2036" s="11"/>
      <c r="J2036" s="11"/>
      <c r="K2036" s="11"/>
    </row>
    <row r="2037" spans="1:11" s="132" customFormat="1">
      <c r="A2037" s="256"/>
      <c r="C2037" s="256"/>
      <c r="D2037" s="143"/>
      <c r="E2037" s="142"/>
      <c r="H2037" s="11"/>
      <c r="I2037" s="11"/>
      <c r="J2037" s="11"/>
      <c r="K2037" s="11"/>
    </row>
    <row r="2038" spans="1:11" s="132" customFormat="1">
      <c r="A2038" s="256"/>
      <c r="C2038" s="256"/>
      <c r="D2038" s="143"/>
      <c r="E2038" s="142"/>
      <c r="H2038" s="11"/>
      <c r="I2038" s="11"/>
      <c r="J2038" s="11"/>
      <c r="K2038" s="11"/>
    </row>
    <row r="2039" spans="1:11" s="132" customFormat="1">
      <c r="A2039" s="256"/>
      <c r="C2039" s="256"/>
      <c r="D2039" s="143"/>
      <c r="E2039" s="142"/>
      <c r="H2039" s="11"/>
      <c r="I2039" s="11"/>
      <c r="J2039" s="11"/>
      <c r="K2039" s="11"/>
    </row>
    <row r="2040" spans="1:11" s="132" customFormat="1">
      <c r="A2040" s="256"/>
      <c r="C2040" s="256"/>
      <c r="D2040" s="143"/>
      <c r="E2040" s="142"/>
      <c r="H2040" s="11"/>
      <c r="I2040" s="11"/>
      <c r="J2040" s="11"/>
      <c r="K2040" s="11"/>
    </row>
    <row r="2041" spans="1:11" s="132" customFormat="1">
      <c r="A2041" s="256"/>
      <c r="C2041" s="256"/>
      <c r="D2041" s="143"/>
      <c r="E2041" s="142"/>
      <c r="H2041" s="11"/>
      <c r="I2041" s="11"/>
      <c r="J2041" s="11"/>
      <c r="K2041" s="11"/>
    </row>
    <row r="2042" spans="1:11" s="132" customFormat="1">
      <c r="A2042" s="256"/>
      <c r="C2042" s="256"/>
      <c r="D2042" s="143"/>
      <c r="E2042" s="142"/>
      <c r="H2042" s="11"/>
      <c r="I2042" s="11"/>
      <c r="J2042" s="11"/>
      <c r="K2042" s="11"/>
    </row>
    <row r="2043" spans="1:11" s="132" customFormat="1">
      <c r="A2043" s="256"/>
      <c r="C2043" s="256"/>
      <c r="D2043" s="143"/>
      <c r="E2043" s="142"/>
      <c r="H2043" s="11"/>
      <c r="I2043" s="11"/>
      <c r="J2043" s="11"/>
      <c r="K2043" s="11"/>
    </row>
    <row r="2044" spans="1:11" s="132" customFormat="1">
      <c r="A2044" s="256"/>
      <c r="C2044" s="256"/>
      <c r="D2044" s="143"/>
      <c r="E2044" s="142"/>
      <c r="H2044" s="11"/>
      <c r="I2044" s="11"/>
      <c r="J2044" s="11"/>
      <c r="K2044" s="11"/>
    </row>
    <row r="2045" spans="1:11" s="132" customFormat="1">
      <c r="A2045" s="256"/>
      <c r="C2045" s="256"/>
      <c r="D2045" s="143"/>
      <c r="E2045" s="142"/>
      <c r="H2045" s="11"/>
      <c r="I2045" s="11"/>
      <c r="J2045" s="11"/>
      <c r="K2045" s="11"/>
    </row>
    <row r="2046" spans="1:11" s="132" customFormat="1">
      <c r="A2046" s="256"/>
      <c r="C2046" s="256"/>
      <c r="D2046" s="143"/>
      <c r="E2046" s="142"/>
      <c r="H2046" s="11"/>
      <c r="I2046" s="11"/>
      <c r="J2046" s="11"/>
      <c r="K2046" s="11"/>
    </row>
    <row r="2047" spans="1:11" s="132" customFormat="1">
      <c r="A2047" s="256"/>
      <c r="C2047" s="256"/>
      <c r="D2047" s="143"/>
      <c r="E2047" s="142"/>
      <c r="H2047" s="11"/>
      <c r="I2047" s="11"/>
      <c r="J2047" s="11"/>
      <c r="K2047" s="11"/>
    </row>
    <row r="2048" spans="1:11" s="132" customFormat="1">
      <c r="A2048" s="256"/>
      <c r="C2048" s="256"/>
      <c r="D2048" s="143"/>
      <c r="E2048" s="142"/>
      <c r="H2048" s="11"/>
      <c r="I2048" s="11"/>
      <c r="J2048" s="11"/>
      <c r="K2048" s="11"/>
    </row>
    <row r="2049" spans="1:11" s="132" customFormat="1">
      <c r="A2049" s="256"/>
      <c r="C2049" s="256"/>
      <c r="D2049" s="143"/>
      <c r="E2049" s="142"/>
      <c r="H2049" s="11"/>
      <c r="I2049" s="11"/>
      <c r="J2049" s="11"/>
      <c r="K2049" s="11"/>
    </row>
    <row r="2050" spans="1:11" s="132" customFormat="1">
      <c r="A2050" s="256"/>
      <c r="C2050" s="256"/>
      <c r="D2050" s="143"/>
      <c r="E2050" s="142"/>
      <c r="H2050" s="11"/>
      <c r="I2050" s="11"/>
      <c r="J2050" s="11"/>
      <c r="K2050" s="11"/>
    </row>
    <row r="2051" spans="1:11" s="132" customFormat="1">
      <c r="A2051" s="256"/>
      <c r="C2051" s="256"/>
      <c r="D2051" s="143"/>
      <c r="E2051" s="142"/>
      <c r="H2051" s="11"/>
      <c r="I2051" s="11"/>
      <c r="J2051" s="11"/>
      <c r="K2051" s="11"/>
    </row>
    <row r="2052" spans="1:11" s="132" customFormat="1">
      <c r="A2052" s="256"/>
      <c r="C2052" s="256"/>
      <c r="D2052" s="143"/>
      <c r="E2052" s="142"/>
      <c r="H2052" s="11"/>
      <c r="I2052" s="11"/>
      <c r="J2052" s="11"/>
      <c r="K2052" s="11"/>
    </row>
    <row r="2053" spans="1:11" s="132" customFormat="1">
      <c r="A2053" s="256"/>
      <c r="C2053" s="256"/>
      <c r="D2053" s="143"/>
      <c r="E2053" s="142"/>
      <c r="H2053" s="11"/>
      <c r="I2053" s="11"/>
      <c r="J2053" s="11"/>
      <c r="K2053" s="11"/>
    </row>
    <row r="2054" spans="1:11" s="132" customFormat="1">
      <c r="A2054" s="256"/>
      <c r="C2054" s="256"/>
      <c r="D2054" s="143"/>
      <c r="E2054" s="142"/>
      <c r="H2054" s="11"/>
      <c r="I2054" s="11"/>
      <c r="J2054" s="11"/>
      <c r="K2054" s="11"/>
    </row>
    <row r="2055" spans="1:11" s="132" customFormat="1">
      <c r="A2055" s="256"/>
      <c r="C2055" s="256"/>
      <c r="D2055" s="143"/>
      <c r="E2055" s="142"/>
      <c r="H2055" s="11"/>
      <c r="I2055" s="11"/>
      <c r="J2055" s="11"/>
      <c r="K2055" s="11"/>
    </row>
    <row r="2056" spans="1:11" s="132" customFormat="1">
      <c r="A2056" s="256"/>
      <c r="C2056" s="256"/>
      <c r="D2056" s="143"/>
      <c r="E2056" s="142"/>
      <c r="H2056" s="11"/>
      <c r="I2056" s="11"/>
      <c r="J2056" s="11"/>
      <c r="K2056" s="11"/>
    </row>
    <row r="2057" spans="1:11" s="132" customFormat="1">
      <c r="A2057" s="256"/>
      <c r="C2057" s="256"/>
      <c r="D2057" s="143"/>
      <c r="E2057" s="142"/>
      <c r="H2057" s="11"/>
      <c r="I2057" s="11"/>
      <c r="J2057" s="11"/>
      <c r="K2057" s="11"/>
    </row>
    <row r="2058" spans="1:11" s="132" customFormat="1">
      <c r="A2058" s="256"/>
      <c r="C2058" s="256"/>
      <c r="D2058" s="143"/>
      <c r="E2058" s="142"/>
      <c r="H2058" s="11"/>
      <c r="I2058" s="11"/>
      <c r="J2058" s="11"/>
      <c r="K2058" s="11"/>
    </row>
    <row r="2059" spans="1:11" s="132" customFormat="1">
      <c r="A2059" s="256"/>
      <c r="C2059" s="256"/>
      <c r="D2059" s="143"/>
      <c r="E2059" s="142"/>
      <c r="H2059" s="11"/>
      <c r="I2059" s="11"/>
      <c r="J2059" s="11"/>
      <c r="K2059" s="11"/>
    </row>
    <row r="2060" spans="1:11" s="132" customFormat="1">
      <c r="A2060" s="256"/>
      <c r="C2060" s="256"/>
      <c r="D2060" s="143"/>
      <c r="E2060" s="142"/>
      <c r="H2060" s="11"/>
      <c r="I2060" s="11"/>
      <c r="J2060" s="11"/>
      <c r="K2060" s="11"/>
    </row>
    <row r="2061" spans="1:11" s="132" customFormat="1">
      <c r="A2061" s="256"/>
      <c r="C2061" s="256"/>
      <c r="D2061" s="143"/>
      <c r="E2061" s="142"/>
      <c r="H2061" s="11"/>
      <c r="I2061" s="11"/>
      <c r="J2061" s="11"/>
      <c r="K2061" s="11"/>
    </row>
    <row r="2062" spans="1:11" s="132" customFormat="1">
      <c r="A2062" s="256"/>
      <c r="C2062" s="256"/>
      <c r="D2062" s="143"/>
      <c r="E2062" s="142"/>
      <c r="H2062" s="11"/>
      <c r="I2062" s="11"/>
      <c r="J2062" s="11"/>
      <c r="K2062" s="11"/>
    </row>
    <row r="2063" spans="1:11" s="132" customFormat="1">
      <c r="A2063" s="256"/>
      <c r="C2063" s="256"/>
      <c r="D2063" s="143"/>
      <c r="E2063" s="142"/>
      <c r="H2063" s="11"/>
      <c r="I2063" s="11"/>
      <c r="J2063" s="11"/>
      <c r="K2063" s="11"/>
    </row>
    <row r="2064" spans="1:11" s="132" customFormat="1">
      <c r="A2064" s="256"/>
      <c r="C2064" s="256"/>
      <c r="D2064" s="143"/>
      <c r="E2064" s="142"/>
      <c r="H2064" s="11"/>
      <c r="I2064" s="11"/>
      <c r="J2064" s="11"/>
      <c r="K2064" s="11"/>
    </row>
    <row r="2065" spans="1:11" s="132" customFormat="1">
      <c r="A2065" s="256"/>
      <c r="C2065" s="256"/>
      <c r="D2065" s="143"/>
      <c r="E2065" s="142"/>
      <c r="H2065" s="11"/>
      <c r="I2065" s="11"/>
      <c r="J2065" s="11"/>
      <c r="K2065" s="11"/>
    </row>
    <row r="2066" spans="1:11" s="132" customFormat="1">
      <c r="A2066" s="256"/>
      <c r="C2066" s="256"/>
      <c r="D2066" s="143"/>
      <c r="E2066" s="142"/>
      <c r="H2066" s="11"/>
      <c r="I2066" s="11"/>
      <c r="J2066" s="11"/>
      <c r="K2066" s="11"/>
    </row>
    <row r="2067" spans="1:11" s="132" customFormat="1">
      <c r="A2067" s="256"/>
      <c r="C2067" s="256"/>
      <c r="D2067" s="143"/>
      <c r="E2067" s="142"/>
      <c r="H2067" s="11"/>
      <c r="I2067" s="11"/>
      <c r="J2067" s="11"/>
      <c r="K2067" s="11"/>
    </row>
    <row r="2068" spans="1:11" s="132" customFormat="1">
      <c r="A2068" s="256"/>
      <c r="C2068" s="256"/>
      <c r="D2068" s="143"/>
      <c r="E2068" s="142"/>
      <c r="H2068" s="11"/>
      <c r="I2068" s="11"/>
      <c r="J2068" s="11"/>
      <c r="K2068" s="11"/>
    </row>
    <row r="2069" spans="1:11" s="132" customFormat="1">
      <c r="A2069" s="256"/>
      <c r="C2069" s="256"/>
      <c r="D2069" s="143"/>
      <c r="E2069" s="142"/>
      <c r="H2069" s="11"/>
      <c r="I2069" s="11"/>
      <c r="J2069" s="11"/>
      <c r="K2069" s="11"/>
    </row>
    <row r="2070" spans="1:11" s="132" customFormat="1">
      <c r="A2070" s="256"/>
      <c r="C2070" s="256"/>
      <c r="D2070" s="143"/>
      <c r="E2070" s="142"/>
      <c r="H2070" s="11"/>
      <c r="I2070" s="11"/>
      <c r="J2070" s="11"/>
      <c r="K2070" s="11"/>
    </row>
    <row r="2071" spans="1:11" s="132" customFormat="1">
      <c r="A2071" s="256"/>
      <c r="C2071" s="256"/>
      <c r="D2071" s="143"/>
      <c r="E2071" s="142"/>
      <c r="H2071" s="11"/>
      <c r="I2071" s="11"/>
      <c r="J2071" s="11"/>
      <c r="K2071" s="11"/>
    </row>
    <row r="2072" spans="1:11" s="132" customFormat="1">
      <c r="A2072" s="256"/>
      <c r="C2072" s="256"/>
      <c r="D2072" s="143"/>
      <c r="E2072" s="142"/>
      <c r="H2072" s="11"/>
      <c r="I2072" s="11"/>
      <c r="J2072" s="11"/>
      <c r="K2072" s="11"/>
    </row>
    <row r="2073" spans="1:11" s="132" customFormat="1">
      <c r="A2073" s="256"/>
      <c r="C2073" s="256"/>
      <c r="D2073" s="143"/>
      <c r="E2073" s="142"/>
      <c r="H2073" s="11"/>
      <c r="I2073" s="11"/>
      <c r="J2073" s="11"/>
      <c r="K2073" s="11"/>
    </row>
    <row r="2074" spans="1:11" s="132" customFormat="1">
      <c r="A2074" s="256"/>
      <c r="C2074" s="256"/>
      <c r="D2074" s="143"/>
      <c r="E2074" s="142"/>
      <c r="H2074" s="11"/>
      <c r="I2074" s="11"/>
      <c r="J2074" s="11"/>
      <c r="K2074" s="11"/>
    </row>
    <row r="2075" spans="1:11" s="132" customFormat="1">
      <c r="A2075" s="256"/>
      <c r="C2075" s="256"/>
      <c r="D2075" s="143"/>
      <c r="E2075" s="142"/>
      <c r="H2075" s="11"/>
      <c r="I2075" s="11"/>
      <c r="J2075" s="11"/>
      <c r="K2075" s="11"/>
    </row>
    <row r="2076" spans="1:11" s="132" customFormat="1">
      <c r="A2076" s="256"/>
      <c r="C2076" s="256"/>
      <c r="D2076" s="143"/>
      <c r="E2076" s="142"/>
      <c r="H2076" s="11"/>
      <c r="I2076" s="11"/>
      <c r="J2076" s="11"/>
      <c r="K2076" s="11"/>
    </row>
    <row r="2077" spans="1:11" s="132" customFormat="1">
      <c r="A2077" s="256"/>
      <c r="C2077" s="256"/>
      <c r="D2077" s="143"/>
      <c r="E2077" s="142"/>
      <c r="H2077" s="11"/>
      <c r="I2077" s="11"/>
      <c r="J2077" s="11"/>
      <c r="K2077" s="11"/>
    </row>
    <row r="2078" spans="1:11" s="132" customFormat="1">
      <c r="A2078" s="256"/>
      <c r="C2078" s="256"/>
      <c r="D2078" s="143"/>
      <c r="E2078" s="142"/>
      <c r="H2078" s="11"/>
      <c r="I2078" s="11"/>
      <c r="J2078" s="11"/>
      <c r="K2078" s="11"/>
    </row>
    <row r="2079" spans="1:11" s="132" customFormat="1">
      <c r="A2079" s="256"/>
      <c r="C2079" s="256"/>
      <c r="D2079" s="143"/>
      <c r="E2079" s="142"/>
      <c r="H2079" s="11"/>
      <c r="I2079" s="11"/>
      <c r="J2079" s="11"/>
      <c r="K2079" s="11"/>
    </row>
    <row r="2080" spans="1:11" s="132" customFormat="1">
      <c r="A2080" s="256"/>
      <c r="C2080" s="256"/>
      <c r="D2080" s="143"/>
      <c r="E2080" s="142"/>
      <c r="H2080" s="11"/>
      <c r="I2080" s="11"/>
      <c r="J2080" s="11"/>
      <c r="K2080" s="11"/>
    </row>
    <row r="2081" spans="1:11" s="132" customFormat="1">
      <c r="A2081" s="256"/>
      <c r="C2081" s="256"/>
      <c r="D2081" s="143"/>
      <c r="E2081" s="142"/>
      <c r="H2081" s="11"/>
      <c r="I2081" s="11"/>
      <c r="J2081" s="11"/>
      <c r="K2081" s="11"/>
    </row>
    <row r="2082" spans="1:11" s="132" customFormat="1">
      <c r="A2082" s="256"/>
      <c r="C2082" s="256"/>
      <c r="D2082" s="143"/>
      <c r="E2082" s="142"/>
      <c r="H2082" s="11"/>
      <c r="I2082" s="11"/>
      <c r="J2082" s="11"/>
      <c r="K2082" s="11"/>
    </row>
    <row r="2083" spans="1:11" s="132" customFormat="1">
      <c r="A2083" s="256"/>
      <c r="C2083" s="256"/>
      <c r="D2083" s="143"/>
      <c r="E2083" s="142"/>
      <c r="H2083" s="11"/>
      <c r="I2083" s="11"/>
      <c r="J2083" s="11"/>
      <c r="K2083" s="11"/>
    </row>
    <row r="2084" spans="1:11" s="132" customFormat="1">
      <c r="A2084" s="256"/>
      <c r="C2084" s="256"/>
      <c r="D2084" s="143"/>
      <c r="E2084" s="142"/>
      <c r="H2084" s="11"/>
      <c r="I2084" s="11"/>
      <c r="J2084" s="11"/>
      <c r="K2084" s="11"/>
    </row>
    <row r="2085" spans="1:11" s="132" customFormat="1">
      <c r="A2085" s="256"/>
      <c r="C2085" s="256"/>
      <c r="D2085" s="143"/>
      <c r="E2085" s="142"/>
      <c r="H2085" s="11"/>
      <c r="I2085" s="11"/>
      <c r="J2085" s="11"/>
      <c r="K2085" s="11"/>
    </row>
    <row r="2086" spans="1:11" s="132" customFormat="1">
      <c r="A2086" s="256"/>
      <c r="C2086" s="256"/>
      <c r="D2086" s="143"/>
      <c r="E2086" s="142"/>
      <c r="H2086" s="11"/>
      <c r="I2086" s="11"/>
      <c r="J2086" s="11"/>
      <c r="K2086" s="11"/>
    </row>
    <row r="2087" spans="1:11" s="132" customFormat="1">
      <c r="A2087" s="256"/>
      <c r="C2087" s="256"/>
      <c r="D2087" s="143"/>
      <c r="E2087" s="142"/>
      <c r="H2087" s="11"/>
      <c r="I2087" s="11"/>
      <c r="J2087" s="11"/>
      <c r="K2087" s="11"/>
    </row>
    <row r="2088" spans="1:11" s="132" customFormat="1">
      <c r="A2088" s="256"/>
      <c r="C2088" s="256"/>
      <c r="D2088" s="143"/>
      <c r="E2088" s="142"/>
      <c r="H2088" s="11"/>
      <c r="I2088" s="11"/>
      <c r="J2088" s="11"/>
      <c r="K2088" s="11"/>
    </row>
    <row r="2089" spans="1:11" s="132" customFormat="1">
      <c r="A2089" s="256"/>
      <c r="C2089" s="256"/>
      <c r="D2089" s="143"/>
      <c r="E2089" s="142"/>
      <c r="H2089" s="11"/>
      <c r="I2089" s="11"/>
      <c r="J2089" s="11"/>
      <c r="K2089" s="11"/>
    </row>
    <row r="2090" spans="1:11" s="132" customFormat="1">
      <c r="A2090" s="256"/>
      <c r="C2090" s="256"/>
      <c r="D2090" s="143"/>
      <c r="E2090" s="142"/>
      <c r="H2090" s="11"/>
      <c r="I2090" s="11"/>
      <c r="J2090" s="11"/>
      <c r="K2090" s="11"/>
    </row>
    <row r="2091" spans="1:11" s="132" customFormat="1">
      <c r="A2091" s="256"/>
      <c r="C2091" s="256"/>
      <c r="D2091" s="143"/>
      <c r="E2091" s="142"/>
      <c r="H2091" s="11"/>
      <c r="I2091" s="11"/>
      <c r="J2091" s="11"/>
      <c r="K2091" s="11"/>
    </row>
    <row r="2092" spans="1:11" s="132" customFormat="1">
      <c r="A2092" s="256"/>
      <c r="C2092" s="256"/>
      <c r="D2092" s="143"/>
      <c r="E2092" s="142"/>
      <c r="H2092" s="11"/>
      <c r="I2092" s="11"/>
      <c r="J2092" s="11"/>
      <c r="K2092" s="11"/>
    </row>
    <row r="2093" spans="1:11" s="132" customFormat="1">
      <c r="A2093" s="256"/>
      <c r="C2093" s="256"/>
      <c r="D2093" s="143"/>
      <c r="E2093" s="142"/>
      <c r="H2093" s="11"/>
      <c r="I2093" s="11"/>
      <c r="J2093" s="11"/>
      <c r="K2093" s="11"/>
    </row>
    <row r="2094" spans="1:11" s="132" customFormat="1">
      <c r="A2094" s="256"/>
      <c r="C2094" s="256"/>
      <c r="D2094" s="143"/>
      <c r="E2094" s="142"/>
      <c r="H2094" s="11"/>
      <c r="I2094" s="11"/>
      <c r="J2094" s="11"/>
      <c r="K2094" s="11"/>
    </row>
    <row r="2095" spans="1:11" s="132" customFormat="1">
      <c r="A2095" s="256"/>
      <c r="C2095" s="256"/>
      <c r="D2095" s="143"/>
      <c r="E2095" s="142"/>
      <c r="H2095" s="11"/>
      <c r="I2095" s="11"/>
      <c r="J2095" s="11"/>
      <c r="K2095" s="11"/>
    </row>
    <row r="2096" spans="1:11" s="132" customFormat="1">
      <c r="A2096" s="256"/>
      <c r="C2096" s="256"/>
      <c r="D2096" s="143"/>
      <c r="E2096" s="142"/>
      <c r="H2096" s="11"/>
      <c r="I2096" s="11"/>
      <c r="J2096" s="11"/>
      <c r="K2096" s="11"/>
    </row>
    <row r="2097" spans="1:11" s="132" customFormat="1">
      <c r="A2097" s="256"/>
      <c r="C2097" s="256"/>
      <c r="D2097" s="143"/>
      <c r="E2097" s="142"/>
      <c r="H2097" s="11"/>
      <c r="I2097" s="11"/>
      <c r="J2097" s="11"/>
      <c r="K2097" s="11"/>
    </row>
    <row r="2098" spans="1:11" s="132" customFormat="1">
      <c r="A2098" s="256"/>
      <c r="C2098" s="256"/>
      <c r="D2098" s="143"/>
      <c r="E2098" s="142"/>
      <c r="H2098" s="11"/>
      <c r="I2098" s="11"/>
      <c r="J2098" s="11"/>
      <c r="K2098" s="11"/>
    </row>
    <row r="2099" spans="1:11" s="132" customFormat="1">
      <c r="A2099" s="256"/>
      <c r="C2099" s="256"/>
      <c r="D2099" s="143"/>
      <c r="E2099" s="142"/>
      <c r="H2099" s="11"/>
      <c r="I2099" s="11"/>
      <c r="J2099" s="11"/>
      <c r="K2099" s="11"/>
    </row>
    <row r="2100" spans="1:11" s="132" customFormat="1">
      <c r="A2100" s="256"/>
      <c r="C2100" s="256"/>
      <c r="D2100" s="143"/>
      <c r="E2100" s="142"/>
      <c r="H2100" s="11"/>
      <c r="I2100" s="11"/>
      <c r="J2100" s="11"/>
      <c r="K2100" s="11"/>
    </row>
    <row r="2101" spans="1:11" s="132" customFormat="1">
      <c r="A2101" s="256"/>
      <c r="C2101" s="256"/>
      <c r="D2101" s="143"/>
      <c r="E2101" s="142"/>
      <c r="H2101" s="11"/>
      <c r="I2101" s="11"/>
      <c r="J2101" s="11"/>
      <c r="K2101" s="11"/>
    </row>
    <row r="2102" spans="1:11" s="132" customFormat="1">
      <c r="A2102" s="256"/>
      <c r="C2102" s="256"/>
      <c r="D2102" s="143"/>
      <c r="E2102" s="142"/>
      <c r="H2102" s="11"/>
      <c r="I2102" s="11"/>
      <c r="J2102" s="11"/>
      <c r="K2102" s="11"/>
    </row>
    <row r="2103" spans="1:11" s="132" customFormat="1">
      <c r="A2103" s="256"/>
      <c r="C2103" s="256"/>
      <c r="D2103" s="143"/>
      <c r="E2103" s="142"/>
      <c r="H2103" s="11"/>
      <c r="I2103" s="11"/>
      <c r="J2103" s="11"/>
      <c r="K2103" s="11"/>
    </row>
    <row r="2104" spans="1:11" s="132" customFormat="1">
      <c r="A2104" s="256"/>
      <c r="C2104" s="256"/>
      <c r="D2104" s="143"/>
      <c r="E2104" s="142"/>
      <c r="H2104" s="11"/>
      <c r="I2104" s="11"/>
      <c r="J2104" s="11"/>
      <c r="K2104" s="11"/>
    </row>
    <row r="2105" spans="1:11" s="132" customFormat="1">
      <c r="A2105" s="256"/>
      <c r="C2105" s="256"/>
      <c r="D2105" s="143"/>
      <c r="E2105" s="142"/>
      <c r="H2105" s="11"/>
      <c r="I2105" s="11"/>
      <c r="J2105" s="11"/>
      <c r="K2105" s="11"/>
    </row>
    <row r="2106" spans="1:11" s="132" customFormat="1">
      <c r="A2106" s="256"/>
      <c r="C2106" s="256"/>
      <c r="D2106" s="143"/>
      <c r="E2106" s="142"/>
      <c r="H2106" s="11"/>
      <c r="I2106" s="11"/>
      <c r="J2106" s="11"/>
      <c r="K2106" s="11"/>
    </row>
    <row r="2107" spans="1:11" s="132" customFormat="1">
      <c r="A2107" s="256"/>
      <c r="C2107" s="256"/>
      <c r="D2107" s="143"/>
      <c r="E2107" s="142"/>
      <c r="H2107" s="11"/>
      <c r="I2107" s="11"/>
      <c r="J2107" s="11"/>
      <c r="K2107" s="11"/>
    </row>
    <row r="2108" spans="1:11" s="132" customFormat="1">
      <c r="A2108" s="256"/>
      <c r="C2108" s="256"/>
      <c r="D2108" s="143"/>
      <c r="E2108" s="142"/>
      <c r="H2108" s="11"/>
      <c r="I2108" s="11"/>
      <c r="J2108" s="11"/>
      <c r="K2108" s="11"/>
    </row>
    <row r="2109" spans="1:11" s="132" customFormat="1">
      <c r="A2109" s="256"/>
      <c r="C2109" s="256"/>
      <c r="D2109" s="143"/>
      <c r="E2109" s="142"/>
      <c r="H2109" s="11"/>
      <c r="I2109" s="11"/>
      <c r="J2109" s="11"/>
      <c r="K2109" s="11"/>
    </row>
    <row r="2110" spans="1:11" s="132" customFormat="1">
      <c r="A2110" s="256"/>
      <c r="C2110" s="256"/>
      <c r="D2110" s="143"/>
      <c r="E2110" s="142"/>
      <c r="H2110" s="11"/>
      <c r="I2110" s="11"/>
      <c r="J2110" s="11"/>
      <c r="K2110" s="11"/>
    </row>
    <row r="2111" spans="1:11" s="132" customFormat="1">
      <c r="A2111" s="256"/>
      <c r="C2111" s="256"/>
      <c r="D2111" s="143"/>
      <c r="E2111" s="142"/>
      <c r="H2111" s="11"/>
      <c r="I2111" s="11"/>
      <c r="J2111" s="11"/>
      <c r="K2111" s="11"/>
    </row>
    <row r="2112" spans="1:11" s="132" customFormat="1">
      <c r="A2112" s="256"/>
      <c r="C2112" s="256"/>
      <c r="D2112" s="143"/>
      <c r="E2112" s="142"/>
      <c r="H2112" s="11"/>
      <c r="I2112" s="11"/>
      <c r="J2112" s="11"/>
      <c r="K2112" s="11"/>
    </row>
    <row r="2113" spans="1:11" s="132" customFormat="1">
      <c r="A2113" s="256"/>
      <c r="C2113" s="256"/>
      <c r="D2113" s="143"/>
      <c r="E2113" s="142"/>
      <c r="H2113" s="11"/>
      <c r="I2113" s="11"/>
      <c r="J2113" s="11"/>
      <c r="K2113" s="11"/>
    </row>
    <row r="2114" spans="1:11" s="132" customFormat="1">
      <c r="A2114" s="256"/>
      <c r="C2114" s="256"/>
      <c r="D2114" s="143"/>
      <c r="E2114" s="142"/>
      <c r="H2114" s="11"/>
      <c r="I2114" s="11"/>
      <c r="J2114" s="11"/>
      <c r="K2114" s="11"/>
    </row>
    <row r="2115" spans="1:11" s="132" customFormat="1">
      <c r="A2115" s="256"/>
      <c r="C2115" s="256"/>
      <c r="D2115" s="143"/>
      <c r="E2115" s="142"/>
      <c r="H2115" s="11"/>
      <c r="I2115" s="11"/>
      <c r="J2115" s="11"/>
      <c r="K2115" s="11"/>
    </row>
    <row r="2116" spans="1:11" s="132" customFormat="1">
      <c r="A2116" s="256"/>
      <c r="C2116" s="256"/>
      <c r="D2116" s="143"/>
      <c r="E2116" s="142"/>
      <c r="H2116" s="11"/>
      <c r="I2116" s="11"/>
      <c r="J2116" s="11"/>
      <c r="K2116" s="11"/>
    </row>
    <row r="2117" spans="1:11" s="132" customFormat="1">
      <c r="A2117" s="256"/>
      <c r="C2117" s="256"/>
      <c r="D2117" s="143"/>
      <c r="E2117" s="142"/>
      <c r="H2117" s="11"/>
      <c r="I2117" s="11"/>
      <c r="J2117" s="11"/>
      <c r="K2117" s="11"/>
    </row>
    <row r="2118" spans="1:11" s="132" customFormat="1">
      <c r="A2118" s="256"/>
      <c r="C2118" s="256"/>
      <c r="D2118" s="143"/>
      <c r="E2118" s="142"/>
      <c r="H2118" s="11"/>
      <c r="I2118" s="11"/>
      <c r="J2118" s="11"/>
      <c r="K2118" s="11"/>
    </row>
    <row r="2119" spans="1:11" s="132" customFormat="1">
      <c r="A2119" s="256"/>
      <c r="C2119" s="256"/>
      <c r="D2119" s="143"/>
      <c r="E2119" s="142"/>
      <c r="H2119" s="11"/>
      <c r="I2119" s="11"/>
      <c r="J2119" s="11"/>
      <c r="K2119" s="11"/>
    </row>
    <row r="2120" spans="1:11" s="132" customFormat="1">
      <c r="A2120" s="256"/>
      <c r="C2120" s="256"/>
      <c r="D2120" s="143"/>
      <c r="E2120" s="142"/>
      <c r="H2120" s="11"/>
      <c r="I2120" s="11"/>
      <c r="J2120" s="11"/>
      <c r="K2120" s="11"/>
    </row>
    <row r="2121" spans="1:11" s="132" customFormat="1">
      <c r="A2121" s="256"/>
      <c r="C2121" s="256"/>
      <c r="D2121" s="143"/>
      <c r="E2121" s="142"/>
      <c r="H2121" s="11"/>
      <c r="I2121" s="11"/>
      <c r="J2121" s="11"/>
      <c r="K2121" s="11"/>
    </row>
    <row r="2122" spans="1:11" s="132" customFormat="1">
      <c r="A2122" s="256"/>
      <c r="C2122" s="256"/>
      <c r="D2122" s="143"/>
      <c r="E2122" s="142"/>
      <c r="H2122" s="11"/>
      <c r="I2122" s="11"/>
      <c r="J2122" s="11"/>
      <c r="K2122" s="11"/>
    </row>
    <row r="2123" spans="1:11" s="132" customFormat="1">
      <c r="A2123" s="256"/>
      <c r="C2123" s="256"/>
      <c r="D2123" s="143"/>
      <c r="E2123" s="142"/>
      <c r="H2123" s="11"/>
      <c r="I2123" s="11"/>
      <c r="J2123" s="11"/>
      <c r="K2123" s="11"/>
    </row>
    <row r="2124" spans="1:11" s="132" customFormat="1">
      <c r="A2124" s="256"/>
      <c r="C2124" s="256"/>
      <c r="D2124" s="143"/>
      <c r="E2124" s="142"/>
      <c r="H2124" s="11"/>
      <c r="I2124" s="11"/>
      <c r="J2124" s="11"/>
      <c r="K2124" s="11"/>
    </row>
    <row r="2125" spans="1:11" s="132" customFormat="1">
      <c r="A2125" s="256"/>
      <c r="C2125" s="256"/>
      <c r="D2125" s="143"/>
      <c r="E2125" s="142"/>
      <c r="H2125" s="11"/>
      <c r="I2125" s="11"/>
      <c r="J2125" s="11"/>
      <c r="K2125" s="11"/>
    </row>
    <row r="2126" spans="1:11" s="132" customFormat="1">
      <c r="A2126" s="256"/>
      <c r="C2126" s="256"/>
      <c r="D2126" s="143"/>
      <c r="E2126" s="142"/>
      <c r="H2126" s="11"/>
      <c r="I2126" s="11"/>
      <c r="J2126" s="11"/>
      <c r="K2126" s="11"/>
    </row>
    <row r="2127" spans="1:11" s="132" customFormat="1">
      <c r="A2127" s="256"/>
      <c r="C2127" s="256"/>
      <c r="D2127" s="143"/>
      <c r="E2127" s="142"/>
      <c r="H2127" s="11"/>
      <c r="I2127" s="11"/>
      <c r="J2127" s="11"/>
      <c r="K2127" s="11"/>
    </row>
    <row r="2128" spans="1:11" s="132" customFormat="1">
      <c r="A2128" s="256"/>
      <c r="C2128" s="256"/>
      <c r="D2128" s="143"/>
      <c r="E2128" s="142"/>
      <c r="H2128" s="11"/>
      <c r="I2128" s="11"/>
      <c r="J2128" s="11"/>
      <c r="K2128" s="11"/>
    </row>
    <row r="2129" spans="1:11" s="132" customFormat="1">
      <c r="A2129" s="256"/>
      <c r="C2129" s="256"/>
      <c r="D2129" s="143"/>
      <c r="E2129" s="142"/>
      <c r="H2129" s="11"/>
      <c r="I2129" s="11"/>
      <c r="J2129" s="11"/>
      <c r="K2129" s="11"/>
    </row>
    <row r="2130" spans="1:11" s="132" customFormat="1">
      <c r="A2130" s="256"/>
      <c r="C2130" s="256"/>
      <c r="D2130" s="143"/>
      <c r="E2130" s="142"/>
      <c r="H2130" s="11"/>
      <c r="I2130" s="11"/>
      <c r="J2130" s="11"/>
      <c r="K2130" s="11"/>
    </row>
    <row r="2131" spans="1:11" s="132" customFormat="1">
      <c r="A2131" s="256"/>
      <c r="C2131" s="256"/>
      <c r="D2131" s="143"/>
      <c r="E2131" s="142"/>
      <c r="H2131" s="11"/>
      <c r="I2131" s="11"/>
      <c r="J2131" s="11"/>
      <c r="K2131" s="11"/>
    </row>
    <row r="2132" spans="1:11" s="132" customFormat="1">
      <c r="A2132" s="256"/>
      <c r="C2132" s="256"/>
      <c r="D2132" s="143"/>
      <c r="E2132" s="142"/>
      <c r="H2132" s="11"/>
      <c r="I2132" s="11"/>
      <c r="J2132" s="11"/>
      <c r="K2132" s="11"/>
    </row>
    <row r="2133" spans="1:11" s="132" customFormat="1">
      <c r="A2133" s="256"/>
      <c r="C2133" s="256"/>
      <c r="D2133" s="143"/>
      <c r="E2133" s="142"/>
      <c r="H2133" s="11"/>
      <c r="I2133" s="11"/>
      <c r="J2133" s="11"/>
      <c r="K2133" s="11"/>
    </row>
    <row r="2134" spans="1:11" s="132" customFormat="1">
      <c r="A2134" s="256"/>
      <c r="C2134" s="256"/>
      <c r="D2134" s="143"/>
      <c r="E2134" s="142"/>
      <c r="H2134" s="11"/>
      <c r="I2134" s="11"/>
      <c r="J2134" s="11"/>
      <c r="K2134" s="11"/>
    </row>
    <row r="2135" spans="1:11" s="132" customFormat="1">
      <c r="A2135" s="256"/>
      <c r="C2135" s="256"/>
      <c r="D2135" s="143"/>
      <c r="E2135" s="142"/>
      <c r="H2135" s="11"/>
      <c r="I2135" s="11"/>
      <c r="J2135" s="11"/>
      <c r="K2135" s="11"/>
    </row>
    <row r="2136" spans="1:11" s="132" customFormat="1">
      <c r="A2136" s="256"/>
      <c r="C2136" s="256"/>
      <c r="D2136" s="143"/>
      <c r="E2136" s="142"/>
      <c r="H2136" s="11"/>
      <c r="I2136" s="11"/>
      <c r="J2136" s="11"/>
      <c r="K2136" s="11"/>
    </row>
    <row r="2137" spans="1:11" s="132" customFormat="1">
      <c r="A2137" s="256"/>
      <c r="C2137" s="256"/>
      <c r="D2137" s="143"/>
      <c r="E2137" s="142"/>
      <c r="H2137" s="11"/>
      <c r="I2137" s="11"/>
      <c r="J2137" s="11"/>
      <c r="K2137" s="11"/>
    </row>
    <row r="2138" spans="1:11" s="132" customFormat="1">
      <c r="A2138" s="256"/>
      <c r="C2138" s="256"/>
      <c r="D2138" s="143"/>
      <c r="E2138" s="142"/>
      <c r="H2138" s="11"/>
      <c r="I2138" s="11"/>
      <c r="J2138" s="11"/>
      <c r="K2138" s="11"/>
    </row>
    <row r="2139" spans="1:11" s="132" customFormat="1">
      <c r="A2139" s="256"/>
      <c r="C2139" s="256"/>
      <c r="D2139" s="143"/>
      <c r="E2139" s="142"/>
      <c r="H2139" s="11"/>
      <c r="I2139" s="11"/>
      <c r="J2139" s="11"/>
      <c r="K2139" s="11"/>
    </row>
    <row r="2140" spans="1:11" s="132" customFormat="1">
      <c r="A2140" s="256"/>
      <c r="C2140" s="256"/>
      <c r="D2140" s="143"/>
      <c r="E2140" s="142"/>
      <c r="H2140" s="11"/>
      <c r="I2140" s="11"/>
      <c r="J2140" s="11"/>
      <c r="K2140" s="11"/>
    </row>
    <row r="2141" spans="1:11" s="132" customFormat="1">
      <c r="A2141" s="256"/>
      <c r="C2141" s="256"/>
      <c r="D2141" s="143"/>
      <c r="E2141" s="142"/>
      <c r="H2141" s="11"/>
      <c r="I2141" s="11"/>
      <c r="J2141" s="11"/>
      <c r="K2141" s="11"/>
    </row>
    <row r="2142" spans="1:11" s="132" customFormat="1">
      <c r="A2142" s="256"/>
      <c r="C2142" s="256"/>
      <c r="D2142" s="143"/>
      <c r="E2142" s="142"/>
      <c r="H2142" s="11"/>
      <c r="I2142" s="11"/>
      <c r="J2142" s="11"/>
      <c r="K2142" s="11"/>
    </row>
    <row r="2143" spans="1:11" s="132" customFormat="1">
      <c r="A2143" s="256"/>
      <c r="C2143" s="256"/>
      <c r="D2143" s="143"/>
      <c r="E2143" s="142"/>
      <c r="H2143" s="11"/>
      <c r="I2143" s="11"/>
      <c r="J2143" s="11"/>
      <c r="K2143" s="11"/>
    </row>
    <row r="2144" spans="1:11" s="132" customFormat="1">
      <c r="A2144" s="256"/>
      <c r="C2144" s="256"/>
      <c r="D2144" s="143"/>
      <c r="E2144" s="142"/>
      <c r="H2144" s="11"/>
      <c r="I2144" s="11"/>
      <c r="J2144" s="11"/>
      <c r="K2144" s="11"/>
    </row>
    <row r="2145" spans="1:11" s="132" customFormat="1">
      <c r="A2145" s="256"/>
      <c r="C2145" s="256"/>
      <c r="D2145" s="143"/>
      <c r="E2145" s="142"/>
      <c r="H2145" s="11"/>
      <c r="I2145" s="11"/>
      <c r="J2145" s="11"/>
      <c r="K2145" s="11"/>
    </row>
    <row r="2146" spans="1:11" s="132" customFormat="1">
      <c r="A2146" s="256"/>
      <c r="C2146" s="256"/>
      <c r="D2146" s="143"/>
      <c r="E2146" s="142"/>
      <c r="H2146" s="11"/>
      <c r="I2146" s="11"/>
      <c r="J2146" s="11"/>
      <c r="K2146" s="11"/>
    </row>
    <row r="2147" spans="1:11" s="132" customFormat="1">
      <c r="A2147" s="256"/>
      <c r="C2147" s="256"/>
      <c r="D2147" s="143"/>
      <c r="E2147" s="142"/>
      <c r="H2147" s="11"/>
      <c r="I2147" s="11"/>
      <c r="J2147" s="11"/>
      <c r="K2147" s="11"/>
    </row>
    <row r="2148" spans="1:11" s="132" customFormat="1">
      <c r="A2148" s="256"/>
      <c r="C2148" s="256"/>
      <c r="D2148" s="143"/>
      <c r="E2148" s="142"/>
      <c r="H2148" s="11"/>
      <c r="I2148" s="11"/>
      <c r="J2148" s="11"/>
      <c r="K2148" s="11"/>
    </row>
    <row r="2149" spans="1:11" s="132" customFormat="1">
      <c r="A2149" s="256"/>
      <c r="C2149" s="256"/>
      <c r="D2149" s="143"/>
      <c r="E2149" s="142"/>
      <c r="H2149" s="11"/>
      <c r="I2149" s="11"/>
      <c r="J2149" s="11"/>
      <c r="K2149" s="11"/>
    </row>
    <row r="2150" spans="1:11" s="132" customFormat="1">
      <c r="A2150" s="256"/>
      <c r="C2150" s="256"/>
      <c r="D2150" s="143"/>
      <c r="E2150" s="142"/>
      <c r="H2150" s="11"/>
      <c r="I2150" s="11"/>
      <c r="J2150" s="11"/>
      <c r="K2150" s="11"/>
    </row>
    <row r="2151" spans="1:11" s="132" customFormat="1">
      <c r="A2151" s="256"/>
      <c r="C2151" s="256"/>
      <c r="D2151" s="143"/>
      <c r="E2151" s="142"/>
      <c r="H2151" s="11"/>
      <c r="I2151" s="11"/>
      <c r="J2151" s="11"/>
      <c r="K2151" s="11"/>
    </row>
    <row r="2152" spans="1:11" s="132" customFormat="1">
      <c r="A2152" s="256"/>
      <c r="C2152" s="256"/>
      <c r="D2152" s="143"/>
      <c r="E2152" s="142"/>
      <c r="H2152" s="11"/>
      <c r="I2152" s="11"/>
      <c r="J2152" s="11"/>
      <c r="K2152" s="11"/>
    </row>
    <row r="2153" spans="1:11" s="132" customFormat="1">
      <c r="A2153" s="256"/>
      <c r="C2153" s="256"/>
      <c r="D2153" s="143"/>
      <c r="E2153" s="142"/>
      <c r="H2153" s="11"/>
      <c r="I2153" s="11"/>
      <c r="J2153" s="11"/>
      <c r="K2153" s="11"/>
    </row>
    <row r="2154" spans="1:11" s="132" customFormat="1">
      <c r="A2154" s="256"/>
      <c r="C2154" s="256"/>
      <c r="D2154" s="143"/>
      <c r="E2154" s="142"/>
      <c r="H2154" s="11"/>
      <c r="I2154" s="11"/>
      <c r="J2154" s="11"/>
      <c r="K2154" s="11"/>
    </row>
    <row r="2155" spans="1:11" s="132" customFormat="1">
      <c r="A2155" s="256"/>
      <c r="C2155" s="256"/>
      <c r="D2155" s="143"/>
      <c r="E2155" s="142"/>
      <c r="H2155" s="11"/>
      <c r="I2155" s="11"/>
      <c r="J2155" s="11"/>
      <c r="K2155" s="11"/>
    </row>
    <row r="2156" spans="1:11" s="132" customFormat="1">
      <c r="A2156" s="256"/>
      <c r="C2156" s="256"/>
      <c r="D2156" s="143"/>
      <c r="E2156" s="142"/>
      <c r="H2156" s="11"/>
      <c r="I2156" s="11"/>
      <c r="J2156" s="11"/>
      <c r="K2156" s="11"/>
    </row>
    <row r="2157" spans="1:11" s="132" customFormat="1">
      <c r="A2157" s="256"/>
      <c r="C2157" s="256"/>
      <c r="D2157" s="143"/>
      <c r="E2157" s="142"/>
      <c r="H2157" s="11"/>
      <c r="I2157" s="11"/>
      <c r="J2157" s="11"/>
      <c r="K2157" s="11"/>
    </row>
    <row r="2158" spans="1:11" s="132" customFormat="1">
      <c r="A2158" s="256"/>
      <c r="C2158" s="256"/>
      <c r="D2158" s="143"/>
      <c r="E2158" s="142"/>
      <c r="H2158" s="11"/>
      <c r="I2158" s="11"/>
      <c r="J2158" s="11"/>
      <c r="K2158" s="11"/>
    </row>
    <row r="2159" spans="1:11" s="132" customFormat="1">
      <c r="A2159" s="256"/>
      <c r="C2159" s="256"/>
      <c r="D2159" s="143"/>
      <c r="E2159" s="142"/>
      <c r="H2159" s="11"/>
      <c r="I2159" s="11"/>
      <c r="J2159" s="11"/>
      <c r="K2159" s="11"/>
    </row>
    <row r="2160" spans="1:11" s="132" customFormat="1">
      <c r="A2160" s="256"/>
      <c r="C2160" s="256"/>
      <c r="D2160" s="143"/>
      <c r="E2160" s="142"/>
      <c r="H2160" s="11"/>
      <c r="I2160" s="11"/>
      <c r="J2160" s="11"/>
      <c r="K2160" s="11"/>
    </row>
    <row r="2161" spans="1:11" s="132" customFormat="1">
      <c r="A2161" s="256"/>
      <c r="C2161" s="256"/>
      <c r="D2161" s="143"/>
      <c r="E2161" s="142"/>
      <c r="H2161" s="11"/>
      <c r="I2161" s="11"/>
      <c r="J2161" s="11"/>
      <c r="K2161" s="11"/>
    </row>
    <row r="2162" spans="1:11" s="132" customFormat="1">
      <c r="A2162" s="256"/>
      <c r="C2162" s="256"/>
      <c r="D2162" s="143"/>
      <c r="E2162" s="142"/>
      <c r="H2162" s="11"/>
      <c r="I2162" s="11"/>
      <c r="J2162" s="11"/>
      <c r="K2162" s="11"/>
    </row>
    <row r="2163" spans="1:11" s="132" customFormat="1">
      <c r="A2163" s="256"/>
      <c r="C2163" s="256"/>
      <c r="D2163" s="143"/>
      <c r="E2163" s="142"/>
      <c r="H2163" s="11"/>
      <c r="I2163" s="11"/>
      <c r="J2163" s="11"/>
      <c r="K2163" s="11"/>
    </row>
    <row r="2164" spans="1:11" s="132" customFormat="1">
      <c r="A2164" s="256"/>
      <c r="C2164" s="256"/>
      <c r="D2164" s="143"/>
      <c r="E2164" s="142"/>
      <c r="H2164" s="11"/>
      <c r="I2164" s="11"/>
      <c r="J2164" s="11"/>
      <c r="K2164" s="11"/>
    </row>
    <row r="2165" spans="1:11" s="132" customFormat="1">
      <c r="A2165" s="256"/>
      <c r="C2165" s="256"/>
      <c r="D2165" s="143"/>
      <c r="E2165" s="142"/>
      <c r="H2165" s="11"/>
      <c r="I2165" s="11"/>
      <c r="J2165" s="11"/>
      <c r="K2165" s="11"/>
    </row>
    <row r="2166" spans="1:11" s="132" customFormat="1">
      <c r="A2166" s="256"/>
      <c r="C2166" s="256"/>
      <c r="D2166" s="143"/>
      <c r="E2166" s="142"/>
      <c r="H2166" s="11"/>
      <c r="I2166" s="11"/>
      <c r="J2166" s="11"/>
      <c r="K2166" s="11"/>
    </row>
    <row r="2167" spans="1:11" s="132" customFormat="1">
      <c r="A2167" s="256"/>
      <c r="C2167" s="256"/>
      <c r="D2167" s="143"/>
      <c r="E2167" s="142"/>
      <c r="H2167" s="11"/>
      <c r="I2167" s="11"/>
      <c r="J2167" s="11"/>
      <c r="K2167" s="11"/>
    </row>
    <row r="2168" spans="1:11" s="132" customFormat="1">
      <c r="A2168" s="256"/>
      <c r="C2168" s="256"/>
      <c r="D2168" s="143"/>
      <c r="E2168" s="142"/>
      <c r="H2168" s="11"/>
      <c r="I2168" s="11"/>
      <c r="J2168" s="11"/>
      <c r="K2168" s="11"/>
    </row>
    <row r="2169" spans="1:11" s="132" customFormat="1">
      <c r="A2169" s="256"/>
      <c r="C2169" s="256"/>
      <c r="D2169" s="143"/>
      <c r="E2169" s="142"/>
      <c r="H2169" s="11"/>
      <c r="I2169" s="11"/>
      <c r="J2169" s="11"/>
      <c r="K2169" s="11"/>
    </row>
    <row r="2170" spans="1:11" s="132" customFormat="1">
      <c r="A2170" s="256"/>
      <c r="C2170" s="256"/>
      <c r="D2170" s="143"/>
      <c r="E2170" s="142"/>
      <c r="H2170" s="11"/>
      <c r="I2170" s="11"/>
      <c r="J2170" s="11"/>
      <c r="K2170" s="11"/>
    </row>
    <row r="2171" spans="1:11" s="132" customFormat="1">
      <c r="A2171" s="256"/>
      <c r="C2171" s="256"/>
      <c r="D2171" s="143"/>
      <c r="E2171" s="142"/>
      <c r="H2171" s="11"/>
      <c r="I2171" s="11"/>
      <c r="J2171" s="11"/>
      <c r="K2171" s="11"/>
    </row>
    <row r="2172" spans="1:11" s="132" customFormat="1">
      <c r="A2172" s="256"/>
      <c r="C2172" s="256"/>
      <c r="D2172" s="143"/>
      <c r="E2172" s="142"/>
      <c r="H2172" s="11"/>
      <c r="I2172" s="11"/>
      <c r="J2172" s="11"/>
      <c r="K2172" s="11"/>
    </row>
    <row r="2173" spans="1:11" s="132" customFormat="1">
      <c r="A2173" s="256"/>
      <c r="C2173" s="256"/>
      <c r="D2173" s="143"/>
      <c r="E2173" s="142"/>
      <c r="H2173" s="11"/>
      <c r="I2173" s="11"/>
      <c r="J2173" s="11"/>
      <c r="K2173" s="11"/>
    </row>
    <row r="2174" spans="1:11" s="132" customFormat="1">
      <c r="A2174" s="256"/>
      <c r="C2174" s="256"/>
      <c r="D2174" s="143"/>
      <c r="E2174" s="142"/>
      <c r="H2174" s="11"/>
      <c r="I2174" s="11"/>
      <c r="J2174" s="11"/>
      <c r="K2174" s="11"/>
    </row>
    <row r="2175" spans="1:11" s="132" customFormat="1">
      <c r="A2175" s="256"/>
      <c r="C2175" s="256"/>
      <c r="D2175" s="143"/>
      <c r="E2175" s="142"/>
      <c r="H2175" s="11"/>
      <c r="I2175" s="11"/>
      <c r="J2175" s="11"/>
      <c r="K2175" s="11"/>
    </row>
    <row r="2176" spans="1:11" s="132" customFormat="1">
      <c r="A2176" s="256"/>
      <c r="C2176" s="256"/>
      <c r="D2176" s="143"/>
      <c r="E2176" s="142"/>
      <c r="H2176" s="11"/>
      <c r="I2176" s="11"/>
      <c r="J2176" s="11"/>
      <c r="K2176" s="11"/>
    </row>
    <row r="2177" spans="1:11" s="132" customFormat="1">
      <c r="A2177" s="256"/>
      <c r="C2177" s="256"/>
      <c r="D2177" s="143"/>
      <c r="E2177" s="142"/>
      <c r="H2177" s="11"/>
      <c r="I2177" s="11"/>
      <c r="J2177" s="11"/>
      <c r="K2177" s="11"/>
    </row>
    <row r="2178" spans="1:11" s="132" customFormat="1">
      <c r="A2178" s="256"/>
      <c r="C2178" s="256"/>
      <c r="D2178" s="143"/>
      <c r="E2178" s="142"/>
      <c r="H2178" s="11"/>
      <c r="I2178" s="11"/>
      <c r="J2178" s="11"/>
      <c r="K2178" s="11"/>
    </row>
    <row r="2179" spans="1:11" s="132" customFormat="1">
      <c r="A2179" s="256"/>
      <c r="C2179" s="256"/>
      <c r="D2179" s="143"/>
      <c r="E2179" s="142"/>
      <c r="H2179" s="11"/>
      <c r="I2179" s="11"/>
      <c r="J2179" s="11"/>
      <c r="K2179" s="11"/>
    </row>
    <row r="2180" spans="1:11" s="132" customFormat="1">
      <c r="A2180" s="256"/>
      <c r="C2180" s="256"/>
      <c r="D2180" s="143"/>
      <c r="E2180" s="142"/>
      <c r="H2180" s="11"/>
      <c r="I2180" s="11"/>
      <c r="J2180" s="11"/>
      <c r="K2180" s="11"/>
    </row>
    <row r="2181" spans="1:11" s="132" customFormat="1">
      <c r="A2181" s="256"/>
      <c r="C2181" s="256"/>
      <c r="D2181" s="143"/>
      <c r="E2181" s="142"/>
      <c r="H2181" s="11"/>
      <c r="I2181" s="11"/>
      <c r="J2181" s="11"/>
      <c r="K2181" s="11"/>
    </row>
    <row r="2182" spans="1:11" s="132" customFormat="1">
      <c r="A2182" s="256"/>
      <c r="C2182" s="256"/>
      <c r="D2182" s="143"/>
      <c r="E2182" s="142"/>
      <c r="H2182" s="11"/>
      <c r="I2182" s="11"/>
      <c r="J2182" s="11"/>
      <c r="K2182" s="11"/>
    </row>
    <row r="2183" spans="1:11" s="132" customFormat="1">
      <c r="A2183" s="256"/>
      <c r="C2183" s="256"/>
      <c r="D2183" s="143"/>
      <c r="E2183" s="142"/>
      <c r="H2183" s="11"/>
      <c r="I2183" s="11"/>
      <c r="J2183" s="11"/>
      <c r="K2183" s="11"/>
    </row>
    <row r="2184" spans="1:11" s="132" customFormat="1">
      <c r="A2184" s="256"/>
      <c r="C2184" s="256"/>
      <c r="D2184" s="143"/>
      <c r="E2184" s="142"/>
      <c r="H2184" s="11"/>
      <c r="I2184" s="11"/>
      <c r="J2184" s="11"/>
      <c r="K2184" s="11"/>
    </row>
    <row r="2185" spans="1:11" s="132" customFormat="1">
      <c r="A2185" s="256"/>
      <c r="C2185" s="256"/>
      <c r="D2185" s="143"/>
      <c r="E2185" s="142"/>
      <c r="H2185" s="11"/>
      <c r="I2185" s="11"/>
      <c r="J2185" s="11"/>
      <c r="K2185" s="11"/>
    </row>
    <row r="2186" spans="1:11" s="132" customFormat="1">
      <c r="A2186" s="256"/>
      <c r="C2186" s="256"/>
      <c r="D2186" s="143"/>
      <c r="E2186" s="142"/>
      <c r="H2186" s="11"/>
      <c r="I2186" s="11"/>
      <c r="J2186" s="11"/>
      <c r="K2186" s="11"/>
    </row>
    <row r="2187" spans="1:11" s="132" customFormat="1">
      <c r="A2187" s="256"/>
      <c r="C2187" s="256"/>
      <c r="D2187" s="143"/>
      <c r="E2187" s="142"/>
      <c r="H2187" s="11"/>
      <c r="I2187" s="11"/>
      <c r="J2187" s="11"/>
      <c r="K2187" s="11"/>
    </row>
    <row r="2188" spans="1:11" s="132" customFormat="1">
      <c r="A2188" s="256"/>
      <c r="C2188" s="256"/>
      <c r="D2188" s="143"/>
      <c r="E2188" s="142"/>
      <c r="H2188" s="11"/>
      <c r="I2188" s="11"/>
      <c r="J2188" s="11"/>
      <c r="K2188" s="11"/>
    </row>
    <row r="2189" spans="1:11" s="132" customFormat="1">
      <c r="A2189" s="256"/>
      <c r="C2189" s="256"/>
      <c r="D2189" s="143"/>
      <c r="E2189" s="142"/>
      <c r="H2189" s="11"/>
      <c r="I2189" s="11"/>
      <c r="J2189" s="11"/>
      <c r="K2189" s="11"/>
    </row>
    <row r="2190" spans="1:11" s="132" customFormat="1">
      <c r="A2190" s="256"/>
      <c r="C2190" s="256"/>
      <c r="D2190" s="143"/>
      <c r="E2190" s="142"/>
      <c r="H2190" s="11"/>
      <c r="I2190" s="11"/>
      <c r="J2190" s="11"/>
      <c r="K2190" s="11"/>
    </row>
    <row r="2191" spans="1:11" s="132" customFormat="1">
      <c r="A2191" s="256"/>
      <c r="C2191" s="256"/>
      <c r="D2191" s="143"/>
      <c r="E2191" s="142"/>
      <c r="H2191" s="11"/>
      <c r="I2191" s="11"/>
      <c r="J2191" s="11"/>
      <c r="K2191" s="11"/>
    </row>
    <row r="2192" spans="1:11" s="132" customFormat="1">
      <c r="A2192" s="256"/>
      <c r="C2192" s="256"/>
      <c r="D2192" s="143"/>
      <c r="E2192" s="142"/>
      <c r="H2192" s="11"/>
      <c r="I2192" s="11"/>
      <c r="J2192" s="11"/>
      <c r="K2192" s="11"/>
    </row>
    <row r="2193" spans="1:11" s="132" customFormat="1">
      <c r="A2193" s="256"/>
      <c r="C2193" s="256"/>
      <c r="D2193" s="143"/>
      <c r="E2193" s="142"/>
      <c r="H2193" s="11"/>
      <c r="I2193" s="11"/>
      <c r="J2193" s="11"/>
      <c r="K2193" s="11"/>
    </row>
    <row r="2194" spans="1:11" s="132" customFormat="1">
      <c r="A2194" s="256"/>
      <c r="C2194" s="256"/>
      <c r="D2194" s="143"/>
      <c r="E2194" s="142"/>
      <c r="H2194" s="11"/>
      <c r="I2194" s="11"/>
      <c r="J2194" s="11"/>
      <c r="K2194" s="11"/>
    </row>
    <row r="2195" spans="1:11" s="132" customFormat="1">
      <c r="A2195" s="256"/>
      <c r="C2195" s="256"/>
      <c r="D2195" s="143"/>
      <c r="E2195" s="142"/>
      <c r="H2195" s="11"/>
      <c r="I2195" s="11"/>
      <c r="J2195" s="11"/>
      <c r="K2195" s="11"/>
    </row>
    <row r="2196" spans="1:11" s="132" customFormat="1">
      <c r="A2196" s="256"/>
      <c r="C2196" s="256"/>
      <c r="D2196" s="143"/>
      <c r="E2196" s="142"/>
      <c r="H2196" s="11"/>
      <c r="I2196" s="11"/>
      <c r="J2196" s="11"/>
      <c r="K2196" s="11"/>
    </row>
    <row r="2197" spans="1:11" s="132" customFormat="1">
      <c r="A2197" s="256"/>
      <c r="C2197" s="256"/>
      <c r="D2197" s="143"/>
      <c r="E2197" s="142"/>
      <c r="H2197" s="11"/>
      <c r="I2197" s="11"/>
      <c r="J2197" s="11"/>
      <c r="K2197" s="11"/>
    </row>
    <row r="2198" spans="1:11" s="132" customFormat="1">
      <c r="A2198" s="256"/>
      <c r="C2198" s="256"/>
      <c r="D2198" s="143"/>
      <c r="E2198" s="142"/>
      <c r="H2198" s="11"/>
      <c r="I2198" s="11"/>
      <c r="J2198" s="11"/>
      <c r="K2198" s="11"/>
    </row>
    <row r="2199" spans="1:11" s="132" customFormat="1">
      <c r="A2199" s="256"/>
      <c r="C2199" s="256"/>
      <c r="D2199" s="143"/>
      <c r="E2199" s="142"/>
      <c r="H2199" s="11"/>
      <c r="I2199" s="11"/>
      <c r="J2199" s="11"/>
      <c r="K2199" s="11"/>
    </row>
    <row r="2200" spans="1:11" s="132" customFormat="1">
      <c r="A2200" s="256"/>
      <c r="C2200" s="256"/>
      <c r="D2200" s="143"/>
      <c r="E2200" s="142"/>
      <c r="H2200" s="11"/>
      <c r="I2200" s="11"/>
      <c r="J2200" s="11"/>
      <c r="K2200" s="11"/>
    </row>
    <row r="2201" spans="1:11" s="132" customFormat="1">
      <c r="A2201" s="256"/>
      <c r="C2201" s="256"/>
      <c r="D2201" s="143"/>
      <c r="E2201" s="142"/>
      <c r="H2201" s="11"/>
      <c r="I2201" s="11"/>
      <c r="J2201" s="11"/>
      <c r="K2201" s="11"/>
    </row>
    <row r="2202" spans="1:11" s="132" customFormat="1">
      <c r="A2202" s="256"/>
      <c r="C2202" s="256"/>
      <c r="D2202" s="143"/>
      <c r="E2202" s="142"/>
      <c r="H2202" s="11"/>
      <c r="I2202" s="11"/>
      <c r="J2202" s="11"/>
      <c r="K2202" s="11"/>
    </row>
    <row r="2203" spans="1:11" s="132" customFormat="1">
      <c r="A2203" s="256"/>
      <c r="C2203" s="256"/>
      <c r="D2203" s="143"/>
      <c r="E2203" s="142"/>
      <c r="H2203" s="11"/>
      <c r="I2203" s="11"/>
      <c r="J2203" s="11"/>
      <c r="K2203" s="11"/>
    </row>
    <row r="2204" spans="1:11" s="132" customFormat="1">
      <c r="A2204" s="256"/>
      <c r="C2204" s="256"/>
      <c r="D2204" s="143"/>
      <c r="E2204" s="142"/>
      <c r="H2204" s="11"/>
      <c r="I2204" s="11"/>
      <c r="J2204" s="11"/>
      <c r="K2204" s="11"/>
    </row>
    <row r="2205" spans="1:11" s="132" customFormat="1">
      <c r="A2205" s="256"/>
      <c r="C2205" s="256"/>
      <c r="D2205" s="143"/>
      <c r="E2205" s="142"/>
      <c r="H2205" s="11"/>
      <c r="I2205" s="11"/>
      <c r="J2205" s="11"/>
      <c r="K2205" s="11"/>
    </row>
    <row r="2206" spans="1:11" s="132" customFormat="1">
      <c r="A2206" s="256"/>
      <c r="C2206" s="256"/>
      <c r="D2206" s="143"/>
      <c r="E2206" s="142"/>
      <c r="H2206" s="11"/>
      <c r="I2206" s="11"/>
      <c r="J2206" s="11"/>
      <c r="K2206" s="11"/>
    </row>
    <row r="2207" spans="1:11" s="132" customFormat="1">
      <c r="A2207" s="256"/>
      <c r="C2207" s="256"/>
      <c r="D2207" s="143"/>
      <c r="E2207" s="142"/>
      <c r="H2207" s="11"/>
      <c r="I2207" s="11"/>
      <c r="J2207" s="11"/>
      <c r="K2207" s="11"/>
    </row>
    <row r="2208" spans="1:11" s="132" customFormat="1">
      <c r="A2208" s="256"/>
      <c r="C2208" s="256"/>
      <c r="D2208" s="143"/>
      <c r="E2208" s="142"/>
      <c r="H2208" s="11"/>
      <c r="I2208" s="11"/>
      <c r="J2208" s="11"/>
      <c r="K2208" s="11"/>
    </row>
    <row r="2209" spans="1:11" s="132" customFormat="1">
      <c r="A2209" s="256"/>
      <c r="C2209" s="256"/>
      <c r="D2209" s="143"/>
      <c r="E2209" s="142"/>
      <c r="H2209" s="11"/>
      <c r="I2209" s="11"/>
      <c r="J2209" s="11"/>
      <c r="K2209" s="11"/>
    </row>
    <row r="2210" spans="1:11" s="132" customFormat="1">
      <c r="A2210" s="256"/>
      <c r="C2210" s="256"/>
      <c r="D2210" s="143"/>
      <c r="E2210" s="142"/>
      <c r="H2210" s="11"/>
      <c r="I2210" s="11"/>
      <c r="J2210" s="11"/>
      <c r="K2210" s="11"/>
    </row>
    <row r="2211" spans="1:11" s="132" customFormat="1">
      <c r="A2211" s="256"/>
      <c r="C2211" s="256"/>
      <c r="D2211" s="143"/>
      <c r="E2211" s="142"/>
      <c r="H2211" s="11"/>
      <c r="I2211" s="11"/>
      <c r="J2211" s="11"/>
      <c r="K2211" s="11"/>
    </row>
    <row r="2212" spans="1:11" s="132" customFormat="1">
      <c r="A2212" s="256"/>
      <c r="C2212" s="256"/>
      <c r="D2212" s="143"/>
      <c r="E2212" s="142"/>
      <c r="H2212" s="11"/>
      <c r="I2212" s="11"/>
      <c r="J2212" s="11"/>
      <c r="K2212" s="11"/>
    </row>
    <row r="2213" spans="1:11" s="132" customFormat="1">
      <c r="A2213" s="256"/>
      <c r="C2213" s="256"/>
      <c r="D2213" s="143"/>
      <c r="E2213" s="142"/>
      <c r="H2213" s="11"/>
      <c r="I2213" s="11"/>
      <c r="J2213" s="11"/>
      <c r="K2213" s="11"/>
    </row>
    <row r="2214" spans="1:11" s="132" customFormat="1">
      <c r="A2214" s="256"/>
      <c r="C2214" s="256"/>
      <c r="D2214" s="143"/>
      <c r="E2214" s="142"/>
      <c r="H2214" s="11"/>
      <c r="I2214" s="11"/>
      <c r="J2214" s="11"/>
      <c r="K2214" s="11"/>
    </row>
    <row r="2215" spans="1:11" s="132" customFormat="1">
      <c r="A2215" s="256"/>
      <c r="C2215" s="256"/>
      <c r="D2215" s="143"/>
      <c r="E2215" s="142"/>
      <c r="H2215" s="11"/>
      <c r="I2215" s="11"/>
      <c r="J2215" s="11"/>
      <c r="K2215" s="11"/>
    </row>
    <row r="2216" spans="1:11" s="132" customFormat="1">
      <c r="A2216" s="256"/>
      <c r="C2216" s="256"/>
      <c r="D2216" s="143"/>
      <c r="E2216" s="142"/>
      <c r="H2216" s="11"/>
      <c r="I2216" s="11"/>
      <c r="J2216" s="11"/>
      <c r="K2216" s="11"/>
    </row>
    <row r="2217" spans="1:11" s="132" customFormat="1">
      <c r="A2217" s="256"/>
      <c r="C2217" s="256"/>
      <c r="D2217" s="143"/>
      <c r="E2217" s="142"/>
      <c r="H2217" s="11"/>
      <c r="I2217" s="11"/>
      <c r="J2217" s="11"/>
      <c r="K2217" s="11"/>
    </row>
    <row r="2218" spans="1:11" s="132" customFormat="1">
      <c r="A2218" s="256"/>
      <c r="C2218" s="256"/>
      <c r="D2218" s="143"/>
      <c r="E2218" s="142"/>
      <c r="H2218" s="11"/>
      <c r="I2218" s="11"/>
      <c r="J2218" s="11"/>
      <c r="K2218" s="11"/>
    </row>
    <row r="2219" spans="1:11" s="132" customFormat="1">
      <c r="A2219" s="256"/>
      <c r="C2219" s="256"/>
      <c r="D2219" s="143"/>
      <c r="E2219" s="142"/>
      <c r="H2219" s="11"/>
      <c r="I2219" s="11"/>
      <c r="J2219" s="11"/>
      <c r="K2219" s="11"/>
    </row>
    <row r="2220" spans="1:11" s="132" customFormat="1">
      <c r="A2220" s="256"/>
      <c r="C2220" s="256"/>
      <c r="D2220" s="143"/>
      <c r="E2220" s="142"/>
      <c r="H2220" s="11"/>
      <c r="I2220" s="11"/>
      <c r="J2220" s="11"/>
      <c r="K2220" s="11"/>
    </row>
    <row r="2221" spans="1:11" s="132" customFormat="1">
      <c r="A2221" s="256"/>
      <c r="C2221" s="256"/>
      <c r="D2221" s="143"/>
      <c r="E2221" s="142"/>
      <c r="H2221" s="11"/>
      <c r="I2221" s="11"/>
      <c r="J2221" s="11"/>
      <c r="K2221" s="11"/>
    </row>
    <row r="2222" spans="1:11" s="132" customFormat="1">
      <c r="A2222" s="256"/>
      <c r="C2222" s="256"/>
      <c r="D2222" s="143"/>
      <c r="E2222" s="142"/>
      <c r="H2222" s="11"/>
      <c r="I2222" s="11"/>
      <c r="J2222" s="11"/>
      <c r="K2222" s="11"/>
    </row>
    <row r="2223" spans="1:11" s="132" customFormat="1">
      <c r="A2223" s="256"/>
      <c r="C2223" s="256"/>
      <c r="D2223" s="143"/>
      <c r="E2223" s="142"/>
      <c r="H2223" s="11"/>
      <c r="I2223" s="11"/>
      <c r="J2223" s="11"/>
      <c r="K2223" s="11"/>
    </row>
    <row r="2224" spans="1:11" s="132" customFormat="1">
      <c r="A2224" s="256"/>
      <c r="C2224" s="256"/>
      <c r="D2224" s="143"/>
      <c r="E2224" s="142"/>
      <c r="H2224" s="11"/>
      <c r="I2224" s="11"/>
      <c r="J2224" s="11"/>
      <c r="K2224" s="11"/>
    </row>
    <row r="2225" spans="1:11" s="132" customFormat="1">
      <c r="A2225" s="256"/>
      <c r="C2225" s="256"/>
      <c r="D2225" s="143"/>
      <c r="E2225" s="142"/>
      <c r="H2225" s="11"/>
      <c r="I2225" s="11"/>
      <c r="J2225" s="11"/>
      <c r="K2225" s="11"/>
    </row>
    <row r="2226" spans="1:11" s="132" customFormat="1">
      <c r="A2226" s="256"/>
      <c r="C2226" s="256"/>
      <c r="D2226" s="143"/>
      <c r="E2226" s="142"/>
      <c r="H2226" s="11"/>
      <c r="I2226" s="11"/>
      <c r="J2226" s="11"/>
      <c r="K2226" s="11"/>
    </row>
    <row r="2227" spans="1:11" s="132" customFormat="1">
      <c r="A2227" s="256"/>
      <c r="C2227" s="256"/>
      <c r="D2227" s="143"/>
      <c r="E2227" s="142"/>
      <c r="H2227" s="11"/>
      <c r="I2227" s="11"/>
      <c r="J2227" s="11"/>
      <c r="K2227" s="11"/>
    </row>
    <row r="2228" spans="1:11" s="132" customFormat="1">
      <c r="A2228" s="256"/>
      <c r="C2228" s="256"/>
      <c r="D2228" s="143"/>
      <c r="E2228" s="142"/>
      <c r="H2228" s="11"/>
      <c r="I2228" s="11"/>
      <c r="J2228" s="11"/>
      <c r="K2228" s="11"/>
    </row>
    <row r="2229" spans="1:11" s="132" customFormat="1">
      <c r="A2229" s="256"/>
      <c r="C2229" s="256"/>
      <c r="D2229" s="143"/>
      <c r="E2229" s="142"/>
      <c r="H2229" s="11"/>
      <c r="I2229" s="11"/>
      <c r="J2229" s="11"/>
      <c r="K2229" s="11"/>
    </row>
    <row r="2230" spans="1:11" s="132" customFormat="1">
      <c r="A2230" s="256"/>
      <c r="C2230" s="256"/>
      <c r="D2230" s="143"/>
      <c r="E2230" s="142"/>
      <c r="H2230" s="11"/>
      <c r="I2230" s="11"/>
      <c r="J2230" s="11"/>
      <c r="K2230" s="11"/>
    </row>
    <row r="2231" spans="1:11" s="132" customFormat="1">
      <c r="A2231" s="256"/>
      <c r="C2231" s="256"/>
      <c r="D2231" s="143"/>
      <c r="E2231" s="142"/>
      <c r="H2231" s="11"/>
      <c r="I2231" s="11"/>
      <c r="J2231" s="11"/>
      <c r="K2231" s="11"/>
    </row>
    <row r="2232" spans="1:11" s="132" customFormat="1">
      <c r="A2232" s="256"/>
      <c r="C2232" s="256"/>
      <c r="D2232" s="143"/>
      <c r="E2232" s="142"/>
      <c r="H2232" s="11"/>
      <c r="I2232" s="11"/>
      <c r="J2232" s="11"/>
      <c r="K2232" s="11"/>
    </row>
    <row r="2233" spans="1:11" s="132" customFormat="1">
      <c r="A2233" s="256"/>
      <c r="C2233" s="256"/>
      <c r="D2233" s="143"/>
      <c r="E2233" s="142"/>
      <c r="H2233" s="11"/>
      <c r="I2233" s="11"/>
      <c r="J2233" s="11"/>
      <c r="K2233" s="11"/>
    </row>
    <row r="2234" spans="1:11" s="132" customFormat="1">
      <c r="A2234" s="256"/>
      <c r="C2234" s="256"/>
      <c r="D2234" s="143"/>
      <c r="E2234" s="142"/>
      <c r="H2234" s="11"/>
      <c r="I2234" s="11"/>
      <c r="J2234" s="11"/>
      <c r="K2234" s="11"/>
    </row>
    <row r="2235" spans="1:11" s="132" customFormat="1">
      <c r="A2235" s="256"/>
      <c r="C2235" s="256"/>
      <c r="D2235" s="143"/>
      <c r="E2235" s="142"/>
      <c r="H2235" s="11"/>
      <c r="I2235" s="11"/>
      <c r="J2235" s="11"/>
      <c r="K2235" s="11"/>
    </row>
    <row r="2236" spans="1:11" s="132" customFormat="1">
      <c r="A2236" s="256"/>
      <c r="C2236" s="256"/>
      <c r="D2236" s="143"/>
      <c r="E2236" s="142"/>
      <c r="H2236" s="11"/>
      <c r="I2236" s="11"/>
      <c r="J2236" s="11"/>
      <c r="K2236" s="11"/>
    </row>
    <row r="2237" spans="1:11" s="132" customFormat="1">
      <c r="A2237" s="256"/>
      <c r="C2237" s="256"/>
      <c r="D2237" s="143"/>
      <c r="E2237" s="142"/>
      <c r="H2237" s="11"/>
      <c r="I2237" s="11"/>
      <c r="J2237" s="11"/>
      <c r="K2237" s="11"/>
    </row>
    <row r="2238" spans="1:11" s="132" customFormat="1">
      <c r="A2238" s="256"/>
      <c r="C2238" s="256"/>
      <c r="D2238" s="143"/>
      <c r="E2238" s="142"/>
      <c r="H2238" s="11"/>
      <c r="I2238" s="11"/>
      <c r="J2238" s="11"/>
      <c r="K2238" s="11"/>
    </row>
    <row r="2239" spans="1:11" s="132" customFormat="1">
      <c r="A2239" s="256"/>
      <c r="C2239" s="256"/>
      <c r="D2239" s="143"/>
      <c r="E2239" s="142"/>
      <c r="H2239" s="11"/>
      <c r="I2239" s="11"/>
      <c r="J2239" s="11"/>
      <c r="K2239" s="11"/>
    </row>
    <row r="2240" spans="1:11" s="132" customFormat="1">
      <c r="A2240" s="256"/>
      <c r="C2240" s="256"/>
      <c r="D2240" s="143"/>
      <c r="E2240" s="142"/>
      <c r="H2240" s="11"/>
      <c r="I2240" s="11"/>
      <c r="J2240" s="11"/>
      <c r="K2240" s="11"/>
    </row>
    <row r="2241" spans="1:11" s="132" customFormat="1">
      <c r="A2241" s="256"/>
      <c r="C2241" s="256"/>
      <c r="D2241" s="143"/>
      <c r="E2241" s="142"/>
      <c r="H2241" s="11"/>
      <c r="I2241" s="11"/>
      <c r="J2241" s="11"/>
      <c r="K2241" s="11"/>
    </row>
    <row r="2242" spans="1:11" s="132" customFormat="1">
      <c r="A2242" s="256"/>
      <c r="C2242" s="256"/>
      <c r="D2242" s="143"/>
      <c r="E2242" s="142"/>
      <c r="H2242" s="11"/>
      <c r="I2242" s="11"/>
      <c r="J2242" s="11"/>
      <c r="K2242" s="11"/>
    </row>
    <row r="2243" spans="1:11" s="132" customFormat="1">
      <c r="A2243" s="256"/>
      <c r="C2243" s="256"/>
      <c r="D2243" s="143"/>
      <c r="E2243" s="142"/>
      <c r="H2243" s="11"/>
      <c r="I2243" s="11"/>
      <c r="J2243" s="11"/>
      <c r="K2243" s="11"/>
    </row>
    <row r="2244" spans="1:11" s="132" customFormat="1">
      <c r="A2244" s="256"/>
      <c r="C2244" s="256"/>
      <c r="D2244" s="143"/>
      <c r="E2244" s="142"/>
      <c r="H2244" s="11"/>
      <c r="I2244" s="11"/>
      <c r="J2244" s="11"/>
      <c r="K2244" s="11"/>
    </row>
    <row r="2245" spans="1:11" s="132" customFormat="1">
      <c r="A2245" s="256"/>
      <c r="C2245" s="256"/>
      <c r="D2245" s="143"/>
      <c r="E2245" s="142"/>
      <c r="H2245" s="11"/>
      <c r="I2245" s="11"/>
      <c r="J2245" s="11"/>
      <c r="K2245" s="11"/>
    </row>
    <row r="2246" spans="1:11" s="132" customFormat="1">
      <c r="A2246" s="256"/>
      <c r="C2246" s="256"/>
      <c r="D2246" s="143"/>
      <c r="E2246" s="142"/>
      <c r="H2246" s="11"/>
      <c r="I2246" s="11"/>
      <c r="J2246" s="11"/>
      <c r="K2246" s="11"/>
    </row>
    <row r="2247" spans="1:11" s="132" customFormat="1">
      <c r="A2247" s="256"/>
      <c r="C2247" s="256"/>
      <c r="D2247" s="143"/>
      <c r="E2247" s="142"/>
      <c r="H2247" s="11"/>
      <c r="I2247" s="11"/>
      <c r="J2247" s="11"/>
      <c r="K2247" s="11"/>
    </row>
    <row r="2248" spans="1:11" s="132" customFormat="1">
      <c r="A2248" s="256"/>
      <c r="C2248" s="256"/>
      <c r="D2248" s="143"/>
      <c r="E2248" s="142"/>
      <c r="H2248" s="11"/>
      <c r="I2248" s="11"/>
      <c r="J2248" s="11"/>
      <c r="K2248" s="11"/>
    </row>
    <row r="2249" spans="1:11" s="132" customFormat="1">
      <c r="A2249" s="256"/>
      <c r="C2249" s="256"/>
      <c r="D2249" s="143"/>
      <c r="E2249" s="142"/>
      <c r="H2249" s="11"/>
      <c r="I2249" s="11"/>
      <c r="J2249" s="11"/>
      <c r="K2249" s="11"/>
    </row>
    <row r="2250" spans="1:11" s="132" customFormat="1">
      <c r="A2250" s="256"/>
      <c r="C2250" s="256"/>
      <c r="D2250" s="143"/>
      <c r="E2250" s="142"/>
      <c r="H2250" s="11"/>
      <c r="I2250" s="11"/>
      <c r="J2250" s="11"/>
      <c r="K2250" s="11"/>
    </row>
    <row r="2251" spans="1:11" s="132" customFormat="1">
      <c r="A2251" s="256"/>
      <c r="C2251" s="256"/>
      <c r="D2251" s="143"/>
      <c r="E2251" s="142"/>
      <c r="H2251" s="11"/>
      <c r="I2251" s="11"/>
      <c r="J2251" s="11"/>
      <c r="K2251" s="11"/>
    </row>
    <row r="2252" spans="1:11" s="132" customFormat="1">
      <c r="A2252" s="256"/>
      <c r="C2252" s="256"/>
      <c r="D2252" s="143"/>
      <c r="E2252" s="142"/>
      <c r="H2252" s="11"/>
      <c r="I2252" s="11"/>
      <c r="J2252" s="11"/>
      <c r="K2252" s="11"/>
    </row>
    <row r="2253" spans="1:11" s="132" customFormat="1">
      <c r="A2253" s="256"/>
      <c r="C2253" s="256"/>
      <c r="D2253" s="143"/>
      <c r="E2253" s="142"/>
      <c r="H2253" s="11"/>
      <c r="I2253" s="11"/>
      <c r="J2253" s="11"/>
      <c r="K2253" s="11"/>
    </row>
    <row r="2254" spans="1:11" s="132" customFormat="1">
      <c r="A2254" s="256"/>
      <c r="C2254" s="256"/>
      <c r="D2254" s="143"/>
      <c r="E2254" s="142"/>
      <c r="H2254" s="11"/>
      <c r="I2254" s="11"/>
      <c r="J2254" s="11"/>
      <c r="K2254" s="11"/>
    </row>
    <row r="2255" spans="1:11" s="132" customFormat="1">
      <c r="A2255" s="256"/>
      <c r="C2255" s="256"/>
      <c r="D2255" s="143"/>
      <c r="E2255" s="142"/>
      <c r="H2255" s="11"/>
      <c r="I2255" s="11"/>
      <c r="J2255" s="11"/>
      <c r="K2255" s="11"/>
    </row>
    <row r="2256" spans="1:11" s="132" customFormat="1">
      <c r="A2256" s="256"/>
      <c r="C2256" s="256"/>
      <c r="D2256" s="143"/>
      <c r="E2256" s="142"/>
      <c r="H2256" s="11"/>
      <c r="I2256" s="11"/>
      <c r="J2256" s="11"/>
      <c r="K2256" s="11"/>
    </row>
    <row r="2257" spans="1:11" s="132" customFormat="1">
      <c r="A2257" s="256"/>
      <c r="C2257" s="256"/>
      <c r="D2257" s="143"/>
      <c r="E2257" s="142"/>
      <c r="H2257" s="11"/>
      <c r="I2257" s="11"/>
      <c r="J2257" s="11"/>
      <c r="K2257" s="11"/>
    </row>
    <row r="2258" spans="1:11" s="132" customFormat="1">
      <c r="A2258" s="256"/>
      <c r="C2258" s="256"/>
      <c r="D2258" s="143"/>
      <c r="E2258" s="142"/>
      <c r="H2258" s="11"/>
      <c r="I2258" s="11"/>
      <c r="J2258" s="11"/>
      <c r="K2258" s="11"/>
    </row>
    <row r="2259" spans="1:11" s="132" customFormat="1">
      <c r="A2259" s="256"/>
      <c r="C2259" s="256"/>
      <c r="D2259" s="143"/>
      <c r="E2259" s="142"/>
      <c r="H2259" s="11"/>
      <c r="I2259" s="11"/>
      <c r="J2259" s="11"/>
      <c r="K2259" s="11"/>
    </row>
    <row r="2260" spans="1:11" s="132" customFormat="1">
      <c r="A2260" s="256"/>
      <c r="C2260" s="256"/>
      <c r="D2260" s="143"/>
      <c r="E2260" s="142"/>
      <c r="H2260" s="11"/>
      <c r="I2260" s="11"/>
      <c r="J2260" s="11"/>
      <c r="K2260" s="11"/>
    </row>
    <row r="2261" spans="1:11" s="132" customFormat="1">
      <c r="A2261" s="256"/>
      <c r="C2261" s="256"/>
      <c r="D2261" s="143"/>
      <c r="E2261" s="142"/>
      <c r="H2261" s="11"/>
      <c r="I2261" s="11"/>
      <c r="J2261" s="11"/>
      <c r="K2261" s="11"/>
    </row>
    <row r="2262" spans="1:11" s="132" customFormat="1">
      <c r="A2262" s="256"/>
      <c r="C2262" s="256"/>
      <c r="D2262" s="143"/>
      <c r="E2262" s="142"/>
      <c r="H2262" s="11"/>
      <c r="I2262" s="11"/>
      <c r="J2262" s="11"/>
      <c r="K2262" s="11"/>
    </row>
    <row r="2263" spans="1:11" s="132" customFormat="1">
      <c r="A2263" s="256"/>
      <c r="C2263" s="256"/>
      <c r="D2263" s="143"/>
      <c r="E2263" s="142"/>
      <c r="H2263" s="11"/>
      <c r="I2263" s="11"/>
      <c r="J2263" s="11"/>
      <c r="K2263" s="11"/>
    </row>
    <row r="2264" spans="1:11" s="132" customFormat="1">
      <c r="A2264" s="256"/>
      <c r="C2264" s="256"/>
      <c r="D2264" s="143"/>
      <c r="E2264" s="142"/>
      <c r="H2264" s="11"/>
      <c r="I2264" s="11"/>
      <c r="J2264" s="11"/>
      <c r="K2264" s="11"/>
    </row>
    <row r="2265" spans="1:11" s="132" customFormat="1">
      <c r="A2265" s="256"/>
      <c r="C2265" s="256"/>
      <c r="D2265" s="143"/>
      <c r="E2265" s="142"/>
      <c r="H2265" s="11"/>
      <c r="I2265" s="11"/>
      <c r="J2265" s="11"/>
      <c r="K2265" s="11"/>
    </row>
    <row r="2266" spans="1:11" s="132" customFormat="1">
      <c r="A2266" s="256"/>
      <c r="C2266" s="256"/>
      <c r="D2266" s="143"/>
      <c r="E2266" s="142"/>
      <c r="H2266" s="11"/>
      <c r="I2266" s="11"/>
      <c r="J2266" s="11"/>
      <c r="K2266" s="11"/>
    </row>
    <row r="2267" spans="1:11" s="132" customFormat="1">
      <c r="A2267" s="256"/>
      <c r="C2267" s="256"/>
      <c r="D2267" s="143"/>
      <c r="E2267" s="142"/>
      <c r="H2267" s="11"/>
      <c r="I2267" s="11"/>
      <c r="J2267" s="11"/>
      <c r="K2267" s="11"/>
    </row>
    <row r="2268" spans="1:11" s="132" customFormat="1">
      <c r="A2268" s="256"/>
      <c r="C2268" s="256"/>
      <c r="D2268" s="143"/>
      <c r="E2268" s="142"/>
      <c r="H2268" s="11"/>
      <c r="I2268" s="11"/>
      <c r="J2268" s="11"/>
      <c r="K2268" s="11"/>
    </row>
    <row r="2269" spans="1:11" s="132" customFormat="1">
      <c r="A2269" s="256"/>
      <c r="C2269" s="256"/>
      <c r="D2269" s="143"/>
      <c r="E2269" s="142"/>
      <c r="H2269" s="11"/>
      <c r="I2269" s="11"/>
      <c r="J2269" s="11"/>
      <c r="K2269" s="11"/>
    </row>
    <row r="2270" spans="1:11" s="132" customFormat="1">
      <c r="A2270" s="256"/>
      <c r="C2270" s="256"/>
      <c r="D2270" s="143"/>
      <c r="E2270" s="142"/>
      <c r="H2270" s="11"/>
      <c r="I2270" s="11"/>
      <c r="J2270" s="11"/>
      <c r="K2270" s="11"/>
    </row>
    <row r="2271" spans="1:11" s="132" customFormat="1">
      <c r="A2271" s="256"/>
      <c r="C2271" s="256"/>
      <c r="D2271" s="143"/>
      <c r="E2271" s="142"/>
      <c r="H2271" s="11"/>
      <c r="I2271" s="11"/>
      <c r="J2271" s="11"/>
      <c r="K2271" s="11"/>
    </row>
    <row r="2272" spans="1:11" s="132" customFormat="1">
      <c r="A2272" s="256"/>
      <c r="C2272" s="256"/>
      <c r="D2272" s="143"/>
      <c r="E2272" s="142"/>
      <c r="H2272" s="11"/>
      <c r="I2272" s="11"/>
      <c r="J2272" s="11"/>
      <c r="K2272" s="11"/>
    </row>
    <row r="2273" spans="1:11" s="132" customFormat="1">
      <c r="A2273" s="256"/>
      <c r="C2273" s="256"/>
      <c r="D2273" s="143"/>
      <c r="E2273" s="142"/>
      <c r="H2273" s="11"/>
      <c r="I2273" s="11"/>
      <c r="J2273" s="11"/>
      <c r="K2273" s="11"/>
    </row>
    <row r="2274" spans="1:11" s="132" customFormat="1">
      <c r="A2274" s="256"/>
      <c r="C2274" s="256"/>
      <c r="D2274" s="143"/>
      <c r="E2274" s="142"/>
      <c r="H2274" s="11"/>
      <c r="I2274" s="11"/>
      <c r="J2274" s="11"/>
      <c r="K2274" s="11"/>
    </row>
    <row r="2275" spans="1:11" s="132" customFormat="1">
      <c r="A2275" s="256"/>
      <c r="C2275" s="256"/>
      <c r="D2275" s="143"/>
      <c r="E2275" s="142"/>
      <c r="H2275" s="11"/>
      <c r="I2275" s="11"/>
      <c r="J2275" s="11"/>
      <c r="K2275" s="11"/>
    </row>
    <row r="2276" spans="1:11" s="132" customFormat="1">
      <c r="A2276" s="256"/>
      <c r="C2276" s="256"/>
      <c r="D2276" s="143"/>
      <c r="E2276" s="142"/>
      <c r="H2276" s="11"/>
      <c r="I2276" s="11"/>
      <c r="J2276" s="11"/>
      <c r="K2276" s="11"/>
    </row>
    <row r="2277" spans="1:11" s="132" customFormat="1">
      <c r="A2277" s="256"/>
      <c r="C2277" s="256"/>
      <c r="D2277" s="143"/>
      <c r="E2277" s="142"/>
      <c r="H2277" s="11"/>
      <c r="I2277" s="11"/>
      <c r="J2277" s="11"/>
      <c r="K2277" s="11"/>
    </row>
    <row r="2278" spans="1:11" s="132" customFormat="1">
      <c r="A2278" s="256"/>
      <c r="C2278" s="256"/>
      <c r="D2278" s="143"/>
      <c r="E2278" s="142"/>
      <c r="H2278" s="11"/>
      <c r="I2278" s="11"/>
      <c r="J2278" s="11"/>
      <c r="K2278" s="11"/>
    </row>
    <row r="2279" spans="1:11" s="132" customFormat="1">
      <c r="A2279" s="256"/>
      <c r="C2279" s="256"/>
      <c r="D2279" s="143"/>
      <c r="E2279" s="142"/>
      <c r="H2279" s="11"/>
      <c r="I2279" s="11"/>
      <c r="J2279" s="11"/>
      <c r="K2279" s="11"/>
    </row>
    <row r="2280" spans="1:11" s="132" customFormat="1">
      <c r="A2280" s="256"/>
      <c r="C2280" s="256"/>
      <c r="D2280" s="143"/>
      <c r="E2280" s="142"/>
      <c r="H2280" s="11"/>
      <c r="I2280" s="11"/>
      <c r="J2280" s="11"/>
      <c r="K2280" s="11"/>
    </row>
    <row r="2281" spans="1:11" s="132" customFormat="1">
      <c r="A2281" s="256"/>
      <c r="C2281" s="256"/>
      <c r="D2281" s="143"/>
      <c r="E2281" s="142"/>
      <c r="H2281" s="11"/>
      <c r="I2281" s="11"/>
      <c r="J2281" s="11"/>
      <c r="K2281" s="11"/>
    </row>
    <row r="2282" spans="1:11" s="132" customFormat="1">
      <c r="A2282" s="256"/>
      <c r="C2282" s="256"/>
      <c r="D2282" s="143"/>
      <c r="E2282" s="142"/>
      <c r="H2282" s="11"/>
      <c r="I2282" s="11"/>
      <c r="J2282" s="11"/>
      <c r="K2282" s="11"/>
    </row>
    <row r="2283" spans="1:11" s="132" customFormat="1">
      <c r="A2283" s="256"/>
      <c r="C2283" s="256"/>
      <c r="D2283" s="143"/>
      <c r="E2283" s="142"/>
      <c r="H2283" s="11"/>
      <c r="I2283" s="11"/>
      <c r="J2283" s="11"/>
      <c r="K2283" s="11"/>
    </row>
    <row r="2284" spans="1:11" s="132" customFormat="1">
      <c r="A2284" s="256"/>
      <c r="C2284" s="256"/>
      <c r="D2284" s="143"/>
      <c r="E2284" s="142"/>
      <c r="H2284" s="11"/>
      <c r="I2284" s="11"/>
      <c r="J2284" s="11"/>
      <c r="K2284" s="11"/>
    </row>
    <row r="2285" spans="1:11" s="132" customFormat="1">
      <c r="A2285" s="256"/>
      <c r="C2285" s="256"/>
      <c r="D2285" s="143"/>
      <c r="E2285" s="142"/>
      <c r="H2285" s="11"/>
      <c r="I2285" s="11"/>
      <c r="J2285" s="11"/>
      <c r="K2285" s="11"/>
    </row>
    <row r="2286" spans="1:11" s="132" customFormat="1">
      <c r="A2286" s="256"/>
      <c r="C2286" s="256"/>
      <c r="D2286" s="143"/>
      <c r="E2286" s="142"/>
      <c r="H2286" s="11"/>
      <c r="I2286" s="11"/>
      <c r="J2286" s="11"/>
      <c r="K2286" s="11"/>
    </row>
    <row r="2287" spans="1:11" s="132" customFormat="1">
      <c r="A2287" s="256"/>
      <c r="C2287" s="256"/>
      <c r="D2287" s="143"/>
      <c r="E2287" s="142"/>
      <c r="H2287" s="11"/>
      <c r="I2287" s="11"/>
      <c r="J2287" s="11"/>
      <c r="K2287" s="11"/>
    </row>
    <row r="2288" spans="1:11" s="132" customFormat="1">
      <c r="A2288" s="256"/>
      <c r="C2288" s="256"/>
      <c r="D2288" s="143"/>
      <c r="E2288" s="142"/>
      <c r="H2288" s="11"/>
      <c r="I2288" s="11"/>
      <c r="J2288" s="11"/>
      <c r="K2288" s="11"/>
    </row>
    <row r="2289" spans="1:11" s="132" customFormat="1">
      <c r="A2289" s="256"/>
      <c r="C2289" s="256"/>
      <c r="D2289" s="143"/>
      <c r="E2289" s="142"/>
      <c r="H2289" s="11"/>
      <c r="I2289" s="11"/>
      <c r="J2289" s="11"/>
      <c r="K2289" s="11"/>
    </row>
    <row r="2290" spans="1:11" s="132" customFormat="1">
      <c r="A2290" s="256"/>
      <c r="C2290" s="256"/>
      <c r="D2290" s="143"/>
      <c r="E2290" s="142"/>
      <c r="H2290" s="11"/>
      <c r="I2290" s="11"/>
      <c r="J2290" s="11"/>
      <c r="K2290" s="11"/>
    </row>
    <row r="2291" spans="1:11" s="132" customFormat="1">
      <c r="A2291" s="256"/>
      <c r="C2291" s="256"/>
      <c r="D2291" s="143"/>
      <c r="E2291" s="142"/>
      <c r="H2291" s="11"/>
      <c r="I2291" s="11"/>
      <c r="J2291" s="11"/>
      <c r="K2291" s="11"/>
    </row>
    <row r="2292" spans="1:11" s="132" customFormat="1">
      <c r="A2292" s="256"/>
      <c r="C2292" s="256"/>
      <c r="D2292" s="143"/>
      <c r="E2292" s="142"/>
      <c r="H2292" s="11"/>
      <c r="I2292" s="11"/>
      <c r="J2292" s="11"/>
      <c r="K2292" s="11"/>
    </row>
    <row r="2293" spans="1:11" s="132" customFormat="1">
      <c r="A2293" s="256"/>
      <c r="C2293" s="256"/>
      <c r="D2293" s="143"/>
      <c r="E2293" s="142"/>
      <c r="H2293" s="11"/>
      <c r="I2293" s="11"/>
      <c r="J2293" s="11"/>
      <c r="K2293" s="11"/>
    </row>
    <row r="2294" spans="1:11" s="132" customFormat="1">
      <c r="A2294" s="256"/>
      <c r="C2294" s="256"/>
      <c r="D2294" s="143"/>
      <c r="E2294" s="142"/>
      <c r="H2294" s="11"/>
      <c r="I2294" s="11"/>
      <c r="J2294" s="11"/>
      <c r="K2294" s="11"/>
    </row>
    <row r="2295" spans="1:11" s="132" customFormat="1">
      <c r="A2295" s="256"/>
      <c r="C2295" s="256"/>
      <c r="D2295" s="143"/>
      <c r="E2295" s="142"/>
      <c r="H2295" s="11"/>
      <c r="I2295" s="11"/>
      <c r="J2295" s="11"/>
      <c r="K2295" s="11"/>
    </row>
    <row r="2296" spans="1:11" s="132" customFormat="1">
      <c r="A2296" s="256"/>
      <c r="C2296" s="256"/>
      <c r="D2296" s="143"/>
      <c r="E2296" s="142"/>
      <c r="H2296" s="11"/>
      <c r="I2296" s="11"/>
      <c r="J2296" s="11"/>
      <c r="K2296" s="11"/>
    </row>
    <row r="2297" spans="1:11" s="132" customFormat="1">
      <c r="A2297" s="256"/>
      <c r="C2297" s="256"/>
      <c r="D2297" s="143"/>
      <c r="E2297" s="142"/>
      <c r="H2297" s="11"/>
      <c r="I2297" s="11"/>
      <c r="J2297" s="11"/>
      <c r="K2297" s="11"/>
    </row>
    <row r="2298" spans="1:11" s="132" customFormat="1">
      <c r="A2298" s="256"/>
      <c r="C2298" s="256"/>
      <c r="D2298" s="143"/>
      <c r="E2298" s="142"/>
      <c r="H2298" s="11"/>
      <c r="I2298" s="11"/>
      <c r="J2298" s="11"/>
      <c r="K2298" s="11"/>
    </row>
    <row r="2299" spans="1:11" s="132" customFormat="1">
      <c r="A2299" s="256"/>
      <c r="C2299" s="256"/>
      <c r="D2299" s="143"/>
      <c r="E2299" s="142"/>
      <c r="H2299" s="11"/>
      <c r="I2299" s="11"/>
      <c r="J2299" s="11"/>
      <c r="K2299" s="11"/>
    </row>
    <row r="2300" spans="1:11" s="132" customFormat="1">
      <c r="A2300" s="256"/>
      <c r="C2300" s="256"/>
      <c r="D2300" s="143"/>
      <c r="E2300" s="142"/>
      <c r="H2300" s="11"/>
      <c r="I2300" s="11"/>
      <c r="J2300" s="11"/>
      <c r="K2300" s="11"/>
    </row>
    <row r="2301" spans="1:11" s="132" customFormat="1">
      <c r="A2301" s="256"/>
      <c r="C2301" s="256"/>
      <c r="D2301" s="143"/>
      <c r="E2301" s="142"/>
      <c r="H2301" s="11"/>
      <c r="I2301" s="11"/>
      <c r="J2301" s="11"/>
      <c r="K2301" s="11"/>
    </row>
    <row r="2302" spans="1:11" s="132" customFormat="1">
      <c r="A2302" s="256"/>
      <c r="C2302" s="256"/>
      <c r="D2302" s="143"/>
      <c r="E2302" s="142"/>
      <c r="H2302" s="11"/>
      <c r="I2302" s="11"/>
      <c r="J2302" s="11"/>
      <c r="K2302" s="11"/>
    </row>
    <row r="2303" spans="1:11" s="132" customFormat="1">
      <c r="A2303" s="256"/>
      <c r="C2303" s="256"/>
      <c r="D2303" s="143"/>
      <c r="E2303" s="142"/>
      <c r="H2303" s="11"/>
      <c r="I2303" s="11"/>
      <c r="J2303" s="11"/>
      <c r="K2303" s="11"/>
    </row>
    <row r="2304" spans="1:11" s="132" customFormat="1">
      <c r="A2304" s="256"/>
      <c r="C2304" s="256"/>
      <c r="D2304" s="143"/>
      <c r="E2304" s="142"/>
      <c r="H2304" s="11"/>
      <c r="I2304" s="11"/>
      <c r="J2304" s="11"/>
      <c r="K2304" s="11"/>
    </row>
    <row r="2305" spans="1:11" s="132" customFormat="1">
      <c r="A2305" s="256"/>
      <c r="C2305" s="256"/>
      <c r="D2305" s="143"/>
      <c r="E2305" s="142"/>
      <c r="H2305" s="11"/>
      <c r="I2305" s="11"/>
      <c r="J2305" s="11"/>
      <c r="K2305" s="11"/>
    </row>
    <row r="2306" spans="1:11" s="132" customFormat="1">
      <c r="A2306" s="256"/>
      <c r="C2306" s="256"/>
      <c r="D2306" s="143"/>
      <c r="E2306" s="142"/>
      <c r="H2306" s="11"/>
      <c r="I2306" s="11"/>
      <c r="J2306" s="11"/>
      <c r="K2306" s="11"/>
    </row>
    <row r="2307" spans="1:11" s="132" customFormat="1">
      <c r="A2307" s="256"/>
      <c r="C2307" s="256"/>
      <c r="D2307" s="143"/>
      <c r="E2307" s="142"/>
      <c r="H2307" s="11"/>
      <c r="I2307" s="11"/>
      <c r="J2307" s="11"/>
      <c r="K2307" s="11"/>
    </row>
    <row r="2308" spans="1:11" s="132" customFormat="1">
      <c r="A2308" s="256"/>
      <c r="C2308" s="256"/>
      <c r="D2308" s="143"/>
      <c r="E2308" s="142"/>
      <c r="H2308" s="11"/>
      <c r="I2308" s="11"/>
      <c r="J2308" s="11"/>
      <c r="K2308" s="11"/>
    </row>
    <row r="2309" spans="1:11" s="132" customFormat="1">
      <c r="A2309" s="256"/>
      <c r="C2309" s="256"/>
      <c r="D2309" s="143"/>
      <c r="E2309" s="142"/>
      <c r="H2309" s="11"/>
      <c r="I2309" s="11"/>
      <c r="J2309" s="11"/>
      <c r="K2309" s="11"/>
    </row>
    <row r="2310" spans="1:11" s="132" customFormat="1">
      <c r="A2310" s="256"/>
      <c r="C2310" s="256"/>
      <c r="D2310" s="143"/>
      <c r="E2310" s="142"/>
      <c r="H2310" s="11"/>
      <c r="I2310" s="11"/>
      <c r="J2310" s="11"/>
      <c r="K2310" s="11"/>
    </row>
    <row r="2311" spans="1:11" s="132" customFormat="1">
      <c r="A2311" s="256"/>
      <c r="C2311" s="256"/>
      <c r="D2311" s="143"/>
      <c r="E2311" s="142"/>
      <c r="H2311" s="11"/>
      <c r="I2311" s="11"/>
      <c r="J2311" s="11"/>
      <c r="K2311" s="11"/>
    </row>
    <row r="2312" spans="1:11" s="132" customFormat="1">
      <c r="A2312" s="256"/>
      <c r="C2312" s="256"/>
      <c r="D2312" s="143"/>
      <c r="E2312" s="142"/>
      <c r="H2312" s="11"/>
      <c r="I2312" s="11"/>
      <c r="J2312" s="11"/>
      <c r="K2312" s="11"/>
    </row>
    <row r="2313" spans="1:11" s="132" customFormat="1">
      <c r="A2313" s="256"/>
      <c r="C2313" s="256"/>
      <c r="D2313" s="143"/>
      <c r="E2313" s="142"/>
      <c r="H2313" s="11"/>
      <c r="I2313" s="11"/>
      <c r="J2313" s="11"/>
      <c r="K2313" s="11"/>
    </row>
    <row r="2314" spans="1:11" s="132" customFormat="1">
      <c r="A2314" s="256"/>
      <c r="C2314" s="256"/>
      <c r="D2314" s="143"/>
      <c r="E2314" s="142"/>
      <c r="H2314" s="11"/>
      <c r="I2314" s="11"/>
      <c r="J2314" s="11"/>
      <c r="K2314" s="11"/>
    </row>
    <row r="2315" spans="1:11" s="132" customFormat="1">
      <c r="A2315" s="256"/>
      <c r="C2315" s="256"/>
      <c r="D2315" s="143"/>
      <c r="E2315" s="142"/>
      <c r="H2315" s="11"/>
      <c r="I2315" s="11"/>
      <c r="J2315" s="11"/>
      <c r="K2315" s="11"/>
    </row>
    <row r="2316" spans="1:11" s="132" customFormat="1">
      <c r="A2316" s="256"/>
      <c r="C2316" s="256"/>
      <c r="D2316" s="143"/>
      <c r="E2316" s="142"/>
      <c r="H2316" s="11"/>
      <c r="I2316" s="11"/>
      <c r="J2316" s="11"/>
      <c r="K2316" s="11"/>
    </row>
    <row r="2317" spans="1:11" s="132" customFormat="1">
      <c r="A2317" s="256"/>
      <c r="C2317" s="256"/>
      <c r="D2317" s="143"/>
      <c r="E2317" s="142"/>
      <c r="H2317" s="11"/>
      <c r="I2317" s="11"/>
      <c r="J2317" s="11"/>
      <c r="K2317" s="11"/>
    </row>
    <row r="2318" spans="1:11" s="132" customFormat="1">
      <c r="A2318" s="256"/>
      <c r="C2318" s="256"/>
      <c r="D2318" s="143"/>
      <c r="E2318" s="142"/>
      <c r="H2318" s="11"/>
      <c r="I2318" s="11"/>
      <c r="J2318" s="11"/>
      <c r="K2318" s="11"/>
    </row>
    <row r="2319" spans="1:11" s="132" customFormat="1">
      <c r="A2319" s="256"/>
      <c r="C2319" s="256"/>
      <c r="D2319" s="143"/>
      <c r="E2319" s="142"/>
      <c r="H2319" s="11"/>
      <c r="I2319" s="11"/>
      <c r="J2319" s="11"/>
      <c r="K2319" s="11"/>
    </row>
    <row r="2320" spans="1:11" s="132" customFormat="1">
      <c r="A2320" s="256"/>
      <c r="C2320" s="256"/>
      <c r="D2320" s="143"/>
      <c r="E2320" s="142"/>
      <c r="H2320" s="11"/>
      <c r="I2320" s="11"/>
      <c r="J2320" s="11"/>
      <c r="K2320" s="11"/>
    </row>
    <row r="2321" spans="1:11" s="132" customFormat="1">
      <c r="A2321" s="256"/>
      <c r="C2321" s="256"/>
      <c r="D2321" s="143"/>
      <c r="E2321" s="142"/>
      <c r="H2321" s="11"/>
      <c r="I2321" s="11"/>
      <c r="J2321" s="11"/>
      <c r="K2321" s="11"/>
    </row>
    <row r="2322" spans="1:11" s="132" customFormat="1">
      <c r="A2322" s="256"/>
      <c r="C2322" s="256"/>
      <c r="D2322" s="143"/>
      <c r="E2322" s="142"/>
      <c r="H2322" s="11"/>
      <c r="I2322" s="11"/>
      <c r="J2322" s="11"/>
      <c r="K2322" s="11"/>
    </row>
    <row r="2323" spans="1:11" s="132" customFormat="1">
      <c r="A2323" s="256"/>
      <c r="C2323" s="256"/>
      <c r="D2323" s="143"/>
      <c r="E2323" s="142"/>
      <c r="H2323" s="11"/>
      <c r="I2323" s="11"/>
      <c r="J2323" s="11"/>
      <c r="K2323" s="11"/>
    </row>
    <row r="2324" spans="1:11" s="132" customFormat="1">
      <c r="A2324" s="256"/>
      <c r="C2324" s="256"/>
      <c r="D2324" s="143"/>
      <c r="E2324" s="142"/>
      <c r="H2324" s="11"/>
      <c r="I2324" s="11"/>
      <c r="J2324" s="11"/>
      <c r="K2324" s="11"/>
    </row>
    <row r="2325" spans="1:11" s="132" customFormat="1">
      <c r="A2325" s="256"/>
      <c r="C2325" s="256"/>
      <c r="D2325" s="143"/>
      <c r="E2325" s="142"/>
      <c r="H2325" s="11"/>
      <c r="I2325" s="11"/>
      <c r="J2325" s="11"/>
      <c r="K2325" s="11"/>
    </row>
    <row r="2326" spans="1:11" s="132" customFormat="1">
      <c r="A2326" s="256"/>
      <c r="C2326" s="256"/>
      <c r="D2326" s="143"/>
      <c r="E2326" s="142"/>
      <c r="H2326" s="11"/>
      <c r="I2326" s="11"/>
      <c r="J2326" s="11"/>
      <c r="K2326" s="11"/>
    </row>
    <row r="2327" spans="1:11" s="132" customFormat="1">
      <c r="A2327" s="256"/>
      <c r="C2327" s="256"/>
      <c r="D2327" s="143"/>
      <c r="E2327" s="142"/>
      <c r="H2327" s="11"/>
      <c r="I2327" s="11"/>
      <c r="J2327" s="11"/>
      <c r="K2327" s="11"/>
    </row>
    <row r="2328" spans="1:11" s="132" customFormat="1">
      <c r="A2328" s="256"/>
      <c r="C2328" s="256"/>
      <c r="D2328" s="143"/>
      <c r="E2328" s="142"/>
      <c r="H2328" s="11"/>
      <c r="I2328" s="11"/>
      <c r="J2328" s="11"/>
      <c r="K2328" s="11"/>
    </row>
    <row r="2329" spans="1:11" s="132" customFormat="1">
      <c r="A2329" s="256"/>
      <c r="C2329" s="256"/>
      <c r="D2329" s="143"/>
      <c r="E2329" s="142"/>
      <c r="H2329" s="11"/>
      <c r="I2329" s="11"/>
      <c r="J2329" s="11"/>
      <c r="K2329" s="11"/>
    </row>
    <row r="2330" spans="1:11" s="132" customFormat="1">
      <c r="A2330" s="256"/>
      <c r="C2330" s="256"/>
      <c r="D2330" s="143"/>
      <c r="E2330" s="142"/>
      <c r="H2330" s="11"/>
      <c r="I2330" s="11"/>
      <c r="J2330" s="11"/>
      <c r="K2330" s="11"/>
    </row>
    <row r="2331" spans="1:11" s="132" customFormat="1">
      <c r="A2331" s="256"/>
      <c r="C2331" s="256"/>
      <c r="D2331" s="143"/>
      <c r="E2331" s="142"/>
      <c r="H2331" s="11"/>
      <c r="I2331" s="11"/>
      <c r="J2331" s="11"/>
      <c r="K2331" s="11"/>
    </row>
    <row r="2332" spans="1:11" s="132" customFormat="1">
      <c r="A2332" s="256"/>
      <c r="C2332" s="256"/>
      <c r="D2332" s="143"/>
      <c r="E2332" s="142"/>
      <c r="H2332" s="11"/>
      <c r="I2332" s="11"/>
      <c r="J2332" s="11"/>
      <c r="K2332" s="11"/>
    </row>
    <row r="2333" spans="1:11" s="132" customFormat="1">
      <c r="A2333" s="256"/>
      <c r="C2333" s="256"/>
      <c r="D2333" s="143"/>
      <c r="E2333" s="142"/>
      <c r="H2333" s="11"/>
      <c r="I2333" s="11"/>
      <c r="J2333" s="11"/>
      <c r="K2333" s="11"/>
    </row>
    <row r="2334" spans="1:11" s="132" customFormat="1">
      <c r="A2334" s="256"/>
      <c r="C2334" s="256"/>
      <c r="D2334" s="143"/>
      <c r="E2334" s="142"/>
      <c r="H2334" s="11"/>
      <c r="I2334" s="11"/>
      <c r="J2334" s="11"/>
      <c r="K2334" s="11"/>
    </row>
    <row r="2335" spans="1:11" s="132" customFormat="1">
      <c r="A2335" s="256"/>
      <c r="C2335" s="256"/>
      <c r="D2335" s="143"/>
      <c r="E2335" s="142"/>
      <c r="H2335" s="11"/>
      <c r="I2335" s="11"/>
      <c r="J2335" s="11"/>
      <c r="K2335" s="11"/>
    </row>
    <row r="2336" spans="1:11" s="132" customFormat="1">
      <c r="A2336" s="256"/>
      <c r="C2336" s="256"/>
      <c r="D2336" s="143"/>
      <c r="E2336" s="142"/>
      <c r="H2336" s="11"/>
      <c r="I2336" s="11"/>
      <c r="J2336" s="11"/>
      <c r="K2336" s="11"/>
    </row>
    <row r="2337" spans="1:11" s="132" customFormat="1">
      <c r="A2337" s="256"/>
      <c r="C2337" s="256"/>
      <c r="D2337" s="143"/>
      <c r="E2337" s="142"/>
      <c r="H2337" s="11"/>
      <c r="I2337" s="11"/>
      <c r="J2337" s="11"/>
      <c r="K2337" s="11"/>
    </row>
    <row r="2338" spans="1:11" s="132" customFormat="1">
      <c r="A2338" s="256"/>
      <c r="C2338" s="256"/>
      <c r="D2338" s="143"/>
      <c r="E2338" s="142"/>
      <c r="H2338" s="11"/>
      <c r="I2338" s="11"/>
      <c r="J2338" s="11"/>
      <c r="K2338" s="11"/>
    </row>
    <row r="2339" spans="1:11" s="132" customFormat="1">
      <c r="A2339" s="256"/>
      <c r="C2339" s="256"/>
      <c r="D2339" s="143"/>
      <c r="E2339" s="142"/>
      <c r="H2339" s="11"/>
      <c r="I2339" s="11"/>
      <c r="J2339" s="11"/>
      <c r="K2339" s="11"/>
    </row>
    <row r="2340" spans="1:11" s="132" customFormat="1">
      <c r="A2340" s="256"/>
      <c r="C2340" s="256"/>
      <c r="D2340" s="143"/>
      <c r="E2340" s="142"/>
      <c r="H2340" s="11"/>
      <c r="I2340" s="11"/>
      <c r="J2340" s="11"/>
      <c r="K2340" s="11"/>
    </row>
    <row r="2341" spans="1:11" s="132" customFormat="1">
      <c r="A2341" s="256"/>
      <c r="C2341" s="256"/>
      <c r="D2341" s="143"/>
      <c r="E2341" s="142"/>
      <c r="H2341" s="11"/>
      <c r="I2341" s="11"/>
      <c r="J2341" s="11"/>
      <c r="K2341" s="11"/>
    </row>
    <row r="2342" spans="1:11" s="132" customFormat="1">
      <c r="A2342" s="256"/>
      <c r="C2342" s="256"/>
      <c r="D2342" s="143"/>
      <c r="E2342" s="142"/>
      <c r="H2342" s="11"/>
      <c r="I2342" s="11"/>
      <c r="J2342" s="11"/>
      <c r="K2342" s="11"/>
    </row>
    <row r="2343" spans="1:11" s="132" customFormat="1">
      <c r="A2343" s="256"/>
      <c r="C2343" s="256"/>
      <c r="D2343" s="143"/>
      <c r="E2343" s="142"/>
      <c r="H2343" s="11"/>
      <c r="I2343" s="11"/>
      <c r="J2343" s="11"/>
      <c r="K2343" s="11"/>
    </row>
    <row r="2344" spans="1:11" s="132" customFormat="1">
      <c r="A2344" s="256"/>
      <c r="C2344" s="256"/>
      <c r="D2344" s="143"/>
      <c r="E2344" s="142"/>
      <c r="H2344" s="11"/>
      <c r="I2344" s="11"/>
      <c r="J2344" s="11"/>
      <c r="K2344" s="11"/>
    </row>
    <row r="2345" spans="1:11" s="132" customFormat="1">
      <c r="A2345" s="256"/>
      <c r="C2345" s="256"/>
      <c r="D2345" s="143"/>
      <c r="E2345" s="142"/>
      <c r="H2345" s="11"/>
      <c r="I2345" s="11"/>
      <c r="J2345" s="11"/>
      <c r="K2345" s="11"/>
    </row>
    <row r="2346" spans="1:11" s="132" customFormat="1">
      <c r="A2346" s="256"/>
      <c r="C2346" s="256"/>
      <c r="D2346" s="143"/>
      <c r="E2346" s="142"/>
      <c r="H2346" s="11"/>
      <c r="I2346" s="11"/>
      <c r="J2346" s="11"/>
      <c r="K2346" s="11"/>
    </row>
    <row r="2347" spans="1:11" s="132" customFormat="1">
      <c r="A2347" s="256"/>
      <c r="C2347" s="256"/>
      <c r="D2347" s="143"/>
      <c r="E2347" s="142"/>
      <c r="H2347" s="11"/>
      <c r="I2347" s="11"/>
      <c r="J2347" s="11"/>
      <c r="K2347" s="11"/>
    </row>
    <row r="2348" spans="1:11" s="132" customFormat="1">
      <c r="A2348" s="256"/>
      <c r="C2348" s="256"/>
      <c r="D2348" s="143"/>
      <c r="E2348" s="142"/>
      <c r="H2348" s="11"/>
      <c r="I2348" s="11"/>
      <c r="J2348" s="11"/>
      <c r="K2348" s="11"/>
    </row>
    <row r="2349" spans="1:11" s="132" customFormat="1">
      <c r="A2349" s="256"/>
      <c r="C2349" s="256"/>
      <c r="D2349" s="143"/>
      <c r="E2349" s="142"/>
      <c r="H2349" s="11"/>
      <c r="I2349" s="11"/>
      <c r="J2349" s="11"/>
      <c r="K2349" s="11"/>
    </row>
    <row r="2350" spans="1:11" s="132" customFormat="1">
      <c r="A2350" s="256"/>
      <c r="C2350" s="256"/>
      <c r="D2350" s="143"/>
      <c r="E2350" s="142"/>
      <c r="H2350" s="11"/>
      <c r="I2350" s="11"/>
      <c r="J2350" s="11"/>
      <c r="K2350" s="11"/>
    </row>
    <row r="2351" spans="1:11" s="132" customFormat="1">
      <c r="A2351" s="256"/>
      <c r="C2351" s="256"/>
      <c r="D2351" s="143"/>
      <c r="E2351" s="142"/>
      <c r="H2351" s="11"/>
      <c r="I2351" s="11"/>
      <c r="J2351" s="11"/>
      <c r="K2351" s="11"/>
    </row>
    <row r="2352" spans="1:11" s="132" customFormat="1">
      <c r="A2352" s="256"/>
      <c r="C2352" s="256"/>
      <c r="D2352" s="143"/>
      <c r="E2352" s="142"/>
      <c r="H2352" s="11"/>
      <c r="I2352" s="11"/>
      <c r="J2352" s="11"/>
      <c r="K2352" s="11"/>
    </row>
    <row r="2353" spans="1:11" s="132" customFormat="1">
      <c r="A2353" s="256"/>
      <c r="C2353" s="256"/>
      <c r="D2353" s="143"/>
      <c r="E2353" s="142"/>
      <c r="H2353" s="11"/>
      <c r="I2353" s="11"/>
      <c r="J2353" s="11"/>
      <c r="K2353" s="11"/>
    </row>
    <row r="2354" spans="1:11" s="132" customFormat="1">
      <c r="A2354" s="256"/>
      <c r="C2354" s="256"/>
      <c r="D2354" s="143"/>
      <c r="E2354" s="142"/>
      <c r="H2354" s="11"/>
      <c r="I2354" s="11"/>
      <c r="J2354" s="11"/>
      <c r="K2354" s="11"/>
    </row>
    <row r="2355" spans="1:11" s="132" customFormat="1">
      <c r="A2355" s="256"/>
      <c r="C2355" s="256"/>
      <c r="D2355" s="143"/>
      <c r="E2355" s="142"/>
      <c r="H2355" s="11"/>
      <c r="I2355" s="11"/>
      <c r="J2355" s="11"/>
      <c r="K2355" s="11"/>
    </row>
    <row r="2356" spans="1:11" s="132" customFormat="1">
      <c r="A2356" s="256"/>
      <c r="C2356" s="256"/>
      <c r="D2356" s="143"/>
      <c r="E2356" s="142"/>
      <c r="H2356" s="11"/>
      <c r="I2356" s="11"/>
      <c r="J2356" s="11"/>
      <c r="K2356" s="11"/>
    </row>
    <row r="2357" spans="1:11" s="132" customFormat="1">
      <c r="A2357" s="256"/>
      <c r="C2357" s="256"/>
      <c r="D2357" s="143"/>
      <c r="E2357" s="142"/>
      <c r="H2357" s="11"/>
      <c r="I2357" s="11"/>
      <c r="J2357" s="11"/>
      <c r="K2357" s="11"/>
    </row>
    <row r="2358" spans="1:11" s="132" customFormat="1">
      <c r="A2358" s="256"/>
      <c r="C2358" s="256"/>
      <c r="D2358" s="143"/>
      <c r="E2358" s="142"/>
      <c r="H2358" s="11"/>
      <c r="I2358" s="11"/>
      <c r="J2358" s="11"/>
      <c r="K2358" s="11"/>
    </row>
    <row r="2359" spans="1:11" s="132" customFormat="1">
      <c r="A2359" s="256"/>
      <c r="C2359" s="256"/>
      <c r="D2359" s="143"/>
      <c r="E2359" s="142"/>
      <c r="H2359" s="11"/>
      <c r="I2359" s="11"/>
      <c r="J2359" s="11"/>
      <c r="K2359" s="11"/>
    </row>
    <row r="2360" spans="1:11" s="132" customFormat="1">
      <c r="A2360" s="256"/>
      <c r="C2360" s="256"/>
      <c r="D2360" s="143"/>
      <c r="E2360" s="142"/>
      <c r="H2360" s="11"/>
      <c r="I2360" s="11"/>
      <c r="J2360" s="11"/>
      <c r="K2360" s="11"/>
    </row>
    <row r="2361" spans="1:11" s="132" customFormat="1">
      <c r="A2361" s="256"/>
      <c r="C2361" s="256"/>
      <c r="D2361" s="143"/>
      <c r="E2361" s="142"/>
      <c r="H2361" s="11"/>
      <c r="I2361" s="11"/>
      <c r="J2361" s="11"/>
      <c r="K2361" s="11"/>
    </row>
    <row r="2362" spans="1:11" s="132" customFormat="1">
      <c r="A2362" s="256"/>
      <c r="C2362" s="256"/>
      <c r="D2362" s="143"/>
      <c r="E2362" s="142"/>
      <c r="H2362" s="11"/>
      <c r="I2362" s="11"/>
      <c r="J2362" s="11"/>
      <c r="K2362" s="11"/>
    </row>
    <row r="2363" spans="1:11" s="132" customFormat="1">
      <c r="A2363" s="256"/>
      <c r="C2363" s="256"/>
      <c r="D2363" s="143"/>
      <c r="E2363" s="142"/>
      <c r="H2363" s="11"/>
      <c r="I2363" s="11"/>
      <c r="J2363" s="11"/>
      <c r="K2363" s="11"/>
    </row>
    <row r="2364" spans="1:11" s="132" customFormat="1">
      <c r="A2364" s="256"/>
      <c r="C2364" s="256"/>
      <c r="D2364" s="143"/>
      <c r="E2364" s="142"/>
      <c r="H2364" s="11"/>
      <c r="I2364" s="11"/>
      <c r="J2364" s="11"/>
      <c r="K2364" s="11"/>
    </row>
    <row r="2365" spans="1:11" s="132" customFormat="1">
      <c r="A2365" s="256"/>
      <c r="C2365" s="256"/>
      <c r="D2365" s="143"/>
      <c r="E2365" s="142"/>
      <c r="H2365" s="11"/>
      <c r="I2365" s="11"/>
      <c r="J2365" s="11"/>
      <c r="K2365" s="11"/>
    </row>
    <row r="2366" spans="1:11" s="132" customFormat="1">
      <c r="A2366" s="256"/>
      <c r="C2366" s="256"/>
      <c r="D2366" s="143"/>
      <c r="E2366" s="142"/>
      <c r="H2366" s="11"/>
      <c r="I2366" s="11"/>
      <c r="J2366" s="11"/>
      <c r="K2366" s="11"/>
    </row>
    <row r="2367" spans="1:11" s="132" customFormat="1">
      <c r="A2367" s="256"/>
      <c r="C2367" s="256"/>
      <c r="D2367" s="143"/>
      <c r="E2367" s="142"/>
      <c r="H2367" s="11"/>
      <c r="I2367" s="11"/>
      <c r="J2367" s="11"/>
      <c r="K2367" s="11"/>
    </row>
    <row r="2368" spans="1:11" s="132" customFormat="1">
      <c r="A2368" s="256"/>
      <c r="C2368" s="256"/>
      <c r="D2368" s="143"/>
      <c r="E2368" s="142"/>
      <c r="H2368" s="11"/>
      <c r="I2368" s="11"/>
      <c r="J2368" s="11"/>
      <c r="K2368" s="11"/>
    </row>
    <row r="2369" spans="1:11" s="132" customFormat="1">
      <c r="A2369" s="256"/>
      <c r="C2369" s="256"/>
      <c r="D2369" s="143"/>
      <c r="E2369" s="142"/>
      <c r="H2369" s="11"/>
      <c r="I2369" s="11"/>
      <c r="J2369" s="11"/>
      <c r="K2369" s="11"/>
    </row>
    <row r="2370" spans="1:11" s="132" customFormat="1">
      <c r="A2370" s="256"/>
      <c r="C2370" s="256"/>
      <c r="D2370" s="143"/>
      <c r="E2370" s="142"/>
      <c r="H2370" s="11"/>
      <c r="I2370" s="11"/>
      <c r="J2370" s="11"/>
      <c r="K2370" s="11"/>
    </row>
    <row r="2371" spans="1:11" s="132" customFormat="1">
      <c r="A2371" s="256"/>
      <c r="C2371" s="256"/>
      <c r="D2371" s="143"/>
      <c r="E2371" s="142"/>
      <c r="H2371" s="11"/>
      <c r="I2371" s="11"/>
      <c r="J2371" s="11"/>
      <c r="K2371" s="11"/>
    </row>
    <row r="2372" spans="1:11" s="132" customFormat="1">
      <c r="A2372" s="256"/>
      <c r="C2372" s="256"/>
      <c r="D2372" s="143"/>
      <c r="E2372" s="142"/>
      <c r="H2372" s="11"/>
      <c r="I2372" s="11"/>
      <c r="J2372" s="11"/>
      <c r="K2372" s="11"/>
    </row>
    <row r="2373" spans="1:11" s="132" customFormat="1">
      <c r="A2373" s="256"/>
      <c r="C2373" s="256"/>
      <c r="D2373" s="143"/>
      <c r="E2373" s="142"/>
      <c r="H2373" s="11"/>
      <c r="I2373" s="11"/>
      <c r="J2373" s="11"/>
      <c r="K2373" s="11"/>
    </row>
    <row r="2374" spans="1:11" s="132" customFormat="1">
      <c r="A2374" s="256"/>
      <c r="C2374" s="256"/>
      <c r="D2374" s="143"/>
      <c r="E2374" s="142"/>
      <c r="H2374" s="11"/>
      <c r="I2374" s="11"/>
      <c r="J2374" s="11"/>
      <c r="K2374" s="11"/>
    </row>
    <row r="2375" spans="1:11" s="132" customFormat="1">
      <c r="A2375" s="256"/>
      <c r="C2375" s="256"/>
      <c r="D2375" s="143"/>
      <c r="E2375" s="142"/>
      <c r="H2375" s="11"/>
      <c r="I2375" s="11"/>
      <c r="J2375" s="11"/>
      <c r="K2375" s="11"/>
    </row>
    <row r="2376" spans="1:11" s="132" customFormat="1">
      <c r="A2376" s="256"/>
      <c r="C2376" s="256"/>
      <c r="D2376" s="143"/>
      <c r="E2376" s="142"/>
      <c r="H2376" s="11"/>
      <c r="I2376" s="11"/>
      <c r="J2376" s="11"/>
      <c r="K2376" s="11"/>
    </row>
    <row r="2377" spans="1:11" s="132" customFormat="1">
      <c r="A2377" s="256"/>
      <c r="C2377" s="256"/>
      <c r="D2377" s="143"/>
      <c r="E2377" s="142"/>
      <c r="H2377" s="11"/>
      <c r="I2377" s="11"/>
      <c r="J2377" s="11"/>
      <c r="K2377" s="11"/>
    </row>
    <row r="2378" spans="1:11" s="132" customFormat="1">
      <c r="A2378" s="256"/>
      <c r="C2378" s="256"/>
      <c r="D2378" s="143"/>
      <c r="E2378" s="142"/>
      <c r="H2378" s="11"/>
      <c r="I2378" s="11"/>
      <c r="J2378" s="11"/>
      <c r="K2378" s="11"/>
    </row>
    <row r="2379" spans="1:11" s="132" customFormat="1">
      <c r="A2379" s="256"/>
      <c r="C2379" s="256"/>
      <c r="D2379" s="143"/>
      <c r="E2379" s="142"/>
      <c r="H2379" s="11"/>
      <c r="I2379" s="11"/>
      <c r="J2379" s="11"/>
      <c r="K2379" s="11"/>
    </row>
    <row r="2380" spans="1:11" s="132" customFormat="1">
      <c r="A2380" s="256"/>
      <c r="C2380" s="256"/>
      <c r="D2380" s="143"/>
      <c r="E2380" s="142"/>
      <c r="H2380" s="11"/>
      <c r="I2380" s="11"/>
      <c r="J2380" s="11"/>
      <c r="K2380" s="11"/>
    </row>
    <row r="2381" spans="1:11" s="132" customFormat="1">
      <c r="A2381" s="256"/>
      <c r="C2381" s="256"/>
      <c r="D2381" s="143"/>
      <c r="E2381" s="142"/>
      <c r="H2381" s="11"/>
      <c r="I2381" s="11"/>
      <c r="J2381" s="11"/>
      <c r="K2381" s="11"/>
    </row>
    <row r="2382" spans="1:11" s="132" customFormat="1">
      <c r="A2382" s="256"/>
      <c r="C2382" s="256"/>
      <c r="D2382" s="143"/>
      <c r="E2382" s="142"/>
      <c r="H2382" s="11"/>
      <c r="I2382" s="11"/>
      <c r="J2382" s="11"/>
      <c r="K2382" s="11"/>
    </row>
    <row r="2383" spans="1:11" s="132" customFormat="1">
      <c r="A2383" s="256"/>
      <c r="C2383" s="256"/>
      <c r="D2383" s="143"/>
      <c r="E2383" s="142"/>
      <c r="H2383" s="11"/>
      <c r="I2383" s="11"/>
      <c r="J2383" s="11"/>
      <c r="K2383" s="11"/>
    </row>
    <row r="2384" spans="1:11" s="132" customFormat="1">
      <c r="A2384" s="256"/>
      <c r="C2384" s="256"/>
      <c r="D2384" s="143"/>
      <c r="E2384" s="142"/>
      <c r="H2384" s="11"/>
      <c r="I2384" s="11"/>
      <c r="J2384" s="11"/>
      <c r="K2384" s="11"/>
    </row>
    <row r="2385" spans="1:11" s="132" customFormat="1">
      <c r="A2385" s="256"/>
      <c r="C2385" s="256"/>
      <c r="D2385" s="143"/>
      <c r="E2385" s="142"/>
      <c r="H2385" s="11"/>
      <c r="I2385" s="11"/>
      <c r="J2385" s="11"/>
      <c r="K2385" s="11"/>
    </row>
    <row r="2386" spans="1:11" s="132" customFormat="1">
      <c r="A2386" s="256"/>
      <c r="C2386" s="256"/>
      <c r="D2386" s="143"/>
      <c r="E2386" s="142"/>
      <c r="H2386" s="11"/>
      <c r="I2386" s="11"/>
      <c r="J2386" s="11"/>
      <c r="K2386" s="11"/>
    </row>
    <row r="2387" spans="1:11" s="132" customFormat="1">
      <c r="A2387" s="256"/>
      <c r="C2387" s="256"/>
      <c r="D2387" s="143"/>
      <c r="E2387" s="142"/>
      <c r="H2387" s="11"/>
      <c r="I2387" s="11"/>
      <c r="J2387" s="11"/>
      <c r="K2387" s="11"/>
    </row>
    <row r="2388" spans="1:11" s="132" customFormat="1">
      <c r="A2388" s="256"/>
      <c r="C2388" s="256"/>
      <c r="D2388" s="143"/>
      <c r="E2388" s="142"/>
      <c r="H2388" s="11"/>
      <c r="I2388" s="11"/>
      <c r="J2388" s="11"/>
      <c r="K2388" s="11"/>
    </row>
    <row r="2389" spans="1:11" s="132" customFormat="1">
      <c r="A2389" s="256"/>
      <c r="C2389" s="256"/>
      <c r="D2389" s="143"/>
      <c r="E2389" s="142"/>
      <c r="H2389" s="11"/>
      <c r="I2389" s="11"/>
      <c r="J2389" s="11"/>
      <c r="K2389" s="11"/>
    </row>
    <row r="2390" spans="1:11" s="132" customFormat="1">
      <c r="A2390" s="256"/>
      <c r="C2390" s="256"/>
      <c r="D2390" s="143"/>
      <c r="E2390" s="142"/>
      <c r="H2390" s="11"/>
      <c r="I2390" s="11"/>
      <c r="J2390" s="11"/>
      <c r="K2390" s="11"/>
    </row>
    <row r="2391" spans="1:11" s="132" customFormat="1">
      <c r="A2391" s="256"/>
      <c r="C2391" s="256"/>
      <c r="D2391" s="143"/>
      <c r="E2391" s="142"/>
      <c r="H2391" s="11"/>
      <c r="I2391" s="11"/>
      <c r="J2391" s="11"/>
      <c r="K2391" s="11"/>
    </row>
    <row r="2392" spans="1:11" s="132" customFormat="1">
      <c r="A2392" s="256"/>
      <c r="C2392" s="256"/>
      <c r="D2392" s="143"/>
      <c r="E2392" s="142"/>
      <c r="H2392" s="11"/>
      <c r="I2392" s="11"/>
      <c r="J2392" s="11"/>
      <c r="K2392" s="11"/>
    </row>
    <row r="2393" spans="1:11" s="132" customFormat="1">
      <c r="A2393" s="256"/>
      <c r="C2393" s="256"/>
      <c r="D2393" s="143"/>
      <c r="E2393" s="142"/>
      <c r="H2393" s="11"/>
      <c r="I2393" s="11"/>
      <c r="J2393" s="11"/>
      <c r="K2393" s="11"/>
    </row>
    <row r="2394" spans="1:11" s="132" customFormat="1">
      <c r="A2394" s="256"/>
      <c r="C2394" s="256"/>
      <c r="D2394" s="143"/>
      <c r="E2394" s="142"/>
      <c r="H2394" s="11"/>
      <c r="I2394" s="11"/>
      <c r="J2394" s="11"/>
      <c r="K2394" s="11"/>
    </row>
    <row r="2395" spans="1:11" s="132" customFormat="1">
      <c r="A2395" s="256"/>
      <c r="C2395" s="256"/>
      <c r="D2395" s="143"/>
      <c r="E2395" s="142"/>
      <c r="H2395" s="11"/>
      <c r="I2395" s="11"/>
      <c r="J2395" s="11"/>
      <c r="K2395" s="11"/>
    </row>
    <row r="2396" spans="1:11" s="132" customFormat="1">
      <c r="A2396" s="256"/>
      <c r="C2396" s="256"/>
      <c r="D2396" s="143"/>
      <c r="E2396" s="142"/>
      <c r="H2396" s="11"/>
      <c r="I2396" s="11"/>
      <c r="J2396" s="11"/>
      <c r="K2396" s="11"/>
    </row>
    <row r="2397" spans="1:11" s="132" customFormat="1">
      <c r="A2397" s="256"/>
      <c r="C2397" s="256"/>
      <c r="D2397" s="143"/>
      <c r="E2397" s="142"/>
      <c r="H2397" s="11"/>
      <c r="I2397" s="11"/>
      <c r="J2397" s="11"/>
      <c r="K2397" s="11"/>
    </row>
    <row r="2398" spans="1:11" s="132" customFormat="1">
      <c r="A2398" s="256"/>
      <c r="C2398" s="256"/>
      <c r="D2398" s="143"/>
      <c r="E2398" s="142"/>
      <c r="H2398" s="11"/>
      <c r="I2398" s="11"/>
      <c r="J2398" s="11"/>
      <c r="K2398" s="11"/>
    </row>
    <row r="2399" spans="1:11" s="132" customFormat="1">
      <c r="A2399" s="256"/>
      <c r="C2399" s="256"/>
      <c r="D2399" s="143"/>
      <c r="E2399" s="142"/>
      <c r="H2399" s="11"/>
      <c r="I2399" s="11"/>
      <c r="J2399" s="11"/>
      <c r="K2399" s="11"/>
    </row>
    <row r="2400" spans="1:11" s="132" customFormat="1">
      <c r="A2400" s="256"/>
      <c r="C2400" s="256"/>
      <c r="D2400" s="143"/>
      <c r="E2400" s="142"/>
      <c r="H2400" s="11"/>
      <c r="I2400" s="11"/>
      <c r="J2400" s="11"/>
      <c r="K2400" s="11"/>
    </row>
    <row r="2401" spans="1:11" s="132" customFormat="1">
      <c r="A2401" s="256"/>
      <c r="C2401" s="256"/>
      <c r="D2401" s="143"/>
      <c r="E2401" s="142"/>
      <c r="H2401" s="11"/>
      <c r="I2401" s="11"/>
      <c r="J2401" s="11"/>
      <c r="K2401" s="11"/>
    </row>
    <row r="2402" spans="1:11" s="132" customFormat="1">
      <c r="A2402" s="256"/>
      <c r="C2402" s="256"/>
      <c r="D2402" s="143"/>
      <c r="E2402" s="142"/>
      <c r="H2402" s="11"/>
      <c r="I2402" s="11"/>
      <c r="J2402" s="11"/>
      <c r="K2402" s="11"/>
    </row>
    <row r="2403" spans="1:11" s="132" customFormat="1">
      <c r="A2403" s="256"/>
      <c r="C2403" s="256"/>
      <c r="D2403" s="143"/>
      <c r="E2403" s="142"/>
      <c r="H2403" s="11"/>
      <c r="I2403" s="11"/>
      <c r="J2403" s="11"/>
      <c r="K2403" s="11"/>
    </row>
    <row r="2404" spans="1:11" s="132" customFormat="1">
      <c r="A2404" s="256"/>
      <c r="C2404" s="256"/>
      <c r="D2404" s="143"/>
      <c r="E2404" s="142"/>
      <c r="H2404" s="11"/>
      <c r="I2404" s="11"/>
      <c r="J2404" s="11"/>
      <c r="K2404" s="11"/>
    </row>
    <row r="2405" spans="1:11" s="132" customFormat="1">
      <c r="A2405" s="256"/>
      <c r="C2405" s="256"/>
      <c r="D2405" s="143"/>
      <c r="E2405" s="142"/>
      <c r="H2405" s="11"/>
      <c r="I2405" s="11"/>
      <c r="J2405" s="11"/>
      <c r="K2405" s="11"/>
    </row>
    <row r="2406" spans="1:11" s="132" customFormat="1">
      <c r="A2406" s="256"/>
      <c r="C2406" s="256"/>
      <c r="D2406" s="143"/>
      <c r="E2406" s="142"/>
      <c r="H2406" s="11"/>
      <c r="I2406" s="11"/>
      <c r="J2406" s="11"/>
      <c r="K2406" s="11"/>
    </row>
    <row r="2407" spans="1:11" s="132" customFormat="1">
      <c r="A2407" s="256"/>
      <c r="C2407" s="256"/>
      <c r="D2407" s="143"/>
      <c r="E2407" s="142"/>
      <c r="H2407" s="11"/>
      <c r="I2407" s="11"/>
      <c r="J2407" s="11"/>
      <c r="K2407" s="11"/>
    </row>
    <row r="2408" spans="1:11" s="132" customFormat="1">
      <c r="A2408" s="256"/>
      <c r="C2408" s="256"/>
      <c r="D2408" s="143"/>
      <c r="E2408" s="142"/>
      <c r="H2408" s="11"/>
      <c r="I2408" s="11"/>
      <c r="J2408" s="11"/>
      <c r="K2408" s="11"/>
    </row>
    <row r="2409" spans="1:11" s="132" customFormat="1">
      <c r="A2409" s="256"/>
      <c r="C2409" s="256"/>
      <c r="D2409" s="143"/>
      <c r="E2409" s="142"/>
      <c r="H2409" s="11"/>
      <c r="I2409" s="11"/>
      <c r="J2409" s="11"/>
      <c r="K2409" s="11"/>
    </row>
    <row r="2410" spans="1:11" s="132" customFormat="1">
      <c r="A2410" s="256"/>
      <c r="C2410" s="256"/>
      <c r="D2410" s="143"/>
      <c r="E2410" s="142"/>
      <c r="H2410" s="11"/>
      <c r="I2410" s="11"/>
      <c r="J2410" s="11"/>
      <c r="K2410" s="11"/>
    </row>
    <row r="2411" spans="1:11" s="132" customFormat="1">
      <c r="A2411" s="256"/>
      <c r="C2411" s="256"/>
      <c r="D2411" s="143"/>
      <c r="E2411" s="142"/>
      <c r="H2411" s="11"/>
      <c r="I2411" s="11"/>
      <c r="J2411" s="11"/>
      <c r="K2411" s="11"/>
    </row>
    <row r="2412" spans="1:11" s="132" customFormat="1">
      <c r="A2412" s="256"/>
      <c r="C2412" s="256"/>
      <c r="D2412" s="143"/>
      <c r="E2412" s="142"/>
      <c r="H2412" s="11"/>
      <c r="I2412" s="11"/>
      <c r="J2412" s="11"/>
      <c r="K2412" s="11"/>
    </row>
    <row r="2413" spans="1:11" s="132" customFormat="1">
      <c r="A2413" s="256"/>
      <c r="C2413" s="256"/>
      <c r="D2413" s="143"/>
      <c r="E2413" s="142"/>
      <c r="H2413" s="11"/>
      <c r="I2413" s="11"/>
      <c r="J2413" s="11"/>
      <c r="K2413" s="11"/>
    </row>
    <row r="2414" spans="1:11" s="132" customFormat="1">
      <c r="A2414" s="256"/>
      <c r="C2414" s="256"/>
      <c r="D2414" s="143"/>
      <c r="E2414" s="142"/>
      <c r="H2414" s="11"/>
      <c r="I2414" s="11"/>
      <c r="J2414" s="11"/>
      <c r="K2414" s="11"/>
    </row>
    <row r="2415" spans="1:11" s="132" customFormat="1">
      <c r="A2415" s="256"/>
      <c r="C2415" s="256"/>
      <c r="D2415" s="143"/>
      <c r="E2415" s="142"/>
      <c r="H2415" s="11"/>
      <c r="I2415" s="11"/>
      <c r="J2415" s="11"/>
      <c r="K2415" s="11"/>
    </row>
    <row r="2416" spans="1:11" s="132" customFormat="1">
      <c r="A2416" s="256"/>
      <c r="C2416" s="256"/>
      <c r="D2416" s="143"/>
      <c r="E2416" s="142"/>
      <c r="H2416" s="11"/>
      <c r="I2416" s="11"/>
      <c r="J2416" s="11"/>
      <c r="K2416" s="11"/>
    </row>
    <row r="2417" spans="1:11" s="132" customFormat="1">
      <c r="A2417" s="256"/>
      <c r="C2417" s="256"/>
      <c r="D2417" s="143"/>
      <c r="E2417" s="142"/>
      <c r="H2417" s="11"/>
      <c r="I2417" s="11"/>
      <c r="J2417" s="11"/>
      <c r="K2417" s="11"/>
    </row>
    <row r="2418" spans="1:11" s="132" customFormat="1">
      <c r="A2418" s="256"/>
      <c r="C2418" s="256"/>
      <c r="D2418" s="143"/>
      <c r="E2418" s="142"/>
      <c r="H2418" s="11"/>
      <c r="I2418" s="11"/>
      <c r="J2418" s="11"/>
      <c r="K2418" s="11"/>
    </row>
    <row r="2419" spans="1:11" s="132" customFormat="1">
      <c r="A2419" s="256"/>
      <c r="C2419" s="256"/>
      <c r="D2419" s="143"/>
      <c r="E2419" s="142"/>
      <c r="H2419" s="11"/>
      <c r="I2419" s="11"/>
      <c r="J2419" s="11"/>
      <c r="K2419" s="11"/>
    </row>
    <row r="2420" spans="1:11" s="132" customFormat="1">
      <c r="A2420" s="256"/>
      <c r="C2420" s="256"/>
      <c r="D2420" s="143"/>
      <c r="E2420" s="142"/>
      <c r="H2420" s="11"/>
      <c r="I2420" s="11"/>
      <c r="J2420" s="11"/>
      <c r="K2420" s="11"/>
    </row>
    <row r="2421" spans="1:11" s="132" customFormat="1">
      <c r="A2421" s="256"/>
      <c r="C2421" s="256"/>
      <c r="D2421" s="143"/>
      <c r="E2421" s="142"/>
      <c r="H2421" s="11"/>
      <c r="I2421" s="11"/>
      <c r="J2421" s="11"/>
      <c r="K2421" s="11"/>
    </row>
    <row r="2422" spans="1:11" s="132" customFormat="1">
      <c r="A2422" s="256"/>
      <c r="C2422" s="256"/>
      <c r="D2422" s="143"/>
      <c r="E2422" s="142"/>
      <c r="H2422" s="11"/>
      <c r="I2422" s="11"/>
      <c r="J2422" s="11"/>
      <c r="K2422" s="11"/>
    </row>
    <row r="2423" spans="1:11" s="132" customFormat="1">
      <c r="A2423" s="256"/>
      <c r="C2423" s="256"/>
      <c r="D2423" s="143"/>
      <c r="E2423" s="142"/>
      <c r="H2423" s="11"/>
      <c r="I2423" s="11"/>
      <c r="J2423" s="11"/>
      <c r="K2423" s="11"/>
    </row>
    <row r="2424" spans="1:11" s="132" customFormat="1">
      <c r="A2424" s="256"/>
      <c r="C2424" s="256"/>
      <c r="D2424" s="143"/>
      <c r="E2424" s="142"/>
      <c r="H2424" s="11"/>
      <c r="I2424" s="11"/>
      <c r="J2424" s="11"/>
      <c r="K2424" s="11"/>
    </row>
    <row r="2425" spans="1:11" s="132" customFormat="1">
      <c r="A2425" s="256"/>
      <c r="C2425" s="256"/>
      <c r="D2425" s="143"/>
      <c r="E2425" s="142"/>
      <c r="H2425" s="11"/>
      <c r="I2425" s="11"/>
      <c r="J2425" s="11"/>
      <c r="K2425" s="11"/>
    </row>
    <row r="2426" spans="1:11" s="132" customFormat="1">
      <c r="A2426" s="256"/>
      <c r="C2426" s="256"/>
      <c r="D2426" s="143"/>
      <c r="E2426" s="142"/>
      <c r="H2426" s="11"/>
      <c r="I2426" s="11"/>
      <c r="J2426" s="11"/>
      <c r="K2426" s="11"/>
    </row>
    <row r="2427" spans="1:11" s="132" customFormat="1">
      <c r="A2427" s="256"/>
      <c r="C2427" s="256"/>
      <c r="D2427" s="143"/>
      <c r="E2427" s="142"/>
      <c r="H2427" s="11"/>
      <c r="I2427" s="11"/>
      <c r="J2427" s="11"/>
      <c r="K2427" s="11"/>
    </row>
    <row r="2428" spans="1:11" s="132" customFormat="1">
      <c r="A2428" s="256"/>
      <c r="C2428" s="256"/>
      <c r="D2428" s="143"/>
      <c r="E2428" s="142"/>
      <c r="H2428" s="11"/>
      <c r="I2428" s="11"/>
      <c r="J2428" s="11"/>
      <c r="K2428" s="11"/>
    </row>
    <row r="2429" spans="1:11" s="132" customFormat="1">
      <c r="A2429" s="256"/>
      <c r="C2429" s="256"/>
      <c r="D2429" s="143"/>
      <c r="E2429" s="142"/>
      <c r="H2429" s="11"/>
      <c r="I2429" s="11"/>
      <c r="J2429" s="11"/>
      <c r="K2429" s="11"/>
    </row>
    <row r="2430" spans="1:11" s="132" customFormat="1">
      <c r="A2430" s="256"/>
      <c r="C2430" s="256"/>
      <c r="D2430" s="143"/>
      <c r="E2430" s="142"/>
      <c r="H2430" s="11"/>
      <c r="I2430" s="11"/>
      <c r="J2430" s="11"/>
      <c r="K2430" s="11"/>
    </row>
    <row r="2431" spans="1:11" s="132" customFormat="1">
      <c r="A2431" s="256"/>
      <c r="C2431" s="256"/>
      <c r="D2431" s="143"/>
      <c r="E2431" s="142"/>
      <c r="H2431" s="11"/>
      <c r="I2431" s="11"/>
      <c r="J2431" s="11"/>
      <c r="K2431" s="11"/>
    </row>
    <row r="2432" spans="1:11" s="132" customFormat="1">
      <c r="A2432" s="256"/>
      <c r="C2432" s="256"/>
      <c r="D2432" s="143"/>
      <c r="E2432" s="142"/>
      <c r="H2432" s="11"/>
      <c r="I2432" s="11"/>
      <c r="J2432" s="11"/>
      <c r="K2432" s="11"/>
    </row>
    <row r="2433" spans="1:11" s="132" customFormat="1">
      <c r="A2433" s="256"/>
      <c r="C2433" s="256"/>
      <c r="D2433" s="143"/>
      <c r="E2433" s="142"/>
      <c r="H2433" s="11"/>
      <c r="I2433" s="11"/>
      <c r="J2433" s="11"/>
      <c r="K2433" s="11"/>
    </row>
    <row r="2434" spans="1:11" s="132" customFormat="1">
      <c r="A2434" s="256"/>
      <c r="C2434" s="256"/>
      <c r="D2434" s="143"/>
      <c r="E2434" s="142"/>
      <c r="H2434" s="11"/>
      <c r="I2434" s="11"/>
      <c r="J2434" s="11"/>
      <c r="K2434" s="11"/>
    </row>
    <row r="2435" spans="1:11" s="132" customFormat="1">
      <c r="A2435" s="256"/>
      <c r="C2435" s="256"/>
      <c r="D2435" s="143"/>
      <c r="E2435" s="142"/>
      <c r="H2435" s="11"/>
      <c r="I2435" s="11"/>
      <c r="J2435" s="11"/>
      <c r="K2435" s="11"/>
    </row>
    <row r="2436" spans="1:11" s="132" customFormat="1">
      <c r="A2436" s="256"/>
      <c r="C2436" s="256"/>
      <c r="D2436" s="143"/>
      <c r="E2436" s="142"/>
      <c r="H2436" s="11"/>
      <c r="I2436" s="11"/>
      <c r="J2436" s="11"/>
      <c r="K2436" s="11"/>
    </row>
    <row r="2437" spans="1:11" s="132" customFormat="1">
      <c r="A2437" s="256"/>
      <c r="C2437" s="256"/>
      <c r="D2437" s="143"/>
      <c r="E2437" s="142"/>
      <c r="H2437" s="11"/>
      <c r="I2437" s="11"/>
      <c r="J2437" s="11"/>
      <c r="K2437" s="11"/>
    </row>
    <row r="2438" spans="1:11" s="132" customFormat="1">
      <c r="A2438" s="256"/>
      <c r="C2438" s="256"/>
      <c r="D2438" s="143"/>
      <c r="E2438" s="142"/>
      <c r="H2438" s="11"/>
      <c r="I2438" s="11"/>
      <c r="J2438" s="11"/>
      <c r="K2438" s="11"/>
    </row>
    <row r="2439" spans="1:11" s="132" customFormat="1">
      <c r="A2439" s="256"/>
      <c r="C2439" s="256"/>
      <c r="D2439" s="143"/>
      <c r="E2439" s="142"/>
      <c r="H2439" s="11"/>
      <c r="I2439" s="11"/>
      <c r="J2439" s="11"/>
      <c r="K2439" s="11"/>
    </row>
    <row r="2440" spans="1:11" s="132" customFormat="1">
      <c r="A2440" s="256"/>
      <c r="C2440" s="256"/>
      <c r="D2440" s="143"/>
      <c r="E2440" s="142"/>
      <c r="H2440" s="11"/>
      <c r="I2440" s="11"/>
      <c r="J2440" s="11"/>
      <c r="K2440" s="11"/>
    </row>
    <row r="2441" spans="1:11" s="132" customFormat="1">
      <c r="A2441" s="256"/>
      <c r="C2441" s="256"/>
      <c r="D2441" s="143"/>
      <c r="E2441" s="142"/>
      <c r="H2441" s="11"/>
      <c r="I2441" s="11"/>
      <c r="J2441" s="11"/>
      <c r="K2441" s="11"/>
    </row>
    <row r="2442" spans="1:11" s="132" customFormat="1">
      <c r="A2442" s="256"/>
      <c r="C2442" s="256"/>
      <c r="D2442" s="143"/>
      <c r="E2442" s="142"/>
      <c r="H2442" s="11"/>
      <c r="I2442" s="11"/>
      <c r="J2442" s="11"/>
      <c r="K2442" s="11"/>
    </row>
    <row r="2443" spans="1:11" s="132" customFormat="1">
      <c r="A2443" s="256"/>
      <c r="C2443" s="256"/>
      <c r="D2443" s="143"/>
      <c r="E2443" s="142"/>
      <c r="H2443" s="11"/>
      <c r="I2443" s="11"/>
      <c r="J2443" s="11"/>
      <c r="K2443" s="11"/>
    </row>
    <row r="2444" spans="1:11" s="132" customFormat="1">
      <c r="A2444" s="256"/>
      <c r="C2444" s="256"/>
      <c r="D2444" s="143"/>
      <c r="E2444" s="142"/>
      <c r="H2444" s="11"/>
      <c r="I2444" s="11"/>
      <c r="J2444" s="11"/>
      <c r="K2444" s="11"/>
    </row>
    <row r="2445" spans="1:11" s="132" customFormat="1">
      <c r="A2445" s="256"/>
      <c r="C2445" s="256"/>
      <c r="D2445" s="143"/>
      <c r="E2445" s="142"/>
      <c r="H2445" s="11"/>
      <c r="I2445" s="11"/>
      <c r="J2445" s="11"/>
      <c r="K2445" s="11"/>
    </row>
    <row r="2446" spans="1:11" s="132" customFormat="1">
      <c r="A2446" s="256"/>
      <c r="C2446" s="256"/>
      <c r="D2446" s="143"/>
      <c r="E2446" s="142"/>
      <c r="H2446" s="11"/>
      <c r="I2446" s="11"/>
      <c r="J2446" s="11"/>
      <c r="K2446" s="11"/>
    </row>
    <row r="2447" spans="1:11" s="132" customFormat="1">
      <c r="A2447" s="256"/>
      <c r="C2447" s="256"/>
      <c r="D2447" s="143"/>
      <c r="E2447" s="142"/>
      <c r="H2447" s="11"/>
      <c r="I2447" s="11"/>
      <c r="J2447" s="11"/>
      <c r="K2447" s="11"/>
    </row>
    <row r="2448" spans="1:11" s="132" customFormat="1">
      <c r="A2448" s="256"/>
      <c r="C2448" s="256"/>
      <c r="D2448" s="143"/>
      <c r="E2448" s="142"/>
      <c r="H2448" s="11"/>
      <c r="I2448" s="11"/>
      <c r="J2448" s="11"/>
      <c r="K2448" s="11"/>
    </row>
    <row r="2449" spans="1:11" s="132" customFormat="1">
      <c r="A2449" s="256"/>
      <c r="C2449" s="256"/>
      <c r="D2449" s="143"/>
      <c r="E2449" s="142"/>
      <c r="H2449" s="11"/>
      <c r="I2449" s="11"/>
      <c r="J2449" s="11"/>
      <c r="K2449" s="11"/>
    </row>
    <row r="2450" spans="1:11" s="132" customFormat="1">
      <c r="A2450" s="256"/>
      <c r="C2450" s="256"/>
      <c r="D2450" s="143"/>
      <c r="E2450" s="142"/>
      <c r="H2450" s="11"/>
      <c r="I2450" s="11"/>
      <c r="J2450" s="11"/>
      <c r="K2450" s="11"/>
    </row>
    <row r="2451" spans="1:11" s="132" customFormat="1">
      <c r="A2451" s="256"/>
      <c r="C2451" s="256"/>
      <c r="D2451" s="143"/>
      <c r="E2451" s="142"/>
      <c r="H2451" s="11"/>
      <c r="I2451" s="11"/>
      <c r="J2451" s="11"/>
      <c r="K2451" s="11"/>
    </row>
    <row r="2452" spans="1:11" s="132" customFormat="1">
      <c r="A2452" s="256"/>
      <c r="C2452" s="256"/>
      <c r="D2452" s="143"/>
      <c r="E2452" s="142"/>
      <c r="H2452" s="11"/>
      <c r="I2452" s="11"/>
      <c r="J2452" s="11"/>
      <c r="K2452" s="11"/>
    </row>
    <row r="2453" spans="1:11" s="132" customFormat="1">
      <c r="A2453" s="256"/>
      <c r="C2453" s="256"/>
      <c r="D2453" s="143"/>
      <c r="E2453" s="142"/>
      <c r="H2453" s="11"/>
      <c r="I2453" s="11"/>
      <c r="J2453" s="11"/>
      <c r="K2453" s="11"/>
    </row>
    <row r="2454" spans="1:11" s="132" customFormat="1">
      <c r="A2454" s="256"/>
      <c r="C2454" s="256"/>
      <c r="D2454" s="143"/>
      <c r="E2454" s="142"/>
      <c r="H2454" s="11"/>
      <c r="I2454" s="11"/>
      <c r="J2454" s="11"/>
      <c r="K2454" s="11"/>
    </row>
    <row r="2455" spans="1:11" s="132" customFormat="1">
      <c r="A2455" s="256"/>
      <c r="C2455" s="256"/>
      <c r="D2455" s="143"/>
      <c r="E2455" s="142"/>
      <c r="H2455" s="11"/>
      <c r="I2455" s="11"/>
      <c r="J2455" s="11"/>
      <c r="K2455" s="11"/>
    </row>
    <row r="2456" spans="1:11" s="132" customFormat="1">
      <c r="A2456" s="256"/>
      <c r="C2456" s="256"/>
      <c r="D2456" s="143"/>
      <c r="E2456" s="142"/>
      <c r="H2456" s="11"/>
      <c r="I2456" s="11"/>
      <c r="J2456" s="11"/>
      <c r="K2456" s="11"/>
    </row>
    <row r="2457" spans="1:11" s="132" customFormat="1">
      <c r="A2457" s="256"/>
      <c r="C2457" s="256"/>
      <c r="D2457" s="143"/>
      <c r="E2457" s="142"/>
      <c r="H2457" s="11"/>
      <c r="I2457" s="11"/>
      <c r="J2457" s="11"/>
      <c r="K2457" s="11"/>
    </row>
    <row r="2458" spans="1:11" s="132" customFormat="1">
      <c r="A2458" s="256"/>
      <c r="C2458" s="256"/>
      <c r="D2458" s="143"/>
      <c r="E2458" s="142"/>
      <c r="H2458" s="11"/>
      <c r="I2458" s="11"/>
      <c r="J2458" s="11"/>
      <c r="K2458" s="11"/>
    </row>
    <row r="2459" spans="1:11" s="132" customFormat="1">
      <c r="A2459" s="256"/>
      <c r="C2459" s="256"/>
      <c r="D2459" s="143"/>
      <c r="E2459" s="142"/>
      <c r="H2459" s="11"/>
      <c r="I2459" s="11"/>
      <c r="J2459" s="11"/>
      <c r="K2459" s="11"/>
    </row>
    <row r="2460" spans="1:11" s="132" customFormat="1">
      <c r="A2460" s="256"/>
      <c r="C2460" s="256"/>
      <c r="D2460" s="143"/>
      <c r="E2460" s="142"/>
      <c r="H2460" s="11"/>
      <c r="I2460" s="11"/>
      <c r="J2460" s="11"/>
      <c r="K2460" s="11"/>
    </row>
    <row r="2461" spans="1:11" s="132" customFormat="1">
      <c r="A2461" s="256"/>
      <c r="C2461" s="256"/>
      <c r="D2461" s="143"/>
      <c r="E2461" s="142"/>
      <c r="H2461" s="11"/>
      <c r="I2461" s="11"/>
      <c r="J2461" s="11"/>
      <c r="K2461" s="11"/>
    </row>
    <row r="2462" spans="1:11" s="132" customFormat="1">
      <c r="A2462" s="256"/>
      <c r="C2462" s="256"/>
      <c r="D2462" s="143"/>
      <c r="E2462" s="142"/>
      <c r="H2462" s="11"/>
      <c r="I2462" s="11"/>
      <c r="J2462" s="11"/>
      <c r="K2462" s="11"/>
    </row>
    <row r="2463" spans="1:11" s="132" customFormat="1">
      <c r="A2463" s="256"/>
      <c r="C2463" s="256"/>
      <c r="D2463" s="143"/>
      <c r="E2463" s="142"/>
      <c r="H2463" s="11"/>
      <c r="I2463" s="11"/>
      <c r="J2463" s="11"/>
      <c r="K2463" s="11"/>
    </row>
    <row r="2464" spans="1:11" s="132" customFormat="1">
      <c r="A2464" s="256"/>
      <c r="C2464" s="256"/>
      <c r="D2464" s="143"/>
      <c r="E2464" s="142"/>
      <c r="H2464" s="11"/>
      <c r="I2464" s="11"/>
      <c r="J2464" s="11"/>
      <c r="K2464" s="11"/>
    </row>
    <row r="2465" spans="1:11" s="132" customFormat="1">
      <c r="A2465" s="256"/>
      <c r="C2465" s="256"/>
      <c r="D2465" s="143"/>
      <c r="E2465" s="142"/>
      <c r="H2465" s="11"/>
      <c r="I2465" s="11"/>
      <c r="J2465" s="11"/>
      <c r="K2465" s="11"/>
    </row>
    <row r="2466" spans="1:11" s="132" customFormat="1">
      <c r="A2466" s="256"/>
      <c r="C2466" s="256"/>
      <c r="D2466" s="143"/>
      <c r="E2466" s="142"/>
      <c r="H2466" s="11"/>
      <c r="I2466" s="11"/>
      <c r="J2466" s="11"/>
      <c r="K2466" s="11"/>
    </row>
    <row r="2467" spans="1:11" s="132" customFormat="1">
      <c r="A2467" s="256"/>
      <c r="C2467" s="256"/>
      <c r="D2467" s="143"/>
      <c r="E2467" s="142"/>
      <c r="H2467" s="11"/>
      <c r="I2467" s="11"/>
      <c r="J2467" s="11"/>
      <c r="K2467" s="11"/>
    </row>
    <row r="2468" spans="1:11" s="132" customFormat="1">
      <c r="A2468" s="256"/>
      <c r="C2468" s="256"/>
      <c r="D2468" s="143"/>
      <c r="E2468" s="142"/>
      <c r="H2468" s="11"/>
      <c r="I2468" s="11"/>
      <c r="J2468" s="11"/>
      <c r="K2468" s="11"/>
    </row>
    <row r="2469" spans="1:11" s="132" customFormat="1">
      <c r="A2469" s="256"/>
      <c r="C2469" s="256"/>
      <c r="D2469" s="143"/>
      <c r="E2469" s="142"/>
      <c r="H2469" s="11"/>
      <c r="I2469" s="11"/>
      <c r="J2469" s="11"/>
      <c r="K2469" s="11"/>
    </row>
    <row r="2470" spans="1:11" s="132" customFormat="1">
      <c r="A2470" s="256"/>
      <c r="C2470" s="256"/>
      <c r="D2470" s="143"/>
      <c r="E2470" s="142"/>
      <c r="H2470" s="11"/>
      <c r="I2470" s="11"/>
      <c r="J2470" s="11"/>
      <c r="K2470" s="11"/>
    </row>
    <row r="2471" spans="1:11" s="132" customFormat="1">
      <c r="A2471" s="256"/>
      <c r="C2471" s="256"/>
      <c r="D2471" s="143"/>
      <c r="E2471" s="142"/>
      <c r="H2471" s="11"/>
      <c r="I2471" s="11"/>
      <c r="J2471" s="11"/>
      <c r="K2471" s="11"/>
    </row>
    <row r="2472" spans="1:11" s="132" customFormat="1">
      <c r="A2472" s="256"/>
      <c r="C2472" s="256"/>
      <c r="D2472" s="143"/>
      <c r="E2472" s="142"/>
      <c r="H2472" s="11"/>
      <c r="I2472" s="11"/>
      <c r="J2472" s="11"/>
      <c r="K2472" s="11"/>
    </row>
    <row r="2473" spans="1:11" s="132" customFormat="1">
      <c r="A2473" s="256"/>
      <c r="C2473" s="256"/>
      <c r="D2473" s="143"/>
      <c r="E2473" s="142"/>
      <c r="H2473" s="11"/>
      <c r="I2473" s="11"/>
      <c r="J2473" s="11"/>
      <c r="K2473" s="11"/>
    </row>
    <row r="2474" spans="1:11" s="132" customFormat="1">
      <c r="A2474" s="256"/>
      <c r="C2474" s="256"/>
      <c r="D2474" s="143"/>
      <c r="E2474" s="142"/>
      <c r="H2474" s="11"/>
      <c r="I2474" s="11"/>
      <c r="J2474" s="11"/>
      <c r="K2474" s="11"/>
    </row>
    <row r="2475" spans="1:11" s="132" customFormat="1">
      <c r="A2475" s="256"/>
      <c r="C2475" s="256"/>
      <c r="D2475" s="143"/>
      <c r="E2475" s="142"/>
      <c r="H2475" s="11"/>
      <c r="I2475" s="11"/>
      <c r="J2475" s="11"/>
      <c r="K2475" s="11"/>
    </row>
    <row r="2476" spans="1:11" s="132" customFormat="1">
      <c r="A2476" s="256"/>
      <c r="C2476" s="256"/>
      <c r="D2476" s="143"/>
      <c r="E2476" s="142"/>
      <c r="H2476" s="11"/>
      <c r="I2476" s="11"/>
      <c r="J2476" s="11"/>
      <c r="K2476" s="11"/>
    </row>
    <row r="2477" spans="1:11" s="132" customFormat="1">
      <c r="A2477" s="256"/>
      <c r="C2477" s="256"/>
      <c r="D2477" s="143"/>
      <c r="E2477" s="142"/>
      <c r="H2477" s="11"/>
      <c r="I2477" s="11"/>
      <c r="J2477" s="11"/>
      <c r="K2477" s="11"/>
    </row>
    <row r="2478" spans="1:11" s="132" customFormat="1">
      <c r="A2478" s="256"/>
      <c r="C2478" s="256"/>
      <c r="D2478" s="143"/>
      <c r="E2478" s="142"/>
      <c r="H2478" s="11"/>
      <c r="I2478" s="11"/>
      <c r="J2478" s="11"/>
      <c r="K2478" s="11"/>
    </row>
    <row r="2479" spans="1:11" s="132" customFormat="1">
      <c r="A2479" s="256"/>
      <c r="C2479" s="256"/>
      <c r="D2479" s="143"/>
      <c r="E2479" s="142"/>
      <c r="H2479" s="11"/>
      <c r="I2479" s="11"/>
      <c r="J2479" s="11"/>
      <c r="K2479" s="11"/>
    </row>
    <row r="2480" spans="1:11" s="132" customFormat="1">
      <c r="A2480" s="256"/>
      <c r="C2480" s="256"/>
      <c r="D2480" s="143"/>
      <c r="E2480" s="142"/>
      <c r="H2480" s="11"/>
      <c r="I2480" s="11"/>
      <c r="J2480" s="11"/>
      <c r="K2480" s="11"/>
    </row>
    <row r="2481" spans="1:11" s="132" customFormat="1">
      <c r="A2481" s="256"/>
      <c r="C2481" s="256"/>
      <c r="D2481" s="143"/>
      <c r="E2481" s="142"/>
      <c r="H2481" s="11"/>
      <c r="I2481" s="11"/>
      <c r="J2481" s="11"/>
      <c r="K2481" s="11"/>
    </row>
    <row r="2482" spans="1:11" s="132" customFormat="1">
      <c r="A2482" s="256"/>
      <c r="C2482" s="256"/>
      <c r="D2482" s="143"/>
      <c r="E2482" s="142"/>
      <c r="H2482" s="11"/>
      <c r="I2482" s="11"/>
      <c r="J2482" s="11"/>
      <c r="K2482" s="11"/>
    </row>
    <row r="2483" spans="1:11" s="132" customFormat="1">
      <c r="A2483" s="256"/>
      <c r="C2483" s="256"/>
      <c r="D2483" s="143"/>
      <c r="E2483" s="142"/>
      <c r="H2483" s="11"/>
      <c r="I2483" s="11"/>
      <c r="J2483" s="11"/>
      <c r="K2483" s="11"/>
    </row>
    <row r="2484" spans="1:11" s="132" customFormat="1">
      <c r="A2484" s="256"/>
      <c r="C2484" s="256"/>
      <c r="D2484" s="143"/>
      <c r="E2484" s="142"/>
      <c r="H2484" s="11"/>
      <c r="I2484" s="11"/>
      <c r="J2484" s="11"/>
      <c r="K2484" s="11"/>
    </row>
    <row r="2485" spans="1:11" s="132" customFormat="1">
      <c r="A2485" s="256"/>
      <c r="C2485" s="256"/>
      <c r="D2485" s="143"/>
      <c r="E2485" s="142"/>
      <c r="H2485" s="11"/>
      <c r="I2485" s="11"/>
      <c r="J2485" s="11"/>
      <c r="K2485" s="11"/>
    </row>
    <row r="2486" spans="1:11" s="132" customFormat="1">
      <c r="A2486" s="256"/>
      <c r="C2486" s="256"/>
      <c r="D2486" s="143"/>
      <c r="E2486" s="142"/>
      <c r="H2486" s="11"/>
      <c r="I2486" s="11"/>
      <c r="J2486" s="11"/>
      <c r="K2486" s="11"/>
    </row>
    <row r="2487" spans="1:11" s="132" customFormat="1">
      <c r="A2487" s="256"/>
      <c r="C2487" s="256"/>
      <c r="D2487" s="143"/>
      <c r="E2487" s="142"/>
      <c r="H2487" s="11"/>
      <c r="I2487" s="11"/>
      <c r="J2487" s="11"/>
      <c r="K2487" s="11"/>
    </row>
    <row r="2488" spans="1:11" s="132" customFormat="1">
      <c r="A2488" s="256"/>
      <c r="C2488" s="256"/>
      <c r="D2488" s="143"/>
      <c r="E2488" s="142"/>
      <c r="H2488" s="11"/>
      <c r="I2488" s="11"/>
      <c r="J2488" s="11"/>
      <c r="K2488" s="11"/>
    </row>
    <row r="2489" spans="1:11" s="132" customFormat="1">
      <c r="A2489" s="256"/>
      <c r="C2489" s="256"/>
      <c r="D2489" s="143"/>
      <c r="E2489" s="142"/>
      <c r="H2489" s="11"/>
      <c r="I2489" s="11"/>
      <c r="J2489" s="11"/>
      <c r="K2489" s="11"/>
    </row>
    <row r="2490" spans="1:11" s="132" customFormat="1">
      <c r="A2490" s="256"/>
      <c r="C2490" s="256"/>
      <c r="D2490" s="143"/>
      <c r="E2490" s="142"/>
      <c r="H2490" s="11"/>
      <c r="I2490" s="11"/>
      <c r="J2490" s="11"/>
      <c r="K2490" s="11"/>
    </row>
    <row r="2491" spans="1:11" s="132" customFormat="1">
      <c r="A2491" s="256"/>
      <c r="C2491" s="256"/>
      <c r="D2491" s="143"/>
      <c r="E2491" s="142"/>
      <c r="H2491" s="11"/>
      <c r="I2491" s="11"/>
      <c r="J2491" s="11"/>
      <c r="K2491" s="11"/>
    </row>
    <row r="2492" spans="1:11" s="132" customFormat="1">
      <c r="A2492" s="256"/>
      <c r="C2492" s="256"/>
      <c r="D2492" s="143"/>
      <c r="E2492" s="142"/>
      <c r="H2492" s="11"/>
      <c r="I2492" s="11"/>
      <c r="J2492" s="11"/>
      <c r="K2492" s="11"/>
    </row>
    <row r="2493" spans="1:11" s="132" customFormat="1">
      <c r="A2493" s="256"/>
      <c r="C2493" s="256"/>
      <c r="D2493" s="143"/>
      <c r="E2493" s="142"/>
      <c r="H2493" s="11"/>
      <c r="I2493" s="11"/>
      <c r="J2493" s="11"/>
      <c r="K2493" s="11"/>
    </row>
    <row r="2494" spans="1:11" s="132" customFormat="1">
      <c r="A2494" s="256"/>
      <c r="C2494" s="256"/>
      <c r="D2494" s="143"/>
      <c r="E2494" s="142"/>
      <c r="H2494" s="11"/>
      <c r="I2494" s="11"/>
      <c r="J2494" s="11"/>
      <c r="K2494" s="11"/>
    </row>
    <row r="2495" spans="1:11" s="132" customFormat="1">
      <c r="A2495" s="256"/>
      <c r="C2495" s="256"/>
      <c r="D2495" s="143"/>
      <c r="E2495" s="142"/>
      <c r="H2495" s="11"/>
      <c r="I2495" s="11"/>
      <c r="J2495" s="11"/>
      <c r="K2495" s="11"/>
    </row>
    <row r="2496" spans="1:11" s="132" customFormat="1">
      <c r="A2496" s="256"/>
      <c r="C2496" s="256"/>
      <c r="D2496" s="143"/>
      <c r="E2496" s="142"/>
      <c r="H2496" s="11"/>
      <c r="I2496" s="11"/>
      <c r="J2496" s="11"/>
      <c r="K2496" s="11"/>
    </row>
    <row r="2497" spans="1:11" s="132" customFormat="1">
      <c r="A2497" s="256"/>
      <c r="C2497" s="256"/>
      <c r="D2497" s="143"/>
      <c r="E2497" s="142"/>
      <c r="H2497" s="11"/>
      <c r="I2497" s="11"/>
      <c r="J2497" s="11"/>
      <c r="K2497" s="11"/>
    </row>
    <row r="2498" spans="1:11" s="132" customFormat="1">
      <c r="A2498" s="256"/>
      <c r="C2498" s="256"/>
      <c r="D2498" s="143"/>
      <c r="E2498" s="142"/>
      <c r="H2498" s="11"/>
      <c r="I2498" s="11"/>
      <c r="J2498" s="11"/>
      <c r="K2498" s="11"/>
    </row>
    <row r="2499" spans="1:11" s="132" customFormat="1">
      <c r="A2499" s="256"/>
      <c r="C2499" s="256"/>
      <c r="D2499" s="143"/>
      <c r="E2499" s="142"/>
      <c r="H2499" s="11"/>
      <c r="I2499" s="11"/>
      <c r="J2499" s="11"/>
      <c r="K2499" s="11"/>
    </row>
    <row r="2500" spans="1:11" s="132" customFormat="1">
      <c r="A2500" s="256"/>
      <c r="C2500" s="256"/>
      <c r="D2500" s="143"/>
      <c r="E2500" s="142"/>
      <c r="H2500" s="11"/>
      <c r="I2500" s="11"/>
      <c r="J2500" s="11"/>
      <c r="K2500" s="11"/>
    </row>
    <row r="2501" spans="1:11" s="132" customFormat="1">
      <c r="A2501" s="256"/>
      <c r="C2501" s="256"/>
      <c r="D2501" s="143"/>
      <c r="E2501" s="142"/>
      <c r="H2501" s="11"/>
      <c r="I2501" s="11"/>
      <c r="J2501" s="11"/>
      <c r="K2501" s="11"/>
    </row>
    <row r="2502" spans="1:11" s="132" customFormat="1">
      <c r="A2502" s="256"/>
      <c r="C2502" s="256"/>
      <c r="D2502" s="143"/>
      <c r="E2502" s="142"/>
      <c r="H2502" s="11"/>
      <c r="I2502" s="11"/>
      <c r="J2502" s="11"/>
      <c r="K2502" s="11"/>
    </row>
    <row r="2503" spans="1:11" s="132" customFormat="1">
      <c r="A2503" s="256"/>
      <c r="C2503" s="256"/>
      <c r="D2503" s="143"/>
      <c r="E2503" s="142"/>
      <c r="H2503" s="11"/>
      <c r="I2503" s="11"/>
      <c r="J2503" s="11"/>
      <c r="K2503" s="11"/>
    </row>
    <row r="2504" spans="1:11" s="132" customFormat="1">
      <c r="A2504" s="256"/>
      <c r="C2504" s="256"/>
      <c r="D2504" s="143"/>
      <c r="E2504" s="142"/>
      <c r="H2504" s="11"/>
      <c r="I2504" s="11"/>
      <c r="J2504" s="11"/>
      <c r="K2504" s="11"/>
    </row>
    <row r="2505" spans="1:11" s="132" customFormat="1">
      <c r="A2505" s="256"/>
      <c r="C2505" s="256"/>
      <c r="D2505" s="143"/>
      <c r="E2505" s="142"/>
      <c r="H2505" s="11"/>
      <c r="I2505" s="11"/>
      <c r="J2505" s="11"/>
      <c r="K2505" s="11"/>
    </row>
    <row r="2506" spans="1:11" s="132" customFormat="1">
      <c r="A2506" s="256"/>
      <c r="C2506" s="256"/>
      <c r="D2506" s="143"/>
      <c r="E2506" s="142"/>
      <c r="H2506" s="11"/>
      <c r="I2506" s="11"/>
      <c r="J2506" s="11"/>
      <c r="K2506" s="11"/>
    </row>
    <row r="2507" spans="1:11" s="132" customFormat="1">
      <c r="A2507" s="256"/>
      <c r="C2507" s="256"/>
      <c r="D2507" s="143"/>
      <c r="E2507" s="142"/>
      <c r="H2507" s="11"/>
      <c r="I2507" s="11"/>
      <c r="J2507" s="11"/>
      <c r="K2507" s="11"/>
    </row>
    <row r="2508" spans="1:11" s="132" customFormat="1">
      <c r="A2508" s="256"/>
      <c r="C2508" s="256"/>
      <c r="D2508" s="143"/>
      <c r="E2508" s="142"/>
      <c r="H2508" s="11"/>
      <c r="I2508" s="11"/>
      <c r="J2508" s="11"/>
      <c r="K2508" s="11"/>
    </row>
    <row r="2509" spans="1:11" s="132" customFormat="1">
      <c r="A2509" s="256"/>
      <c r="C2509" s="256"/>
      <c r="D2509" s="143"/>
      <c r="E2509" s="142"/>
      <c r="H2509" s="11"/>
      <c r="I2509" s="11"/>
      <c r="J2509" s="11"/>
      <c r="K2509" s="11"/>
    </row>
    <row r="2510" spans="1:11" s="132" customFormat="1">
      <c r="A2510" s="256"/>
      <c r="C2510" s="256"/>
      <c r="D2510" s="143"/>
      <c r="E2510" s="142"/>
      <c r="H2510" s="11"/>
      <c r="I2510" s="11"/>
      <c r="J2510" s="11"/>
      <c r="K2510" s="11"/>
    </row>
    <row r="2511" spans="1:11" s="132" customFormat="1">
      <c r="A2511" s="256"/>
      <c r="C2511" s="256"/>
      <c r="D2511" s="143"/>
      <c r="E2511" s="142"/>
      <c r="H2511" s="11"/>
      <c r="I2511" s="11"/>
      <c r="J2511" s="11"/>
      <c r="K2511" s="11"/>
    </row>
    <row r="2512" spans="1:11" s="132" customFormat="1">
      <c r="A2512" s="256"/>
      <c r="C2512" s="256"/>
      <c r="D2512" s="143"/>
      <c r="E2512" s="142"/>
      <c r="H2512" s="11"/>
      <c r="I2512" s="11"/>
      <c r="J2512" s="11"/>
      <c r="K2512" s="11"/>
    </row>
    <row r="2513" spans="1:11" s="132" customFormat="1">
      <c r="A2513" s="256"/>
      <c r="C2513" s="256"/>
      <c r="D2513" s="143"/>
      <c r="E2513" s="142"/>
      <c r="H2513" s="11"/>
      <c r="I2513" s="11"/>
      <c r="J2513" s="11"/>
      <c r="K2513" s="11"/>
    </row>
    <row r="2514" spans="1:11" s="132" customFormat="1">
      <c r="A2514" s="256"/>
      <c r="C2514" s="256"/>
      <c r="D2514" s="143"/>
      <c r="E2514" s="142"/>
      <c r="H2514" s="11"/>
      <c r="I2514" s="11"/>
      <c r="J2514" s="11"/>
      <c r="K2514" s="11"/>
    </row>
    <row r="2515" spans="1:11" s="132" customFormat="1">
      <c r="A2515" s="256"/>
      <c r="C2515" s="256"/>
      <c r="D2515" s="143"/>
      <c r="E2515" s="142"/>
      <c r="H2515" s="11"/>
      <c r="I2515" s="11"/>
      <c r="J2515" s="11"/>
      <c r="K2515" s="11"/>
    </row>
    <row r="2516" spans="1:11" s="132" customFormat="1">
      <c r="A2516" s="256"/>
      <c r="C2516" s="256"/>
      <c r="D2516" s="143"/>
      <c r="E2516" s="142"/>
      <c r="H2516" s="11"/>
      <c r="I2516" s="11"/>
      <c r="J2516" s="11"/>
      <c r="K2516" s="11"/>
    </row>
    <row r="2517" spans="1:11" s="132" customFormat="1">
      <c r="A2517" s="256"/>
      <c r="C2517" s="256"/>
      <c r="D2517" s="143"/>
      <c r="E2517" s="142"/>
      <c r="H2517" s="11"/>
      <c r="I2517" s="11"/>
      <c r="J2517" s="11"/>
      <c r="K2517" s="11"/>
    </row>
    <row r="2518" spans="1:11" s="132" customFormat="1">
      <c r="A2518" s="256"/>
      <c r="C2518" s="256"/>
      <c r="D2518" s="143"/>
      <c r="E2518" s="142"/>
      <c r="H2518" s="11"/>
      <c r="I2518" s="11"/>
      <c r="J2518" s="11"/>
      <c r="K2518" s="11"/>
    </row>
    <row r="2519" spans="1:11" s="132" customFormat="1">
      <c r="A2519" s="256"/>
      <c r="C2519" s="256"/>
      <c r="D2519" s="143"/>
      <c r="E2519" s="142"/>
      <c r="H2519" s="11"/>
      <c r="I2519" s="11"/>
      <c r="J2519" s="11"/>
      <c r="K2519" s="11"/>
    </row>
    <row r="2520" spans="1:11" s="132" customFormat="1">
      <c r="A2520" s="256"/>
      <c r="C2520" s="256"/>
      <c r="D2520" s="143"/>
      <c r="E2520" s="142"/>
      <c r="H2520" s="11"/>
      <c r="I2520" s="11"/>
      <c r="J2520" s="11"/>
      <c r="K2520" s="11"/>
    </row>
    <row r="2521" spans="1:11" s="132" customFormat="1">
      <c r="A2521" s="256"/>
      <c r="C2521" s="256"/>
      <c r="D2521" s="143"/>
      <c r="E2521" s="142"/>
      <c r="H2521" s="11"/>
      <c r="I2521" s="11"/>
      <c r="J2521" s="11"/>
      <c r="K2521" s="11"/>
    </row>
    <row r="2522" spans="1:11" s="132" customFormat="1">
      <c r="A2522" s="256"/>
      <c r="C2522" s="256"/>
      <c r="D2522" s="143"/>
      <c r="E2522" s="142"/>
      <c r="H2522" s="11"/>
      <c r="I2522" s="11"/>
      <c r="J2522" s="11"/>
      <c r="K2522" s="11"/>
    </row>
    <row r="2523" spans="1:11" s="132" customFormat="1">
      <c r="A2523" s="256"/>
      <c r="C2523" s="256"/>
      <c r="D2523" s="143"/>
      <c r="E2523" s="142"/>
      <c r="H2523" s="11"/>
      <c r="I2523" s="11"/>
      <c r="J2523" s="11"/>
      <c r="K2523" s="11"/>
    </row>
    <row r="2524" spans="1:11" s="132" customFormat="1">
      <c r="A2524" s="256"/>
      <c r="C2524" s="256"/>
      <c r="D2524" s="143"/>
      <c r="E2524" s="142"/>
      <c r="H2524" s="11"/>
      <c r="I2524" s="11"/>
      <c r="J2524" s="11"/>
      <c r="K2524" s="11"/>
    </row>
    <row r="2525" spans="1:11" s="132" customFormat="1">
      <c r="A2525" s="256"/>
      <c r="C2525" s="256"/>
      <c r="D2525" s="143"/>
      <c r="E2525" s="142"/>
      <c r="H2525" s="11"/>
      <c r="I2525" s="11"/>
      <c r="J2525" s="11"/>
      <c r="K2525" s="11"/>
    </row>
    <row r="2526" spans="1:11" s="132" customFormat="1">
      <c r="A2526" s="256"/>
      <c r="C2526" s="256"/>
      <c r="D2526" s="143"/>
      <c r="E2526" s="142"/>
      <c r="H2526" s="11"/>
      <c r="I2526" s="11"/>
      <c r="J2526" s="11"/>
      <c r="K2526" s="11"/>
    </row>
    <row r="2527" spans="1:11" s="132" customFormat="1">
      <c r="A2527" s="256"/>
      <c r="C2527" s="256"/>
      <c r="D2527" s="143"/>
      <c r="E2527" s="142"/>
      <c r="H2527" s="11"/>
      <c r="I2527" s="11"/>
      <c r="J2527" s="11"/>
      <c r="K2527" s="11"/>
    </row>
    <row r="2528" spans="1:11" s="132" customFormat="1">
      <c r="A2528" s="256"/>
      <c r="C2528" s="256"/>
      <c r="D2528" s="143"/>
      <c r="E2528" s="142"/>
      <c r="H2528" s="11"/>
      <c r="I2528" s="11"/>
      <c r="J2528" s="11"/>
      <c r="K2528" s="11"/>
    </row>
    <row r="2529" spans="1:11" s="132" customFormat="1">
      <c r="A2529" s="256"/>
      <c r="C2529" s="256"/>
      <c r="D2529" s="143"/>
      <c r="E2529" s="142"/>
      <c r="H2529" s="11"/>
      <c r="I2529" s="11"/>
      <c r="J2529" s="11"/>
      <c r="K2529" s="11"/>
    </row>
    <row r="2530" spans="1:11" s="132" customFormat="1">
      <c r="A2530" s="256"/>
      <c r="C2530" s="256"/>
      <c r="D2530" s="143"/>
      <c r="E2530" s="142"/>
      <c r="H2530" s="11"/>
      <c r="I2530" s="11"/>
      <c r="J2530" s="11"/>
      <c r="K2530" s="11"/>
    </row>
    <row r="2531" spans="1:11" s="132" customFormat="1">
      <c r="A2531" s="256"/>
      <c r="C2531" s="256"/>
      <c r="D2531" s="143"/>
      <c r="E2531" s="142"/>
      <c r="H2531" s="11"/>
      <c r="I2531" s="11"/>
      <c r="J2531" s="11"/>
      <c r="K2531" s="11"/>
    </row>
    <row r="2532" spans="1:11" s="132" customFormat="1">
      <c r="A2532" s="256"/>
      <c r="C2532" s="256"/>
      <c r="D2532" s="143"/>
      <c r="E2532" s="142"/>
      <c r="H2532" s="11"/>
      <c r="I2532" s="11"/>
      <c r="J2532" s="11"/>
      <c r="K2532" s="11"/>
    </row>
    <row r="2533" spans="1:11" s="132" customFormat="1">
      <c r="A2533" s="256"/>
      <c r="C2533" s="256"/>
      <c r="D2533" s="143"/>
      <c r="E2533" s="142"/>
      <c r="H2533" s="11"/>
      <c r="I2533" s="11"/>
      <c r="J2533" s="11"/>
      <c r="K2533" s="11"/>
    </row>
    <row r="2534" spans="1:11" s="132" customFormat="1">
      <c r="A2534" s="256"/>
      <c r="C2534" s="256"/>
      <c r="D2534" s="143"/>
      <c r="E2534" s="142"/>
      <c r="H2534" s="11"/>
      <c r="I2534" s="11"/>
      <c r="J2534" s="11"/>
      <c r="K2534" s="11"/>
    </row>
    <row r="2535" spans="1:11" s="132" customFormat="1">
      <c r="A2535" s="256"/>
      <c r="C2535" s="256"/>
      <c r="D2535" s="143"/>
      <c r="E2535" s="142"/>
      <c r="H2535" s="11"/>
      <c r="I2535" s="11"/>
      <c r="J2535" s="11"/>
      <c r="K2535" s="11"/>
    </row>
    <row r="2536" spans="1:11" s="132" customFormat="1">
      <c r="A2536" s="256"/>
      <c r="C2536" s="256"/>
      <c r="D2536" s="143"/>
      <c r="E2536" s="142"/>
      <c r="H2536" s="11"/>
      <c r="I2536" s="11"/>
      <c r="J2536" s="11"/>
      <c r="K2536" s="11"/>
    </row>
    <row r="2537" spans="1:11" s="132" customFormat="1">
      <c r="A2537" s="256"/>
      <c r="C2537" s="256"/>
      <c r="D2537" s="143"/>
      <c r="E2537" s="142"/>
      <c r="H2537" s="11"/>
      <c r="I2537" s="11"/>
      <c r="J2537" s="11"/>
      <c r="K2537" s="11"/>
    </row>
    <row r="2538" spans="1:11" s="132" customFormat="1">
      <c r="A2538" s="256"/>
      <c r="C2538" s="256"/>
      <c r="D2538" s="143"/>
      <c r="E2538" s="142"/>
      <c r="H2538" s="11"/>
      <c r="I2538" s="11"/>
      <c r="J2538" s="11"/>
      <c r="K2538" s="11"/>
    </row>
    <row r="2539" spans="1:11" s="132" customFormat="1">
      <c r="A2539" s="256"/>
      <c r="C2539" s="256"/>
      <c r="D2539" s="143"/>
      <c r="E2539" s="142"/>
      <c r="H2539" s="11"/>
      <c r="I2539" s="11"/>
      <c r="J2539" s="11"/>
      <c r="K2539" s="11"/>
    </row>
    <row r="2540" spans="1:11" s="132" customFormat="1">
      <c r="A2540" s="256"/>
      <c r="C2540" s="256"/>
      <c r="D2540" s="143"/>
      <c r="E2540" s="142"/>
      <c r="H2540" s="11"/>
      <c r="I2540" s="11"/>
      <c r="J2540" s="11"/>
      <c r="K2540" s="11"/>
    </row>
    <row r="2541" spans="1:11" s="132" customFormat="1">
      <c r="A2541" s="256"/>
      <c r="C2541" s="256"/>
      <c r="D2541" s="143"/>
      <c r="E2541" s="142"/>
      <c r="H2541" s="11"/>
      <c r="I2541" s="11"/>
      <c r="J2541" s="11"/>
      <c r="K2541" s="11"/>
    </row>
    <row r="2542" spans="1:11" s="132" customFormat="1">
      <c r="A2542" s="256"/>
      <c r="C2542" s="256"/>
      <c r="D2542" s="143"/>
      <c r="E2542" s="142"/>
      <c r="H2542" s="11"/>
      <c r="I2542" s="11"/>
      <c r="J2542" s="11"/>
      <c r="K2542" s="11"/>
    </row>
    <row r="2543" spans="1:11" s="132" customFormat="1">
      <c r="A2543" s="256"/>
      <c r="C2543" s="256"/>
      <c r="D2543" s="143"/>
      <c r="E2543" s="142"/>
      <c r="H2543" s="11"/>
      <c r="I2543" s="11"/>
      <c r="J2543" s="11"/>
      <c r="K2543" s="11"/>
    </row>
    <row r="2544" spans="1:11" s="132" customFormat="1">
      <c r="A2544" s="256"/>
      <c r="C2544" s="256"/>
      <c r="D2544" s="143"/>
      <c r="E2544" s="142"/>
      <c r="H2544" s="11"/>
      <c r="I2544" s="11"/>
      <c r="J2544" s="11"/>
      <c r="K2544" s="11"/>
    </row>
    <row r="2545" spans="1:11" s="132" customFormat="1">
      <c r="A2545" s="256"/>
      <c r="C2545" s="256"/>
      <c r="D2545" s="143"/>
      <c r="E2545" s="142"/>
      <c r="H2545" s="11"/>
      <c r="I2545" s="11"/>
      <c r="J2545" s="11"/>
      <c r="K2545" s="11"/>
    </row>
    <row r="2546" spans="1:11" s="132" customFormat="1">
      <c r="A2546" s="256"/>
      <c r="C2546" s="256"/>
      <c r="D2546" s="143"/>
      <c r="E2546" s="142"/>
      <c r="H2546" s="11"/>
      <c r="I2546" s="11"/>
      <c r="J2546" s="11"/>
      <c r="K2546" s="11"/>
    </row>
    <row r="2547" spans="1:11" s="132" customFormat="1">
      <c r="A2547" s="256"/>
      <c r="C2547" s="256"/>
      <c r="D2547" s="143"/>
      <c r="E2547" s="142"/>
      <c r="H2547" s="11"/>
      <c r="I2547" s="11"/>
      <c r="J2547" s="11"/>
      <c r="K2547" s="11"/>
    </row>
    <row r="2548" spans="1:11" s="132" customFormat="1">
      <c r="A2548" s="256"/>
      <c r="C2548" s="256"/>
      <c r="D2548" s="143"/>
      <c r="E2548" s="142"/>
      <c r="H2548" s="11"/>
      <c r="I2548" s="11"/>
      <c r="J2548" s="11"/>
      <c r="K2548" s="11"/>
    </row>
    <row r="2549" spans="1:11" s="132" customFormat="1">
      <c r="A2549" s="256"/>
      <c r="C2549" s="256"/>
      <c r="D2549" s="143"/>
      <c r="E2549" s="142"/>
      <c r="H2549" s="11"/>
      <c r="I2549" s="11"/>
      <c r="J2549" s="11"/>
      <c r="K2549" s="11"/>
    </row>
    <row r="2550" spans="1:11" s="132" customFormat="1">
      <c r="A2550" s="256"/>
      <c r="C2550" s="256"/>
      <c r="D2550" s="143"/>
      <c r="E2550" s="142"/>
      <c r="H2550" s="11"/>
      <c r="I2550" s="11"/>
      <c r="J2550" s="11"/>
      <c r="K2550" s="11"/>
    </row>
    <row r="2551" spans="1:11" s="132" customFormat="1">
      <c r="A2551" s="256"/>
      <c r="C2551" s="256"/>
      <c r="D2551" s="143"/>
      <c r="E2551" s="142"/>
      <c r="H2551" s="11"/>
      <c r="I2551" s="11"/>
      <c r="J2551" s="11"/>
      <c r="K2551" s="11"/>
    </row>
    <row r="2552" spans="1:11" s="132" customFormat="1">
      <c r="A2552" s="256"/>
      <c r="C2552" s="256"/>
      <c r="D2552" s="143"/>
      <c r="E2552" s="142"/>
      <c r="H2552" s="11"/>
      <c r="I2552" s="11"/>
      <c r="J2552" s="11"/>
      <c r="K2552" s="11"/>
    </row>
    <row r="2553" spans="1:11" s="132" customFormat="1">
      <c r="A2553" s="256"/>
      <c r="C2553" s="256"/>
      <c r="D2553" s="143"/>
      <c r="E2553" s="142"/>
      <c r="H2553" s="11"/>
      <c r="I2553" s="11"/>
      <c r="J2553" s="11"/>
      <c r="K2553" s="11"/>
    </row>
    <row r="2554" spans="1:11" s="132" customFormat="1">
      <c r="A2554" s="256"/>
      <c r="C2554" s="256"/>
      <c r="D2554" s="143"/>
      <c r="E2554" s="142"/>
      <c r="H2554" s="11"/>
      <c r="I2554" s="11"/>
      <c r="J2554" s="11"/>
      <c r="K2554" s="11"/>
    </row>
    <row r="2555" spans="1:11" s="132" customFormat="1">
      <c r="A2555" s="256"/>
      <c r="C2555" s="256"/>
      <c r="D2555" s="143"/>
      <c r="E2555" s="142"/>
      <c r="H2555" s="11"/>
      <c r="I2555" s="11"/>
      <c r="J2555" s="11"/>
      <c r="K2555" s="11"/>
    </row>
    <row r="2556" spans="1:11" s="132" customFormat="1">
      <c r="A2556" s="256"/>
      <c r="C2556" s="256"/>
      <c r="D2556" s="143"/>
      <c r="E2556" s="142"/>
      <c r="H2556" s="11"/>
      <c r="I2556" s="11"/>
      <c r="J2556" s="11"/>
      <c r="K2556" s="11"/>
    </row>
    <row r="2557" spans="1:11" s="132" customFormat="1">
      <c r="A2557" s="256"/>
      <c r="C2557" s="256"/>
      <c r="D2557" s="143"/>
      <c r="E2557" s="142"/>
      <c r="H2557" s="11"/>
      <c r="I2557" s="11"/>
      <c r="J2557" s="11"/>
      <c r="K2557" s="11"/>
    </row>
    <row r="2558" spans="1:11" s="132" customFormat="1">
      <c r="A2558" s="256"/>
      <c r="C2558" s="256"/>
      <c r="D2558" s="143"/>
      <c r="E2558" s="142"/>
      <c r="H2558" s="11"/>
      <c r="I2558" s="11"/>
      <c r="J2558" s="11"/>
      <c r="K2558" s="11"/>
    </row>
    <row r="2559" spans="1:11" s="132" customFormat="1">
      <c r="A2559" s="256"/>
      <c r="C2559" s="256"/>
      <c r="D2559" s="143"/>
      <c r="E2559" s="142"/>
      <c r="H2559" s="11"/>
      <c r="I2559" s="11"/>
      <c r="J2559" s="11"/>
      <c r="K2559" s="11"/>
    </row>
    <row r="2560" spans="1:11" s="132" customFormat="1">
      <c r="A2560" s="256"/>
      <c r="C2560" s="256"/>
      <c r="D2560" s="143"/>
      <c r="E2560" s="142"/>
      <c r="H2560" s="11"/>
      <c r="I2560" s="11"/>
      <c r="J2560" s="11"/>
      <c r="K2560" s="11"/>
    </row>
    <row r="2561" spans="1:11" s="132" customFormat="1">
      <c r="A2561" s="256"/>
      <c r="C2561" s="256"/>
      <c r="D2561" s="143"/>
      <c r="E2561" s="142"/>
      <c r="H2561" s="11"/>
      <c r="I2561" s="11"/>
      <c r="J2561" s="11"/>
      <c r="K2561" s="11"/>
    </row>
    <row r="2562" spans="1:11" s="132" customFormat="1">
      <c r="A2562" s="256"/>
      <c r="C2562" s="256"/>
      <c r="D2562" s="143"/>
      <c r="E2562" s="142"/>
      <c r="H2562" s="11"/>
      <c r="I2562" s="11"/>
      <c r="J2562" s="11"/>
      <c r="K2562" s="11"/>
    </row>
    <row r="2563" spans="1:11" s="132" customFormat="1">
      <c r="A2563" s="256"/>
      <c r="C2563" s="256"/>
      <c r="D2563" s="143"/>
      <c r="E2563" s="142"/>
      <c r="H2563" s="11"/>
      <c r="I2563" s="11"/>
      <c r="J2563" s="11"/>
      <c r="K2563" s="11"/>
    </row>
    <row r="2564" spans="1:11" s="132" customFormat="1">
      <c r="A2564" s="256"/>
      <c r="C2564" s="256"/>
      <c r="D2564" s="143"/>
      <c r="E2564" s="142"/>
      <c r="H2564" s="11"/>
      <c r="I2564" s="11"/>
      <c r="J2564" s="11"/>
      <c r="K2564" s="11"/>
    </row>
    <row r="2565" spans="1:11" s="132" customFormat="1">
      <c r="A2565" s="256"/>
      <c r="C2565" s="256"/>
      <c r="D2565" s="143"/>
      <c r="E2565" s="142"/>
      <c r="H2565" s="11"/>
      <c r="I2565" s="11"/>
      <c r="J2565" s="11"/>
      <c r="K2565" s="11"/>
    </row>
    <row r="2566" spans="1:11" s="132" customFormat="1">
      <c r="A2566" s="256"/>
      <c r="C2566" s="256"/>
      <c r="D2566" s="143"/>
      <c r="E2566" s="142"/>
      <c r="H2566" s="11"/>
      <c r="I2566" s="11"/>
      <c r="J2566" s="11"/>
      <c r="K2566" s="11"/>
    </row>
    <row r="2567" spans="1:11" s="132" customFormat="1">
      <c r="A2567" s="256"/>
      <c r="C2567" s="256"/>
      <c r="D2567" s="143"/>
      <c r="E2567" s="142"/>
      <c r="H2567" s="11"/>
      <c r="I2567" s="11"/>
      <c r="J2567" s="11"/>
      <c r="K2567" s="11"/>
    </row>
    <row r="2568" spans="1:11" s="132" customFormat="1">
      <c r="A2568" s="256"/>
      <c r="C2568" s="256"/>
      <c r="D2568" s="143"/>
      <c r="E2568" s="142"/>
      <c r="H2568" s="11"/>
      <c r="I2568" s="11"/>
      <c r="J2568" s="11"/>
      <c r="K2568" s="11"/>
    </row>
    <row r="2569" spans="1:11" s="132" customFormat="1">
      <c r="A2569" s="256"/>
      <c r="C2569" s="256"/>
      <c r="D2569" s="143"/>
      <c r="E2569" s="142"/>
      <c r="H2569" s="11"/>
      <c r="I2569" s="11"/>
      <c r="J2569" s="11"/>
      <c r="K2569" s="11"/>
    </row>
    <row r="2570" spans="1:11" s="132" customFormat="1">
      <c r="A2570" s="256"/>
      <c r="C2570" s="256"/>
      <c r="D2570" s="143"/>
      <c r="E2570" s="142"/>
      <c r="H2570" s="11"/>
      <c r="I2570" s="11"/>
      <c r="J2570" s="11"/>
      <c r="K2570" s="11"/>
    </row>
    <row r="2571" spans="1:11" s="132" customFormat="1">
      <c r="A2571" s="256"/>
      <c r="C2571" s="256"/>
      <c r="D2571" s="143"/>
      <c r="E2571" s="142"/>
      <c r="H2571" s="11"/>
      <c r="I2571" s="11"/>
      <c r="J2571" s="11"/>
      <c r="K2571" s="11"/>
    </row>
    <row r="2572" spans="1:11" s="132" customFormat="1">
      <c r="A2572" s="256"/>
      <c r="C2572" s="256"/>
      <c r="D2572" s="143"/>
      <c r="E2572" s="142"/>
      <c r="H2572" s="11"/>
      <c r="I2572" s="11"/>
      <c r="J2572" s="11"/>
      <c r="K2572" s="11"/>
    </row>
    <row r="2573" spans="1:11" s="132" customFormat="1">
      <c r="A2573" s="256"/>
      <c r="C2573" s="256"/>
      <c r="D2573" s="143"/>
      <c r="E2573" s="142"/>
      <c r="H2573" s="11"/>
      <c r="I2573" s="11"/>
      <c r="J2573" s="11"/>
      <c r="K2573" s="11"/>
    </row>
    <row r="2574" spans="1:11" s="132" customFormat="1">
      <c r="A2574" s="256"/>
      <c r="C2574" s="256"/>
      <c r="D2574" s="143"/>
      <c r="E2574" s="142"/>
      <c r="H2574" s="11"/>
      <c r="I2574" s="11"/>
      <c r="J2574" s="11"/>
      <c r="K2574" s="11"/>
    </row>
    <row r="2575" spans="1:11" s="132" customFormat="1">
      <c r="A2575" s="256"/>
      <c r="C2575" s="256"/>
      <c r="D2575" s="143"/>
      <c r="E2575" s="142"/>
      <c r="H2575" s="11"/>
      <c r="I2575" s="11"/>
      <c r="J2575" s="11"/>
      <c r="K2575" s="11"/>
    </row>
    <row r="2576" spans="1:11" s="132" customFormat="1">
      <c r="A2576" s="256"/>
      <c r="C2576" s="256"/>
      <c r="D2576" s="143"/>
      <c r="E2576" s="142"/>
      <c r="H2576" s="11"/>
      <c r="I2576" s="11"/>
      <c r="J2576" s="11"/>
      <c r="K2576" s="11"/>
    </row>
    <row r="2577" spans="1:11" s="132" customFormat="1">
      <c r="A2577" s="256"/>
      <c r="C2577" s="256"/>
      <c r="D2577" s="143"/>
      <c r="E2577" s="142"/>
      <c r="H2577" s="11"/>
      <c r="I2577" s="11"/>
      <c r="J2577" s="11"/>
      <c r="K2577" s="11"/>
    </row>
    <row r="2578" spans="1:11" s="132" customFormat="1">
      <c r="A2578" s="256"/>
      <c r="C2578" s="256"/>
      <c r="D2578" s="143"/>
      <c r="E2578" s="142"/>
      <c r="H2578" s="11"/>
      <c r="I2578" s="11"/>
      <c r="J2578" s="11"/>
      <c r="K2578" s="11"/>
    </row>
    <row r="2579" spans="1:11" s="132" customFormat="1">
      <c r="A2579" s="256"/>
      <c r="C2579" s="256"/>
      <c r="D2579" s="143"/>
      <c r="E2579" s="142"/>
      <c r="H2579" s="11"/>
      <c r="I2579" s="11"/>
      <c r="J2579" s="11"/>
      <c r="K2579" s="11"/>
    </row>
    <row r="2580" spans="1:11" s="132" customFormat="1">
      <c r="A2580" s="256"/>
      <c r="C2580" s="256"/>
      <c r="D2580" s="143"/>
      <c r="E2580" s="142"/>
      <c r="H2580" s="11"/>
      <c r="I2580" s="11"/>
      <c r="J2580" s="11"/>
      <c r="K2580" s="11"/>
    </row>
    <row r="2581" spans="1:11" s="132" customFormat="1">
      <c r="A2581" s="256"/>
      <c r="C2581" s="256"/>
      <c r="D2581" s="143"/>
      <c r="E2581" s="142"/>
      <c r="H2581" s="11"/>
      <c r="I2581" s="11"/>
      <c r="J2581" s="11"/>
      <c r="K2581" s="11"/>
    </row>
    <row r="2582" spans="1:11" s="132" customFormat="1">
      <c r="A2582" s="256"/>
      <c r="C2582" s="256"/>
      <c r="D2582" s="143"/>
      <c r="E2582" s="142"/>
      <c r="H2582" s="11"/>
      <c r="I2582" s="11"/>
      <c r="J2582" s="11"/>
      <c r="K2582" s="11"/>
    </row>
    <row r="2583" spans="1:11" s="132" customFormat="1">
      <c r="A2583" s="256"/>
      <c r="C2583" s="256"/>
      <c r="D2583" s="143"/>
      <c r="E2583" s="142"/>
      <c r="H2583" s="11"/>
      <c r="I2583" s="11"/>
      <c r="J2583" s="11"/>
      <c r="K2583" s="11"/>
    </row>
    <row r="2584" spans="1:11" s="132" customFormat="1">
      <c r="A2584" s="256"/>
      <c r="C2584" s="256"/>
      <c r="D2584" s="143"/>
      <c r="E2584" s="142"/>
      <c r="H2584" s="11"/>
      <c r="I2584" s="11"/>
      <c r="J2584" s="11"/>
      <c r="K2584" s="11"/>
    </row>
    <row r="2585" spans="1:11" s="132" customFormat="1">
      <c r="A2585" s="256"/>
      <c r="C2585" s="256"/>
      <c r="D2585" s="143"/>
      <c r="E2585" s="142"/>
      <c r="H2585" s="11"/>
      <c r="I2585" s="11"/>
      <c r="J2585" s="11"/>
      <c r="K2585" s="11"/>
    </row>
    <row r="2586" spans="1:11" s="132" customFormat="1">
      <c r="A2586" s="256"/>
      <c r="C2586" s="256"/>
      <c r="D2586" s="143"/>
      <c r="E2586" s="142"/>
      <c r="H2586" s="11"/>
      <c r="I2586" s="11"/>
      <c r="J2586" s="11"/>
      <c r="K2586" s="11"/>
    </row>
    <row r="2587" spans="1:11" s="132" customFormat="1">
      <c r="A2587" s="256"/>
      <c r="C2587" s="256"/>
      <c r="D2587" s="143"/>
      <c r="E2587" s="142"/>
      <c r="H2587" s="11"/>
      <c r="I2587" s="11"/>
      <c r="J2587" s="11"/>
      <c r="K2587" s="11"/>
    </row>
    <row r="2588" spans="1:11" s="132" customFormat="1">
      <c r="A2588" s="256"/>
      <c r="C2588" s="256"/>
      <c r="D2588" s="143"/>
      <c r="E2588" s="142"/>
      <c r="H2588" s="11"/>
      <c r="I2588" s="11"/>
      <c r="J2588" s="11"/>
      <c r="K2588" s="11"/>
    </row>
    <row r="2589" spans="1:11" s="132" customFormat="1">
      <c r="A2589" s="256"/>
      <c r="C2589" s="256"/>
      <c r="D2589" s="143"/>
      <c r="E2589" s="142"/>
      <c r="H2589" s="11"/>
      <c r="I2589" s="11"/>
      <c r="J2589" s="11"/>
      <c r="K2589" s="11"/>
    </row>
    <row r="2590" spans="1:11" s="132" customFormat="1">
      <c r="A2590" s="256"/>
      <c r="C2590" s="256"/>
      <c r="D2590" s="143"/>
      <c r="E2590" s="142"/>
      <c r="H2590" s="11"/>
      <c r="I2590" s="11"/>
      <c r="J2590" s="11"/>
      <c r="K2590" s="11"/>
    </row>
    <row r="2591" spans="1:11" s="132" customFormat="1">
      <c r="A2591" s="256"/>
      <c r="C2591" s="256"/>
      <c r="D2591" s="143"/>
      <c r="E2591" s="142"/>
      <c r="H2591" s="11"/>
      <c r="I2591" s="11"/>
      <c r="J2591" s="11"/>
      <c r="K2591" s="11"/>
    </row>
    <row r="2592" spans="1:11" s="132" customFormat="1">
      <c r="A2592" s="256"/>
      <c r="C2592" s="256"/>
      <c r="D2592" s="143"/>
      <c r="E2592" s="142"/>
      <c r="H2592" s="11"/>
      <c r="I2592" s="11"/>
      <c r="J2592" s="11"/>
      <c r="K2592" s="11"/>
    </row>
    <row r="2593" spans="1:11" s="132" customFormat="1">
      <c r="A2593" s="256"/>
      <c r="C2593" s="256"/>
      <c r="D2593" s="143"/>
      <c r="E2593" s="142"/>
      <c r="H2593" s="11"/>
      <c r="I2593" s="11"/>
      <c r="J2593" s="11"/>
      <c r="K2593" s="11"/>
    </row>
    <row r="2594" spans="1:11" s="132" customFormat="1">
      <c r="A2594" s="256"/>
      <c r="C2594" s="256"/>
      <c r="D2594" s="143"/>
      <c r="E2594" s="142"/>
      <c r="H2594" s="11"/>
      <c r="I2594" s="11"/>
      <c r="J2594" s="11"/>
      <c r="K2594" s="11"/>
    </row>
    <row r="2595" spans="1:11" s="132" customFormat="1">
      <c r="A2595" s="256"/>
      <c r="C2595" s="256"/>
      <c r="D2595" s="143"/>
      <c r="E2595" s="142"/>
      <c r="H2595" s="11"/>
      <c r="I2595" s="11"/>
      <c r="J2595" s="11"/>
      <c r="K2595" s="11"/>
    </row>
    <row r="2596" spans="1:11" s="132" customFormat="1">
      <c r="A2596" s="256"/>
      <c r="C2596" s="256"/>
      <c r="D2596" s="143"/>
      <c r="E2596" s="142"/>
      <c r="H2596" s="11"/>
      <c r="I2596" s="11"/>
      <c r="J2596" s="11"/>
      <c r="K2596" s="11"/>
    </row>
    <row r="2597" spans="1:11" s="132" customFormat="1">
      <c r="A2597" s="256"/>
      <c r="C2597" s="256"/>
      <c r="D2597" s="143"/>
      <c r="E2597" s="142"/>
      <c r="H2597" s="11"/>
      <c r="I2597" s="11"/>
      <c r="J2597" s="11"/>
      <c r="K2597" s="11"/>
    </row>
    <row r="2598" spans="1:11" s="132" customFormat="1">
      <c r="A2598" s="256"/>
      <c r="C2598" s="256"/>
      <c r="D2598" s="143"/>
      <c r="E2598" s="142"/>
      <c r="H2598" s="11"/>
      <c r="I2598" s="11"/>
      <c r="J2598" s="11"/>
      <c r="K2598" s="11"/>
    </row>
    <row r="2599" spans="1:11" s="132" customFormat="1">
      <c r="A2599" s="256"/>
      <c r="C2599" s="256"/>
      <c r="D2599" s="143"/>
      <c r="E2599" s="142"/>
      <c r="H2599" s="11"/>
      <c r="I2599" s="11"/>
      <c r="J2599" s="11"/>
      <c r="K2599" s="11"/>
    </row>
    <row r="2600" spans="1:11" s="132" customFormat="1">
      <c r="A2600" s="256"/>
      <c r="C2600" s="256"/>
      <c r="D2600" s="143"/>
      <c r="E2600" s="142"/>
      <c r="H2600" s="11"/>
      <c r="I2600" s="11"/>
      <c r="J2600" s="11"/>
      <c r="K2600" s="11"/>
    </row>
    <row r="2601" spans="1:11" s="132" customFormat="1">
      <c r="A2601" s="256"/>
      <c r="C2601" s="256"/>
      <c r="D2601" s="143"/>
      <c r="E2601" s="142"/>
      <c r="H2601" s="11"/>
      <c r="I2601" s="11"/>
      <c r="J2601" s="11"/>
      <c r="K2601" s="11"/>
    </row>
    <row r="2602" spans="1:11" s="132" customFormat="1">
      <c r="A2602" s="256"/>
      <c r="C2602" s="256"/>
      <c r="D2602" s="143"/>
      <c r="E2602" s="142"/>
      <c r="H2602" s="11"/>
      <c r="I2602" s="11"/>
      <c r="J2602" s="11"/>
      <c r="K2602" s="11"/>
    </row>
    <row r="2603" spans="1:11" s="132" customFormat="1">
      <c r="A2603" s="256"/>
      <c r="C2603" s="256"/>
      <c r="D2603" s="143"/>
      <c r="E2603" s="142"/>
      <c r="H2603" s="11"/>
      <c r="I2603" s="11"/>
      <c r="J2603" s="11"/>
      <c r="K2603" s="11"/>
    </row>
    <row r="2604" spans="1:11" s="132" customFormat="1">
      <c r="A2604" s="256"/>
      <c r="C2604" s="256"/>
      <c r="D2604" s="143"/>
      <c r="E2604" s="142"/>
      <c r="H2604" s="11"/>
      <c r="I2604" s="11"/>
      <c r="J2604" s="11"/>
      <c r="K2604" s="11"/>
    </row>
    <row r="2605" spans="1:11" s="132" customFormat="1">
      <c r="A2605" s="256"/>
      <c r="C2605" s="256"/>
      <c r="D2605" s="143"/>
      <c r="E2605" s="142"/>
      <c r="H2605" s="11"/>
      <c r="I2605" s="11"/>
      <c r="J2605" s="11"/>
      <c r="K2605" s="11"/>
    </row>
    <row r="2606" spans="1:11" s="132" customFormat="1">
      <c r="A2606" s="256"/>
      <c r="C2606" s="256"/>
      <c r="D2606" s="143"/>
      <c r="E2606" s="142"/>
      <c r="H2606" s="11"/>
      <c r="I2606" s="11"/>
      <c r="J2606" s="11"/>
      <c r="K2606" s="11"/>
    </row>
    <row r="2607" spans="1:11" s="132" customFormat="1">
      <c r="A2607" s="256"/>
      <c r="C2607" s="256"/>
      <c r="D2607" s="143"/>
      <c r="E2607" s="142"/>
      <c r="H2607" s="11"/>
      <c r="I2607" s="11"/>
      <c r="J2607" s="11"/>
      <c r="K2607" s="11"/>
    </row>
    <row r="2608" spans="1:11" s="132" customFormat="1">
      <c r="A2608" s="256"/>
      <c r="C2608" s="256"/>
      <c r="D2608" s="143"/>
      <c r="E2608" s="142"/>
      <c r="H2608" s="11"/>
      <c r="I2608" s="11"/>
      <c r="J2608" s="11"/>
      <c r="K2608" s="11"/>
    </row>
    <row r="2609" spans="1:11" s="132" customFormat="1">
      <c r="A2609" s="256"/>
      <c r="C2609" s="256"/>
      <c r="D2609" s="143"/>
      <c r="E2609" s="142"/>
      <c r="H2609" s="11"/>
      <c r="I2609" s="11"/>
      <c r="J2609" s="11"/>
      <c r="K2609" s="11"/>
    </row>
    <row r="2610" spans="1:11" s="132" customFormat="1">
      <c r="A2610" s="256"/>
      <c r="C2610" s="256"/>
      <c r="D2610" s="143"/>
      <c r="E2610" s="142"/>
      <c r="H2610" s="11"/>
      <c r="I2610" s="11"/>
      <c r="J2610" s="11"/>
      <c r="K2610" s="11"/>
    </row>
    <row r="2611" spans="1:11" s="132" customFormat="1">
      <c r="A2611" s="256"/>
      <c r="C2611" s="256"/>
      <c r="D2611" s="143"/>
      <c r="E2611" s="142"/>
      <c r="H2611" s="11"/>
      <c r="I2611" s="11"/>
      <c r="J2611" s="11"/>
      <c r="K2611" s="11"/>
    </row>
    <row r="2612" spans="1:11" s="132" customFormat="1">
      <c r="A2612" s="256"/>
      <c r="C2612" s="256"/>
      <c r="D2612" s="143"/>
      <c r="E2612" s="142"/>
      <c r="H2612" s="11"/>
      <c r="I2612" s="11"/>
      <c r="J2612" s="11"/>
      <c r="K2612" s="11"/>
    </row>
    <row r="2613" spans="1:11" s="132" customFormat="1">
      <c r="A2613" s="256"/>
      <c r="C2613" s="256"/>
      <c r="D2613" s="143"/>
      <c r="E2613" s="142"/>
      <c r="H2613" s="11"/>
      <c r="I2613" s="11"/>
      <c r="J2613" s="11"/>
      <c r="K2613" s="11"/>
    </row>
    <row r="2614" spans="1:11" s="132" customFormat="1">
      <c r="A2614" s="256"/>
      <c r="C2614" s="256"/>
      <c r="D2614" s="143"/>
      <c r="E2614" s="142"/>
      <c r="H2614" s="11"/>
      <c r="I2614" s="11"/>
      <c r="J2614" s="11"/>
      <c r="K2614" s="11"/>
    </row>
    <row r="2615" spans="1:11" s="132" customFormat="1">
      <c r="A2615" s="256"/>
      <c r="C2615" s="256"/>
      <c r="D2615" s="143"/>
      <c r="E2615" s="142"/>
      <c r="H2615" s="11"/>
      <c r="I2615" s="11"/>
      <c r="J2615" s="11"/>
      <c r="K2615" s="11"/>
    </row>
    <row r="2616" spans="1:11" s="132" customFormat="1">
      <c r="A2616" s="256"/>
      <c r="C2616" s="256"/>
      <c r="D2616" s="143"/>
      <c r="E2616" s="142"/>
      <c r="H2616" s="11"/>
      <c r="I2616" s="11"/>
      <c r="J2616" s="11"/>
      <c r="K2616" s="11"/>
    </row>
    <row r="2617" spans="1:11" s="132" customFormat="1">
      <c r="A2617" s="256"/>
      <c r="C2617" s="256"/>
      <c r="D2617" s="143"/>
      <c r="E2617" s="142"/>
      <c r="H2617" s="11"/>
      <c r="I2617" s="11"/>
      <c r="J2617" s="11"/>
      <c r="K2617" s="11"/>
    </row>
    <row r="2618" spans="1:11" s="132" customFormat="1">
      <c r="A2618" s="256"/>
      <c r="C2618" s="256"/>
      <c r="D2618" s="143"/>
      <c r="E2618" s="142"/>
      <c r="H2618" s="11"/>
      <c r="I2618" s="11"/>
      <c r="J2618" s="11"/>
      <c r="K2618" s="11"/>
    </row>
    <row r="2619" spans="1:11" s="132" customFormat="1">
      <c r="A2619" s="256"/>
      <c r="C2619" s="256"/>
      <c r="D2619" s="143"/>
      <c r="E2619" s="142"/>
      <c r="H2619" s="11"/>
      <c r="I2619" s="11"/>
      <c r="J2619" s="11"/>
      <c r="K2619" s="11"/>
    </row>
    <row r="2620" spans="1:11" s="132" customFormat="1">
      <c r="A2620" s="256"/>
      <c r="C2620" s="256"/>
      <c r="D2620" s="143"/>
      <c r="E2620" s="142"/>
      <c r="H2620" s="11"/>
      <c r="I2620" s="11"/>
      <c r="J2620" s="11"/>
      <c r="K2620" s="11"/>
    </row>
    <row r="2621" spans="1:11" s="132" customFormat="1">
      <c r="A2621" s="256"/>
      <c r="C2621" s="256"/>
      <c r="D2621" s="143"/>
      <c r="E2621" s="142"/>
      <c r="H2621" s="11"/>
      <c r="I2621" s="11"/>
      <c r="J2621" s="11"/>
      <c r="K2621" s="11"/>
    </row>
    <row r="2622" spans="1:11" s="132" customFormat="1">
      <c r="A2622" s="256"/>
      <c r="C2622" s="256"/>
      <c r="D2622" s="143"/>
      <c r="E2622" s="142"/>
      <c r="H2622" s="11"/>
      <c r="I2622" s="11"/>
      <c r="J2622" s="11"/>
      <c r="K2622" s="11"/>
    </row>
    <row r="2623" spans="1:11" s="132" customFormat="1">
      <c r="A2623" s="256"/>
      <c r="C2623" s="256"/>
      <c r="D2623" s="143"/>
      <c r="E2623" s="142"/>
      <c r="H2623" s="11"/>
      <c r="I2623" s="11"/>
      <c r="J2623" s="11"/>
      <c r="K2623" s="11"/>
    </row>
    <row r="2624" spans="1:11" s="132" customFormat="1">
      <c r="A2624" s="256"/>
      <c r="C2624" s="256"/>
      <c r="D2624" s="143"/>
      <c r="E2624" s="142"/>
      <c r="H2624" s="11"/>
      <c r="I2624" s="11"/>
      <c r="J2624" s="11"/>
      <c r="K2624" s="11"/>
    </row>
    <row r="2625" spans="1:11" s="132" customFormat="1">
      <c r="A2625" s="256"/>
      <c r="C2625" s="256"/>
      <c r="D2625" s="143"/>
      <c r="E2625" s="142"/>
      <c r="H2625" s="11"/>
      <c r="I2625" s="11"/>
      <c r="J2625" s="11"/>
      <c r="K2625" s="11"/>
    </row>
    <row r="2626" spans="1:11" s="132" customFormat="1">
      <c r="A2626" s="256"/>
      <c r="C2626" s="256"/>
      <c r="D2626" s="143"/>
      <c r="E2626" s="142"/>
      <c r="H2626" s="11"/>
      <c r="I2626" s="11"/>
      <c r="J2626" s="11"/>
      <c r="K2626" s="11"/>
    </row>
    <row r="2627" spans="1:11" s="132" customFormat="1">
      <c r="A2627" s="256"/>
      <c r="C2627" s="256"/>
      <c r="D2627" s="143"/>
      <c r="E2627" s="142"/>
      <c r="H2627" s="11"/>
      <c r="I2627" s="11"/>
      <c r="J2627" s="11"/>
      <c r="K2627" s="11"/>
    </row>
    <row r="2628" spans="1:11" s="132" customFormat="1">
      <c r="A2628" s="256"/>
      <c r="C2628" s="256"/>
      <c r="D2628" s="143"/>
      <c r="E2628" s="142"/>
      <c r="H2628" s="11"/>
      <c r="I2628" s="11"/>
      <c r="J2628" s="11"/>
      <c r="K2628" s="11"/>
    </row>
    <row r="2629" spans="1:11" s="132" customFormat="1">
      <c r="A2629" s="256"/>
      <c r="C2629" s="256"/>
      <c r="D2629" s="143"/>
      <c r="E2629" s="142"/>
      <c r="H2629" s="11"/>
      <c r="I2629" s="11"/>
      <c r="J2629" s="11"/>
      <c r="K2629" s="11"/>
    </row>
    <row r="2630" spans="1:11" s="132" customFormat="1">
      <c r="A2630" s="256"/>
      <c r="C2630" s="256"/>
      <c r="D2630" s="143"/>
      <c r="E2630" s="142"/>
      <c r="H2630" s="11"/>
      <c r="I2630" s="11"/>
      <c r="J2630" s="11"/>
      <c r="K2630" s="11"/>
    </row>
    <row r="2631" spans="1:11" s="132" customFormat="1">
      <c r="A2631" s="256"/>
      <c r="C2631" s="256"/>
      <c r="D2631" s="143"/>
      <c r="E2631" s="142"/>
      <c r="H2631" s="11"/>
      <c r="I2631" s="11"/>
      <c r="J2631" s="11"/>
      <c r="K2631" s="11"/>
    </row>
    <row r="2632" spans="1:11" s="132" customFormat="1">
      <c r="A2632" s="256"/>
      <c r="C2632" s="256"/>
      <c r="D2632" s="143"/>
      <c r="E2632" s="142"/>
      <c r="H2632" s="11"/>
      <c r="I2632" s="11"/>
      <c r="J2632" s="11"/>
      <c r="K2632" s="11"/>
    </row>
    <row r="2633" spans="1:11" s="132" customFormat="1">
      <c r="A2633" s="256"/>
      <c r="C2633" s="256"/>
      <c r="D2633" s="143"/>
      <c r="E2633" s="142"/>
      <c r="H2633" s="11"/>
      <c r="I2633" s="11"/>
      <c r="J2633" s="11"/>
      <c r="K2633" s="11"/>
    </row>
    <row r="2634" spans="1:11" s="132" customFormat="1">
      <c r="A2634" s="256"/>
      <c r="C2634" s="256"/>
      <c r="D2634" s="143"/>
      <c r="E2634" s="142"/>
      <c r="H2634" s="11"/>
      <c r="I2634" s="11"/>
      <c r="J2634" s="11"/>
      <c r="K2634" s="11"/>
    </row>
    <row r="2635" spans="1:11" s="132" customFormat="1">
      <c r="A2635" s="256"/>
      <c r="C2635" s="256"/>
      <c r="D2635" s="143"/>
      <c r="E2635" s="142"/>
      <c r="H2635" s="11"/>
      <c r="I2635" s="11"/>
      <c r="J2635" s="11"/>
      <c r="K2635" s="11"/>
    </row>
    <row r="2636" spans="1:11" s="132" customFormat="1">
      <c r="A2636" s="256"/>
      <c r="C2636" s="256"/>
      <c r="D2636" s="143"/>
      <c r="E2636" s="142"/>
      <c r="H2636" s="11"/>
      <c r="I2636" s="11"/>
      <c r="J2636" s="11"/>
      <c r="K2636" s="11"/>
    </row>
    <row r="2637" spans="1:11" s="132" customFormat="1">
      <c r="A2637" s="256"/>
      <c r="C2637" s="256"/>
      <c r="D2637" s="143"/>
      <c r="E2637" s="142"/>
      <c r="H2637" s="11"/>
      <c r="I2637" s="11"/>
      <c r="J2637" s="11"/>
      <c r="K2637" s="11"/>
    </row>
    <row r="2638" spans="1:11" s="132" customFormat="1">
      <c r="A2638" s="256"/>
      <c r="C2638" s="256"/>
      <c r="D2638" s="143"/>
      <c r="E2638" s="142"/>
      <c r="H2638" s="11"/>
      <c r="I2638" s="11"/>
      <c r="J2638" s="11"/>
      <c r="K2638" s="11"/>
    </row>
    <row r="2639" spans="1:11" s="132" customFormat="1">
      <c r="A2639" s="256"/>
      <c r="C2639" s="256"/>
      <c r="D2639" s="143"/>
      <c r="E2639" s="142"/>
      <c r="H2639" s="11"/>
      <c r="I2639" s="11"/>
      <c r="J2639" s="11"/>
      <c r="K2639" s="11"/>
    </row>
    <row r="2640" spans="1:11" s="132" customFormat="1">
      <c r="A2640" s="256"/>
      <c r="C2640" s="256"/>
      <c r="D2640" s="143"/>
      <c r="E2640" s="142"/>
      <c r="H2640" s="11"/>
      <c r="I2640" s="11"/>
      <c r="J2640" s="11"/>
      <c r="K2640" s="11"/>
    </row>
    <row r="2641" spans="1:11" s="132" customFormat="1">
      <c r="A2641" s="256"/>
      <c r="C2641" s="256"/>
      <c r="D2641" s="143"/>
      <c r="E2641" s="142"/>
      <c r="H2641" s="11"/>
      <c r="I2641" s="11"/>
      <c r="J2641" s="11"/>
      <c r="K2641" s="11"/>
    </row>
    <row r="2642" spans="1:11" s="132" customFormat="1">
      <c r="A2642" s="256"/>
      <c r="C2642" s="256"/>
      <c r="D2642" s="143"/>
      <c r="E2642" s="142"/>
      <c r="H2642" s="11"/>
      <c r="I2642" s="11"/>
      <c r="J2642" s="11"/>
      <c r="K2642" s="11"/>
    </row>
    <row r="2643" spans="1:11" s="132" customFormat="1">
      <c r="A2643" s="256"/>
      <c r="C2643" s="256"/>
      <c r="D2643" s="143"/>
      <c r="E2643" s="142"/>
      <c r="H2643" s="11"/>
      <c r="I2643" s="11"/>
      <c r="J2643" s="11"/>
      <c r="K2643" s="11"/>
    </row>
    <row r="2644" spans="1:11" s="132" customFormat="1">
      <c r="A2644" s="256"/>
      <c r="C2644" s="256"/>
      <c r="D2644" s="143"/>
      <c r="E2644" s="142"/>
      <c r="H2644" s="11"/>
      <c r="I2644" s="11"/>
      <c r="J2644" s="11"/>
      <c r="K2644" s="11"/>
    </row>
    <row r="2645" spans="1:11" s="132" customFormat="1">
      <c r="A2645" s="256"/>
      <c r="C2645" s="256"/>
      <c r="D2645" s="143"/>
      <c r="E2645" s="142"/>
      <c r="H2645" s="11"/>
      <c r="I2645" s="11"/>
      <c r="J2645" s="11"/>
      <c r="K2645" s="11"/>
    </row>
    <row r="2646" spans="1:11" s="132" customFormat="1">
      <c r="A2646" s="256"/>
      <c r="C2646" s="256"/>
      <c r="D2646" s="143"/>
      <c r="E2646" s="142"/>
      <c r="H2646" s="11"/>
      <c r="I2646" s="11"/>
      <c r="J2646" s="11"/>
      <c r="K2646" s="11"/>
    </row>
    <row r="2647" spans="1:11" s="132" customFormat="1">
      <c r="A2647" s="256"/>
      <c r="C2647" s="256"/>
      <c r="D2647" s="143"/>
      <c r="E2647" s="142"/>
      <c r="H2647" s="11"/>
      <c r="I2647" s="11"/>
      <c r="J2647" s="11"/>
      <c r="K2647" s="11"/>
    </row>
    <row r="2648" spans="1:11" s="132" customFormat="1">
      <c r="A2648" s="256"/>
      <c r="C2648" s="256"/>
      <c r="D2648" s="143"/>
      <c r="E2648" s="142"/>
      <c r="H2648" s="11"/>
      <c r="I2648" s="11"/>
      <c r="J2648" s="11"/>
      <c r="K2648" s="11"/>
    </row>
    <row r="2649" spans="1:11" s="132" customFormat="1">
      <c r="A2649" s="256"/>
      <c r="C2649" s="256"/>
      <c r="D2649" s="143"/>
      <c r="E2649" s="142"/>
      <c r="H2649" s="11"/>
      <c r="I2649" s="11"/>
      <c r="J2649" s="11"/>
      <c r="K2649" s="11"/>
    </row>
    <row r="2650" spans="1:11" s="132" customFormat="1">
      <c r="A2650" s="256"/>
      <c r="C2650" s="256"/>
      <c r="D2650" s="143"/>
      <c r="E2650" s="142"/>
      <c r="H2650" s="11"/>
      <c r="I2650" s="11"/>
      <c r="J2650" s="11"/>
      <c r="K2650" s="11"/>
    </row>
    <row r="2651" spans="1:11" s="132" customFormat="1">
      <c r="A2651" s="256"/>
      <c r="C2651" s="256"/>
      <c r="D2651" s="143"/>
      <c r="E2651" s="142"/>
      <c r="H2651" s="11"/>
      <c r="I2651" s="11"/>
      <c r="J2651" s="11"/>
      <c r="K2651" s="11"/>
    </row>
    <row r="2652" spans="1:11" s="132" customFormat="1">
      <c r="A2652" s="256"/>
      <c r="C2652" s="256"/>
      <c r="D2652" s="143"/>
      <c r="E2652" s="142"/>
      <c r="H2652" s="11"/>
      <c r="I2652" s="11"/>
      <c r="J2652" s="11"/>
      <c r="K2652" s="11"/>
    </row>
    <row r="2653" spans="1:11" s="132" customFormat="1">
      <c r="A2653" s="256"/>
      <c r="C2653" s="256"/>
      <c r="D2653" s="143"/>
      <c r="E2653" s="142"/>
      <c r="H2653" s="11"/>
      <c r="I2653" s="11"/>
      <c r="J2653" s="11"/>
      <c r="K2653" s="11"/>
    </row>
    <row r="2654" spans="1:11" s="132" customFormat="1">
      <c r="A2654" s="256"/>
      <c r="C2654" s="256"/>
      <c r="D2654" s="143"/>
      <c r="E2654" s="142"/>
      <c r="H2654" s="11"/>
      <c r="I2654" s="11"/>
      <c r="J2654" s="11"/>
      <c r="K2654" s="11"/>
    </row>
    <row r="2655" spans="1:11" s="132" customFormat="1">
      <c r="A2655" s="256"/>
      <c r="C2655" s="256"/>
      <c r="D2655" s="143"/>
      <c r="E2655" s="142"/>
      <c r="H2655" s="11"/>
      <c r="I2655" s="11"/>
      <c r="J2655" s="11"/>
      <c r="K2655" s="11"/>
    </row>
    <row r="2656" spans="1:11" s="132" customFormat="1">
      <c r="A2656" s="256"/>
      <c r="C2656" s="256"/>
      <c r="D2656" s="143"/>
      <c r="E2656" s="142"/>
      <c r="H2656" s="11"/>
      <c r="I2656" s="11"/>
      <c r="J2656" s="11"/>
      <c r="K2656" s="11"/>
    </row>
    <row r="2657" spans="1:11" s="132" customFormat="1">
      <c r="A2657" s="256"/>
      <c r="C2657" s="256"/>
      <c r="D2657" s="143"/>
      <c r="E2657" s="142"/>
      <c r="H2657" s="11"/>
      <c r="I2657" s="11"/>
      <c r="J2657" s="11"/>
      <c r="K2657" s="11"/>
    </row>
    <row r="2658" spans="1:11" s="132" customFormat="1">
      <c r="A2658" s="256"/>
      <c r="C2658" s="256"/>
      <c r="D2658" s="143"/>
      <c r="E2658" s="142"/>
      <c r="H2658" s="11"/>
      <c r="I2658" s="11"/>
      <c r="J2658" s="11"/>
      <c r="K2658" s="11"/>
    </row>
    <row r="2659" spans="1:11" s="132" customFormat="1">
      <c r="A2659" s="256"/>
      <c r="C2659" s="256"/>
      <c r="D2659" s="143"/>
      <c r="E2659" s="142"/>
      <c r="H2659" s="11"/>
      <c r="I2659" s="11"/>
      <c r="J2659" s="11"/>
      <c r="K2659" s="11"/>
    </row>
    <row r="2660" spans="1:11" s="132" customFormat="1">
      <c r="A2660" s="256"/>
      <c r="C2660" s="256"/>
      <c r="D2660" s="143"/>
      <c r="E2660" s="142"/>
      <c r="H2660" s="11"/>
      <c r="I2660" s="11"/>
      <c r="J2660" s="11"/>
      <c r="K2660" s="11"/>
    </row>
    <row r="2661" spans="1:11" s="132" customFormat="1">
      <c r="A2661" s="256"/>
      <c r="C2661" s="256"/>
      <c r="D2661" s="143"/>
      <c r="E2661" s="142"/>
      <c r="H2661" s="11"/>
      <c r="I2661" s="11"/>
      <c r="J2661" s="11"/>
      <c r="K2661" s="11"/>
    </row>
    <row r="2662" spans="1:11" s="132" customFormat="1">
      <c r="A2662" s="256"/>
      <c r="C2662" s="256"/>
      <c r="D2662" s="143"/>
      <c r="E2662" s="142"/>
      <c r="H2662" s="11"/>
      <c r="I2662" s="11"/>
      <c r="J2662" s="11"/>
      <c r="K2662" s="11"/>
    </row>
    <row r="2663" spans="1:11" s="132" customFormat="1">
      <c r="A2663" s="256"/>
      <c r="C2663" s="256"/>
      <c r="D2663" s="143"/>
      <c r="E2663" s="142"/>
      <c r="H2663" s="11"/>
      <c r="I2663" s="11"/>
      <c r="J2663" s="11"/>
      <c r="K2663" s="11"/>
    </row>
    <row r="2664" spans="1:11" s="132" customFormat="1">
      <c r="A2664" s="256"/>
      <c r="C2664" s="256"/>
      <c r="D2664" s="143"/>
      <c r="E2664" s="142"/>
      <c r="H2664" s="11"/>
      <c r="I2664" s="11"/>
      <c r="J2664" s="11"/>
      <c r="K2664" s="11"/>
    </row>
    <row r="2665" spans="1:11" s="132" customFormat="1">
      <c r="A2665" s="256"/>
      <c r="C2665" s="256"/>
      <c r="D2665" s="143"/>
      <c r="E2665" s="142"/>
      <c r="H2665" s="11"/>
      <c r="I2665" s="11"/>
      <c r="J2665" s="11"/>
      <c r="K2665" s="11"/>
    </row>
    <row r="2666" spans="1:11" s="132" customFormat="1">
      <c r="A2666" s="256"/>
      <c r="C2666" s="256"/>
      <c r="D2666" s="143"/>
      <c r="E2666" s="142"/>
      <c r="H2666" s="11"/>
      <c r="I2666" s="11"/>
      <c r="J2666" s="11"/>
      <c r="K2666" s="11"/>
    </row>
    <row r="2667" spans="1:11" s="132" customFormat="1">
      <c r="A2667" s="256"/>
      <c r="C2667" s="256"/>
      <c r="D2667" s="143"/>
      <c r="E2667" s="142"/>
      <c r="H2667" s="11"/>
      <c r="I2667" s="11"/>
      <c r="J2667" s="11"/>
      <c r="K2667" s="11"/>
    </row>
    <row r="2668" spans="1:11" s="132" customFormat="1">
      <c r="A2668" s="256"/>
      <c r="C2668" s="256"/>
      <c r="D2668" s="143"/>
      <c r="E2668" s="142"/>
      <c r="H2668" s="11"/>
      <c r="I2668" s="11"/>
      <c r="J2668" s="11"/>
      <c r="K2668" s="11"/>
    </row>
    <row r="2669" spans="1:11" s="132" customFormat="1">
      <c r="A2669" s="256"/>
      <c r="C2669" s="256"/>
      <c r="D2669" s="143"/>
      <c r="E2669" s="142"/>
      <c r="H2669" s="11"/>
      <c r="I2669" s="11"/>
      <c r="J2669" s="11"/>
      <c r="K2669" s="11"/>
    </row>
    <row r="2670" spans="1:11" s="132" customFormat="1">
      <c r="A2670" s="256"/>
      <c r="C2670" s="256"/>
      <c r="D2670" s="143"/>
      <c r="E2670" s="142"/>
      <c r="H2670" s="11"/>
      <c r="I2670" s="11"/>
      <c r="J2670" s="11"/>
      <c r="K2670" s="11"/>
    </row>
    <row r="2671" spans="1:11" s="132" customFormat="1">
      <c r="A2671" s="256"/>
      <c r="C2671" s="256"/>
      <c r="D2671" s="143"/>
      <c r="E2671" s="142"/>
      <c r="H2671" s="11"/>
      <c r="I2671" s="11"/>
      <c r="J2671" s="11"/>
      <c r="K2671" s="11"/>
    </row>
    <row r="2672" spans="1:11" s="132" customFormat="1">
      <c r="A2672" s="256"/>
      <c r="C2672" s="256"/>
      <c r="D2672" s="143"/>
      <c r="E2672" s="142"/>
      <c r="H2672" s="11"/>
      <c r="I2672" s="11"/>
      <c r="J2672" s="11"/>
      <c r="K2672" s="11"/>
    </row>
    <row r="2673" spans="1:11" s="132" customFormat="1">
      <c r="A2673" s="256"/>
      <c r="C2673" s="256"/>
      <c r="D2673" s="143"/>
      <c r="E2673" s="142"/>
      <c r="H2673" s="11"/>
      <c r="I2673" s="11"/>
      <c r="J2673" s="11"/>
      <c r="K2673" s="11"/>
    </row>
    <row r="2674" spans="1:11" s="132" customFormat="1">
      <c r="A2674" s="256"/>
      <c r="C2674" s="256"/>
      <c r="D2674" s="143"/>
      <c r="E2674" s="142"/>
      <c r="H2674" s="11"/>
      <c r="I2674" s="11"/>
      <c r="J2674" s="11"/>
      <c r="K2674" s="11"/>
    </row>
    <row r="2675" spans="1:11" s="132" customFormat="1">
      <c r="A2675" s="256"/>
      <c r="C2675" s="256"/>
      <c r="D2675" s="143"/>
      <c r="E2675" s="142"/>
      <c r="H2675" s="11"/>
      <c r="I2675" s="11"/>
      <c r="J2675" s="11"/>
      <c r="K2675" s="11"/>
    </row>
    <row r="2676" spans="1:11" s="132" customFormat="1">
      <c r="A2676" s="256"/>
      <c r="C2676" s="256"/>
      <c r="D2676" s="143"/>
      <c r="E2676" s="142"/>
      <c r="H2676" s="11"/>
      <c r="I2676" s="11"/>
      <c r="J2676" s="11"/>
      <c r="K2676" s="11"/>
    </row>
    <row r="2677" spans="1:11" s="132" customFormat="1">
      <c r="A2677" s="256"/>
      <c r="C2677" s="256"/>
      <c r="D2677" s="143"/>
      <c r="E2677" s="142"/>
      <c r="H2677" s="11"/>
      <c r="I2677" s="11"/>
      <c r="J2677" s="11"/>
      <c r="K2677" s="11"/>
    </row>
    <row r="2678" spans="1:11" s="132" customFormat="1">
      <c r="A2678" s="256"/>
      <c r="C2678" s="256"/>
      <c r="D2678" s="143"/>
      <c r="E2678" s="142"/>
      <c r="H2678" s="11"/>
      <c r="I2678" s="11"/>
      <c r="J2678" s="11"/>
      <c r="K2678" s="11"/>
    </row>
    <row r="2679" spans="1:11" s="132" customFormat="1">
      <c r="A2679" s="256"/>
      <c r="C2679" s="256"/>
      <c r="D2679" s="143"/>
      <c r="E2679" s="142"/>
      <c r="H2679" s="11"/>
      <c r="I2679" s="11"/>
      <c r="J2679" s="11"/>
      <c r="K2679" s="11"/>
    </row>
    <row r="2680" spans="1:11" s="132" customFormat="1">
      <c r="A2680" s="256"/>
      <c r="C2680" s="256"/>
      <c r="D2680" s="143"/>
      <c r="E2680" s="142"/>
      <c r="H2680" s="11"/>
      <c r="I2680" s="11"/>
      <c r="J2680" s="11"/>
      <c r="K2680" s="11"/>
    </row>
    <row r="2681" spans="1:11" s="132" customFormat="1">
      <c r="A2681" s="256"/>
      <c r="C2681" s="256"/>
      <c r="D2681" s="143"/>
      <c r="E2681" s="142"/>
      <c r="H2681" s="11"/>
      <c r="I2681" s="11"/>
      <c r="J2681" s="11"/>
      <c r="K2681" s="11"/>
    </row>
    <row r="2682" spans="1:11" s="132" customFormat="1">
      <c r="A2682" s="256"/>
      <c r="C2682" s="256"/>
      <c r="D2682" s="143"/>
      <c r="E2682" s="142"/>
      <c r="H2682" s="11"/>
      <c r="I2682" s="11"/>
      <c r="J2682" s="11"/>
      <c r="K2682" s="11"/>
    </row>
    <row r="2683" spans="1:11" s="132" customFormat="1">
      <c r="A2683" s="256"/>
      <c r="C2683" s="256"/>
      <c r="D2683" s="143"/>
      <c r="E2683" s="142"/>
      <c r="H2683" s="11"/>
      <c r="I2683" s="11"/>
      <c r="J2683" s="11"/>
      <c r="K2683" s="11"/>
    </row>
    <row r="2684" spans="1:11" s="132" customFormat="1">
      <c r="A2684" s="256"/>
      <c r="C2684" s="256"/>
      <c r="D2684" s="143"/>
      <c r="E2684" s="142"/>
      <c r="H2684" s="11"/>
      <c r="I2684" s="11"/>
      <c r="J2684" s="11"/>
      <c r="K2684" s="11"/>
    </row>
    <row r="2685" spans="1:11" s="132" customFormat="1">
      <c r="A2685" s="256"/>
      <c r="C2685" s="256"/>
      <c r="D2685" s="143"/>
      <c r="E2685" s="142"/>
      <c r="H2685" s="11"/>
      <c r="I2685" s="11"/>
      <c r="J2685" s="11"/>
      <c r="K2685" s="11"/>
    </row>
    <row r="2686" spans="1:11" s="132" customFormat="1">
      <c r="A2686" s="256"/>
      <c r="C2686" s="256"/>
      <c r="D2686" s="143"/>
      <c r="E2686" s="142"/>
      <c r="H2686" s="11"/>
      <c r="I2686" s="11"/>
      <c r="J2686" s="11"/>
      <c r="K2686" s="11"/>
    </row>
    <row r="2687" spans="1:11" s="132" customFormat="1">
      <c r="A2687" s="256"/>
      <c r="C2687" s="256"/>
      <c r="D2687" s="143"/>
      <c r="E2687" s="142"/>
      <c r="H2687" s="11"/>
      <c r="I2687" s="11"/>
      <c r="J2687" s="11"/>
      <c r="K2687" s="11"/>
    </row>
    <row r="2688" spans="1:11" s="132" customFormat="1">
      <c r="A2688" s="256"/>
      <c r="C2688" s="256"/>
      <c r="D2688" s="143"/>
      <c r="E2688" s="142"/>
      <c r="H2688" s="11"/>
      <c r="I2688" s="11"/>
      <c r="J2688" s="11"/>
      <c r="K2688" s="11"/>
    </row>
    <row r="2689" spans="1:11" s="132" customFormat="1">
      <c r="A2689" s="256"/>
      <c r="C2689" s="256"/>
      <c r="D2689" s="143"/>
      <c r="E2689" s="142"/>
      <c r="H2689" s="11"/>
      <c r="I2689" s="11"/>
      <c r="J2689" s="11"/>
      <c r="K2689" s="11"/>
    </row>
    <row r="2690" spans="1:11" s="132" customFormat="1">
      <c r="A2690" s="256"/>
      <c r="C2690" s="256"/>
      <c r="D2690" s="143"/>
      <c r="E2690" s="142"/>
      <c r="H2690" s="11"/>
      <c r="I2690" s="11"/>
      <c r="J2690" s="11"/>
      <c r="K2690" s="11"/>
    </row>
    <row r="2691" spans="1:11" s="132" customFormat="1">
      <c r="A2691" s="256"/>
      <c r="C2691" s="256"/>
      <c r="D2691" s="143"/>
      <c r="E2691" s="142"/>
      <c r="H2691" s="11"/>
      <c r="I2691" s="11"/>
      <c r="J2691" s="11"/>
      <c r="K2691" s="11"/>
    </row>
    <row r="2692" spans="1:11" s="132" customFormat="1">
      <c r="A2692" s="256"/>
      <c r="C2692" s="256"/>
      <c r="D2692" s="143"/>
      <c r="E2692" s="142"/>
      <c r="H2692" s="11"/>
      <c r="I2692" s="11"/>
      <c r="J2692" s="11"/>
      <c r="K2692" s="11"/>
    </row>
    <row r="2693" spans="1:11" s="132" customFormat="1">
      <c r="A2693" s="256"/>
      <c r="C2693" s="256"/>
      <c r="D2693" s="143"/>
      <c r="E2693" s="142"/>
      <c r="H2693" s="11"/>
      <c r="I2693" s="11"/>
      <c r="J2693" s="11"/>
      <c r="K2693" s="11"/>
    </row>
    <row r="2694" spans="1:11" s="132" customFormat="1">
      <c r="A2694" s="256"/>
      <c r="C2694" s="256"/>
      <c r="D2694" s="143"/>
      <c r="E2694" s="142"/>
      <c r="H2694" s="11"/>
      <c r="I2694" s="11"/>
      <c r="J2694" s="11"/>
      <c r="K2694" s="11"/>
    </row>
    <row r="2695" spans="1:11" s="132" customFormat="1">
      <c r="A2695" s="256"/>
      <c r="C2695" s="256"/>
      <c r="D2695" s="143"/>
      <c r="E2695" s="142"/>
      <c r="H2695" s="11"/>
      <c r="I2695" s="11"/>
      <c r="J2695" s="11"/>
      <c r="K2695" s="11"/>
    </row>
    <row r="2696" spans="1:11" s="132" customFormat="1">
      <c r="A2696" s="256"/>
      <c r="C2696" s="256"/>
      <c r="D2696" s="143"/>
      <c r="E2696" s="142"/>
      <c r="H2696" s="11"/>
      <c r="I2696" s="11"/>
      <c r="J2696" s="11"/>
      <c r="K2696" s="11"/>
    </row>
    <row r="2697" spans="1:11" s="132" customFormat="1">
      <c r="A2697" s="256"/>
      <c r="C2697" s="256"/>
      <c r="D2697" s="143"/>
      <c r="E2697" s="142"/>
      <c r="H2697" s="11"/>
      <c r="I2697" s="11"/>
      <c r="J2697" s="11"/>
      <c r="K2697" s="11"/>
    </row>
    <row r="2698" spans="1:11" s="132" customFormat="1">
      <c r="A2698" s="256"/>
      <c r="C2698" s="256"/>
      <c r="D2698" s="143"/>
      <c r="E2698" s="142"/>
      <c r="H2698" s="11"/>
      <c r="I2698" s="11"/>
      <c r="J2698" s="11"/>
      <c r="K2698" s="11"/>
    </row>
    <row r="2699" spans="1:11" s="132" customFormat="1">
      <c r="A2699" s="256"/>
      <c r="C2699" s="256"/>
      <c r="D2699" s="143"/>
      <c r="E2699" s="142"/>
      <c r="H2699" s="11"/>
      <c r="I2699" s="11"/>
      <c r="J2699" s="11"/>
      <c r="K2699" s="11"/>
    </row>
    <row r="2700" spans="1:11" s="132" customFormat="1">
      <c r="A2700" s="256"/>
      <c r="C2700" s="256"/>
      <c r="D2700" s="143"/>
      <c r="E2700" s="142"/>
      <c r="H2700" s="11"/>
      <c r="I2700" s="11"/>
      <c r="J2700" s="11"/>
      <c r="K2700" s="11"/>
    </row>
    <row r="2701" spans="1:11" s="132" customFormat="1">
      <c r="A2701" s="256"/>
      <c r="C2701" s="256"/>
      <c r="D2701" s="143"/>
      <c r="E2701" s="142"/>
      <c r="H2701" s="11"/>
      <c r="I2701" s="11"/>
      <c r="J2701" s="11"/>
      <c r="K2701" s="11"/>
    </row>
    <row r="2702" spans="1:11" s="132" customFormat="1">
      <c r="A2702" s="256"/>
      <c r="C2702" s="256"/>
      <c r="D2702" s="143"/>
      <c r="E2702" s="142"/>
      <c r="H2702" s="11"/>
      <c r="I2702" s="11"/>
      <c r="J2702" s="11"/>
      <c r="K2702" s="11"/>
    </row>
    <row r="2703" spans="1:11" s="132" customFormat="1">
      <c r="A2703" s="256"/>
      <c r="C2703" s="256"/>
      <c r="D2703" s="143"/>
      <c r="E2703" s="142"/>
      <c r="H2703" s="11"/>
      <c r="I2703" s="11"/>
      <c r="J2703" s="11"/>
      <c r="K2703" s="11"/>
    </row>
    <row r="2704" spans="1:11" s="132" customFormat="1">
      <c r="A2704" s="256"/>
      <c r="C2704" s="256"/>
      <c r="D2704" s="143"/>
      <c r="E2704" s="142"/>
      <c r="H2704" s="11"/>
      <c r="I2704" s="11"/>
      <c r="J2704" s="11"/>
      <c r="K2704" s="11"/>
    </row>
    <row r="2705" spans="1:11" s="132" customFormat="1">
      <c r="A2705" s="256"/>
      <c r="C2705" s="256"/>
      <c r="D2705" s="143"/>
      <c r="E2705" s="142"/>
      <c r="H2705" s="11"/>
      <c r="I2705" s="11"/>
      <c r="J2705" s="11"/>
      <c r="K2705" s="11"/>
    </row>
    <row r="2706" spans="1:11" s="132" customFormat="1">
      <c r="A2706" s="256"/>
      <c r="C2706" s="256"/>
      <c r="D2706" s="143"/>
      <c r="E2706" s="142"/>
      <c r="H2706" s="11"/>
      <c r="I2706" s="11"/>
      <c r="J2706" s="11"/>
      <c r="K2706" s="11"/>
    </row>
    <row r="2707" spans="1:11" s="132" customFormat="1">
      <c r="A2707" s="256"/>
      <c r="C2707" s="256"/>
      <c r="D2707" s="143"/>
      <c r="E2707" s="142"/>
      <c r="H2707" s="11"/>
      <c r="I2707" s="11"/>
      <c r="J2707" s="11"/>
      <c r="K2707" s="11"/>
    </row>
    <row r="2708" spans="1:11" s="132" customFormat="1">
      <c r="A2708" s="256"/>
      <c r="C2708" s="256"/>
      <c r="D2708" s="143"/>
      <c r="E2708" s="142"/>
      <c r="H2708" s="11"/>
      <c r="I2708" s="11"/>
      <c r="J2708" s="11"/>
      <c r="K2708" s="11"/>
    </row>
    <row r="2709" spans="1:11" s="132" customFormat="1">
      <c r="A2709" s="256"/>
      <c r="C2709" s="256"/>
      <c r="D2709" s="143"/>
      <c r="E2709" s="142"/>
      <c r="H2709" s="11"/>
      <c r="I2709" s="11"/>
      <c r="J2709" s="11"/>
      <c r="K2709" s="11"/>
    </row>
    <row r="2710" spans="1:11" s="132" customFormat="1">
      <c r="A2710" s="256"/>
      <c r="C2710" s="256"/>
      <c r="D2710" s="143"/>
      <c r="E2710" s="142"/>
      <c r="H2710" s="11"/>
      <c r="I2710" s="11"/>
      <c r="J2710" s="11"/>
      <c r="K2710" s="11"/>
    </row>
    <row r="2711" spans="1:11" s="132" customFormat="1">
      <c r="A2711" s="256"/>
      <c r="C2711" s="256"/>
      <c r="D2711" s="143"/>
      <c r="E2711" s="142"/>
      <c r="H2711" s="11"/>
      <c r="I2711" s="11"/>
      <c r="J2711" s="11"/>
      <c r="K2711" s="11"/>
    </row>
    <row r="2712" spans="1:11" s="132" customFormat="1">
      <c r="A2712" s="256"/>
      <c r="C2712" s="256"/>
      <c r="D2712" s="143"/>
      <c r="E2712" s="142"/>
      <c r="H2712" s="11"/>
      <c r="I2712" s="11"/>
      <c r="J2712" s="11"/>
      <c r="K2712" s="11"/>
    </row>
    <row r="2713" spans="1:11" s="132" customFormat="1">
      <c r="A2713" s="256"/>
      <c r="C2713" s="256"/>
      <c r="D2713" s="143"/>
      <c r="E2713" s="142"/>
      <c r="H2713" s="11"/>
      <c r="I2713" s="11"/>
      <c r="J2713" s="11"/>
      <c r="K2713" s="11"/>
    </row>
    <row r="2714" spans="1:11" s="132" customFormat="1">
      <c r="A2714" s="256"/>
      <c r="C2714" s="256"/>
      <c r="D2714" s="143"/>
      <c r="E2714" s="142"/>
      <c r="H2714" s="11"/>
      <c r="I2714" s="11"/>
      <c r="J2714" s="11"/>
      <c r="K2714" s="11"/>
    </row>
    <row r="2715" spans="1:11" s="132" customFormat="1">
      <c r="A2715" s="256"/>
      <c r="C2715" s="256"/>
      <c r="D2715" s="143"/>
      <c r="E2715" s="142"/>
      <c r="H2715" s="11"/>
      <c r="I2715" s="11"/>
      <c r="J2715" s="11"/>
      <c r="K2715" s="11"/>
    </row>
    <row r="2716" spans="1:11" s="132" customFormat="1">
      <c r="A2716" s="256"/>
      <c r="C2716" s="256"/>
      <c r="D2716" s="143"/>
      <c r="E2716" s="142"/>
      <c r="H2716" s="11"/>
      <c r="I2716" s="11"/>
      <c r="J2716" s="11"/>
      <c r="K2716" s="11"/>
    </row>
    <row r="2717" spans="1:11" s="132" customFormat="1">
      <c r="A2717" s="256"/>
      <c r="C2717" s="256"/>
      <c r="D2717" s="143"/>
      <c r="E2717" s="142"/>
      <c r="H2717" s="11"/>
      <c r="I2717" s="11"/>
      <c r="J2717" s="11"/>
      <c r="K2717" s="11"/>
    </row>
    <row r="2718" spans="1:11" s="132" customFormat="1">
      <c r="A2718" s="256"/>
      <c r="C2718" s="256"/>
      <c r="D2718" s="143"/>
      <c r="E2718" s="142"/>
      <c r="H2718" s="11"/>
      <c r="I2718" s="11"/>
      <c r="J2718" s="11"/>
      <c r="K2718" s="11"/>
    </row>
    <row r="2719" spans="1:11" s="132" customFormat="1">
      <c r="A2719" s="256"/>
      <c r="C2719" s="256"/>
      <c r="D2719" s="143"/>
      <c r="E2719" s="142"/>
      <c r="H2719" s="11"/>
      <c r="I2719" s="11"/>
      <c r="J2719" s="11"/>
      <c r="K2719" s="11"/>
    </row>
    <row r="2720" spans="1:11" s="132" customFormat="1">
      <c r="A2720" s="256"/>
      <c r="C2720" s="256"/>
      <c r="D2720" s="143"/>
      <c r="E2720" s="142"/>
      <c r="H2720" s="11"/>
      <c r="I2720" s="11"/>
      <c r="J2720" s="11"/>
      <c r="K2720" s="11"/>
    </row>
    <row r="2721" spans="1:11" s="132" customFormat="1">
      <c r="A2721" s="256"/>
      <c r="C2721" s="256"/>
      <c r="D2721" s="143"/>
      <c r="E2721" s="142"/>
      <c r="H2721" s="11"/>
      <c r="I2721" s="11"/>
      <c r="J2721" s="11"/>
      <c r="K2721" s="11"/>
    </row>
    <row r="2722" spans="1:11" s="132" customFormat="1">
      <c r="A2722" s="256"/>
      <c r="C2722" s="256"/>
      <c r="D2722" s="143"/>
      <c r="E2722" s="142"/>
      <c r="H2722" s="11"/>
      <c r="I2722" s="11"/>
      <c r="J2722" s="11"/>
      <c r="K2722" s="11"/>
    </row>
    <row r="2723" spans="1:11" s="132" customFormat="1">
      <c r="A2723" s="256"/>
      <c r="C2723" s="256"/>
      <c r="D2723" s="143"/>
      <c r="E2723" s="142"/>
      <c r="H2723" s="11"/>
      <c r="I2723" s="11"/>
      <c r="J2723" s="11"/>
      <c r="K2723" s="11"/>
    </row>
    <row r="2724" spans="1:11" s="132" customFormat="1">
      <c r="A2724" s="256"/>
      <c r="C2724" s="256"/>
      <c r="D2724" s="143"/>
      <c r="E2724" s="142"/>
      <c r="H2724" s="11"/>
      <c r="I2724" s="11"/>
      <c r="J2724" s="11"/>
      <c r="K2724" s="11"/>
    </row>
    <row r="2725" spans="1:11" s="132" customFormat="1">
      <c r="A2725" s="256"/>
      <c r="C2725" s="256"/>
      <c r="D2725" s="143"/>
      <c r="E2725" s="142"/>
      <c r="H2725" s="11"/>
      <c r="I2725" s="11"/>
      <c r="J2725" s="11"/>
      <c r="K2725" s="11"/>
    </row>
    <row r="2726" spans="1:11" s="132" customFormat="1">
      <c r="A2726" s="256"/>
      <c r="C2726" s="256"/>
      <c r="D2726" s="143"/>
      <c r="E2726" s="142"/>
      <c r="H2726" s="11"/>
      <c r="I2726" s="11"/>
      <c r="J2726" s="11"/>
      <c r="K2726" s="11"/>
    </row>
    <row r="2727" spans="1:11" s="132" customFormat="1">
      <c r="A2727" s="256"/>
      <c r="C2727" s="256"/>
      <c r="D2727" s="143"/>
      <c r="E2727" s="142"/>
      <c r="H2727" s="11"/>
      <c r="I2727" s="11"/>
      <c r="J2727" s="11"/>
      <c r="K2727" s="11"/>
    </row>
    <row r="2728" spans="1:11" s="132" customFormat="1">
      <c r="A2728" s="256"/>
      <c r="C2728" s="256"/>
      <c r="D2728" s="143"/>
      <c r="E2728" s="142"/>
      <c r="H2728" s="11"/>
      <c r="I2728" s="11"/>
      <c r="J2728" s="11"/>
      <c r="K2728" s="11"/>
    </row>
    <row r="2729" spans="1:11" s="132" customFormat="1">
      <c r="A2729" s="256"/>
      <c r="C2729" s="256"/>
      <c r="D2729" s="143"/>
      <c r="E2729" s="142"/>
      <c r="H2729" s="11"/>
      <c r="I2729" s="11"/>
      <c r="J2729" s="11"/>
      <c r="K2729" s="11"/>
    </row>
    <row r="2730" spans="1:11" s="132" customFormat="1">
      <c r="A2730" s="256"/>
      <c r="C2730" s="256"/>
      <c r="D2730" s="143"/>
      <c r="E2730" s="142"/>
      <c r="H2730" s="11"/>
      <c r="I2730" s="11"/>
      <c r="J2730" s="11"/>
      <c r="K2730" s="11"/>
    </row>
    <row r="2731" spans="1:11" s="132" customFormat="1">
      <c r="A2731" s="256"/>
      <c r="C2731" s="256"/>
      <c r="D2731" s="143"/>
      <c r="E2731" s="142"/>
      <c r="H2731" s="11"/>
      <c r="I2731" s="11"/>
      <c r="J2731" s="11"/>
      <c r="K2731" s="11"/>
    </row>
    <row r="2732" spans="1:11" s="132" customFormat="1">
      <c r="A2732" s="256"/>
      <c r="C2732" s="256"/>
      <c r="D2732" s="143"/>
      <c r="E2732" s="142"/>
      <c r="H2732" s="11"/>
      <c r="I2732" s="11"/>
      <c r="J2732" s="11"/>
      <c r="K2732" s="11"/>
    </row>
    <row r="2733" spans="1:11" s="132" customFormat="1">
      <c r="A2733" s="256"/>
      <c r="C2733" s="256"/>
      <c r="D2733" s="143"/>
      <c r="E2733" s="142"/>
      <c r="H2733" s="11"/>
      <c r="I2733" s="11"/>
      <c r="J2733" s="11"/>
      <c r="K2733" s="11"/>
    </row>
    <row r="2734" spans="1:11" s="132" customFormat="1">
      <c r="A2734" s="256"/>
      <c r="C2734" s="256"/>
      <c r="D2734" s="143"/>
      <c r="E2734" s="142"/>
      <c r="H2734" s="11"/>
      <c r="I2734" s="11"/>
      <c r="J2734" s="11"/>
      <c r="K2734" s="11"/>
    </row>
    <row r="2735" spans="1:11" s="132" customFormat="1">
      <c r="A2735" s="256"/>
      <c r="C2735" s="256"/>
      <c r="D2735" s="143"/>
      <c r="E2735" s="142"/>
      <c r="H2735" s="11"/>
      <c r="I2735" s="11"/>
      <c r="J2735" s="11"/>
      <c r="K2735" s="11"/>
    </row>
    <row r="2736" spans="1:11" s="132" customFormat="1">
      <c r="A2736" s="256"/>
      <c r="C2736" s="256"/>
      <c r="D2736" s="143"/>
      <c r="E2736" s="142"/>
      <c r="H2736" s="11"/>
      <c r="I2736" s="11"/>
      <c r="J2736" s="11"/>
      <c r="K2736" s="11"/>
    </row>
    <row r="2737" spans="1:11" s="132" customFormat="1">
      <c r="A2737" s="256"/>
      <c r="C2737" s="256"/>
      <c r="D2737" s="143"/>
      <c r="E2737" s="142"/>
      <c r="H2737" s="11"/>
      <c r="I2737" s="11"/>
      <c r="J2737" s="11"/>
      <c r="K2737" s="11"/>
    </row>
    <row r="2738" spans="1:11" s="132" customFormat="1">
      <c r="A2738" s="256"/>
      <c r="C2738" s="256"/>
      <c r="D2738" s="143"/>
      <c r="E2738" s="142"/>
      <c r="H2738" s="11"/>
      <c r="I2738" s="11"/>
      <c r="J2738" s="11"/>
      <c r="K2738" s="11"/>
    </row>
    <row r="2739" spans="1:11" s="132" customFormat="1">
      <c r="A2739" s="256"/>
      <c r="C2739" s="256"/>
      <c r="D2739" s="143"/>
      <c r="E2739" s="142"/>
      <c r="H2739" s="11"/>
      <c r="I2739" s="11"/>
      <c r="J2739" s="11"/>
      <c r="K2739" s="11"/>
    </row>
    <row r="2740" spans="1:11" s="132" customFormat="1">
      <c r="A2740" s="256"/>
      <c r="C2740" s="256"/>
      <c r="D2740" s="143"/>
      <c r="E2740" s="142"/>
      <c r="H2740" s="11"/>
      <c r="I2740" s="11"/>
      <c r="J2740" s="11"/>
      <c r="K2740" s="11"/>
    </row>
    <row r="2741" spans="1:11" s="132" customFormat="1">
      <c r="A2741" s="256"/>
      <c r="C2741" s="256"/>
      <c r="D2741" s="143"/>
      <c r="E2741" s="142"/>
      <c r="H2741" s="11"/>
      <c r="I2741" s="11"/>
      <c r="J2741" s="11"/>
      <c r="K2741" s="11"/>
    </row>
    <row r="2742" spans="1:11" s="132" customFormat="1">
      <c r="A2742" s="256"/>
      <c r="C2742" s="256"/>
      <c r="D2742" s="143"/>
      <c r="E2742" s="142"/>
      <c r="H2742" s="11"/>
      <c r="I2742" s="11"/>
      <c r="J2742" s="11"/>
      <c r="K2742" s="11"/>
    </row>
    <row r="2743" spans="1:11" s="132" customFormat="1">
      <c r="A2743" s="256"/>
      <c r="C2743" s="256"/>
      <c r="D2743" s="143"/>
      <c r="E2743" s="142"/>
      <c r="H2743" s="11"/>
      <c r="I2743" s="11"/>
      <c r="J2743" s="11"/>
      <c r="K2743" s="11"/>
    </row>
    <row r="2744" spans="1:11" s="132" customFormat="1">
      <c r="A2744" s="256"/>
      <c r="C2744" s="256"/>
      <c r="D2744" s="143"/>
      <c r="E2744" s="142"/>
      <c r="H2744" s="11"/>
      <c r="I2744" s="11"/>
      <c r="J2744" s="11"/>
      <c r="K2744" s="11"/>
    </row>
    <row r="2745" spans="1:11" s="132" customFormat="1">
      <c r="A2745" s="256"/>
      <c r="C2745" s="256"/>
      <c r="D2745" s="143"/>
      <c r="E2745" s="142"/>
      <c r="H2745" s="11"/>
      <c r="I2745" s="11"/>
      <c r="J2745" s="11"/>
      <c r="K2745" s="11"/>
    </row>
    <row r="2746" spans="1:11" s="132" customFormat="1">
      <c r="A2746" s="256"/>
      <c r="C2746" s="256"/>
      <c r="D2746" s="143"/>
      <c r="E2746" s="142"/>
      <c r="H2746" s="11"/>
      <c r="I2746" s="11"/>
      <c r="J2746" s="11"/>
      <c r="K2746" s="11"/>
    </row>
    <row r="2747" spans="1:11" s="132" customFormat="1">
      <c r="A2747" s="256"/>
      <c r="C2747" s="256"/>
      <c r="D2747" s="143"/>
      <c r="E2747" s="142"/>
      <c r="H2747" s="11"/>
      <c r="I2747" s="11"/>
      <c r="J2747" s="11"/>
      <c r="K2747" s="11"/>
    </row>
    <row r="2748" spans="1:11" s="132" customFormat="1">
      <c r="A2748" s="256"/>
      <c r="C2748" s="256"/>
      <c r="D2748" s="143"/>
      <c r="E2748" s="142"/>
      <c r="H2748" s="11"/>
      <c r="I2748" s="11"/>
      <c r="J2748" s="11"/>
      <c r="K2748" s="11"/>
    </row>
    <row r="2749" spans="1:11" s="132" customFormat="1">
      <c r="A2749" s="256"/>
      <c r="C2749" s="256"/>
      <c r="D2749" s="143"/>
      <c r="E2749" s="142"/>
      <c r="H2749" s="11"/>
      <c r="I2749" s="11"/>
      <c r="J2749" s="11"/>
      <c r="K2749" s="11"/>
    </row>
    <row r="2750" spans="1:11" s="132" customFormat="1">
      <c r="A2750" s="256"/>
      <c r="C2750" s="256"/>
      <c r="D2750" s="143"/>
      <c r="E2750" s="142"/>
      <c r="H2750" s="11"/>
      <c r="I2750" s="11"/>
      <c r="J2750" s="11"/>
      <c r="K2750" s="11"/>
    </row>
    <row r="2751" spans="1:11" s="132" customFormat="1">
      <c r="A2751" s="256"/>
      <c r="C2751" s="256"/>
      <c r="D2751" s="143"/>
      <c r="E2751" s="142"/>
      <c r="H2751" s="11"/>
      <c r="I2751" s="11"/>
      <c r="J2751" s="11"/>
      <c r="K2751" s="11"/>
    </row>
    <row r="2752" spans="1:11" s="132" customFormat="1">
      <c r="A2752" s="256"/>
      <c r="C2752" s="256"/>
      <c r="D2752" s="143"/>
      <c r="E2752" s="142"/>
      <c r="H2752" s="11"/>
      <c r="I2752" s="11"/>
      <c r="J2752" s="11"/>
      <c r="K2752" s="11"/>
    </row>
    <row r="2753" spans="1:11" s="132" customFormat="1">
      <c r="A2753" s="256"/>
      <c r="C2753" s="256"/>
      <c r="D2753" s="143"/>
      <c r="E2753" s="142"/>
      <c r="H2753" s="11"/>
      <c r="I2753" s="11"/>
      <c r="J2753" s="11"/>
      <c r="K2753" s="11"/>
    </row>
    <row r="2754" spans="1:11" s="132" customFormat="1">
      <c r="A2754" s="256"/>
      <c r="C2754" s="256"/>
      <c r="D2754" s="143"/>
      <c r="E2754" s="142"/>
      <c r="H2754" s="11"/>
      <c r="I2754" s="11"/>
      <c r="J2754" s="11"/>
      <c r="K2754" s="11"/>
    </row>
    <row r="2755" spans="1:11" s="132" customFormat="1">
      <c r="A2755" s="256"/>
      <c r="C2755" s="256"/>
      <c r="D2755" s="143"/>
      <c r="E2755" s="142"/>
      <c r="H2755" s="11"/>
      <c r="I2755" s="11"/>
      <c r="J2755" s="11"/>
      <c r="K2755" s="11"/>
    </row>
    <row r="2756" spans="1:11" s="132" customFormat="1">
      <c r="A2756" s="256"/>
      <c r="C2756" s="256"/>
      <c r="D2756" s="143"/>
      <c r="E2756" s="142"/>
      <c r="H2756" s="11"/>
      <c r="I2756" s="11"/>
      <c r="J2756" s="11"/>
      <c r="K2756" s="11"/>
    </row>
    <row r="2757" spans="1:11" s="132" customFormat="1">
      <c r="A2757" s="256"/>
      <c r="C2757" s="256"/>
      <c r="D2757" s="143"/>
      <c r="E2757" s="142"/>
      <c r="H2757" s="11"/>
      <c r="I2757" s="11"/>
      <c r="J2757" s="11"/>
      <c r="K2757" s="11"/>
    </row>
    <row r="2758" spans="1:11" s="132" customFormat="1">
      <c r="A2758" s="256"/>
      <c r="C2758" s="256"/>
      <c r="D2758" s="143"/>
      <c r="E2758" s="142"/>
      <c r="H2758" s="11"/>
      <c r="I2758" s="11"/>
      <c r="J2758" s="11"/>
      <c r="K2758" s="11"/>
    </row>
    <row r="2759" spans="1:11" s="132" customFormat="1">
      <c r="A2759" s="256"/>
      <c r="C2759" s="256"/>
      <c r="D2759" s="143"/>
      <c r="E2759" s="142"/>
      <c r="H2759" s="11"/>
      <c r="I2759" s="11"/>
      <c r="J2759" s="11"/>
      <c r="K2759" s="11"/>
    </row>
    <row r="2760" spans="1:11" s="132" customFormat="1">
      <c r="A2760" s="256"/>
      <c r="C2760" s="256"/>
      <c r="D2760" s="143"/>
      <c r="E2760" s="142"/>
      <c r="H2760" s="11"/>
      <c r="I2760" s="11"/>
      <c r="J2760" s="11"/>
      <c r="K2760" s="11"/>
    </row>
    <row r="2761" spans="1:11" s="132" customFormat="1">
      <c r="A2761" s="256"/>
      <c r="C2761" s="256"/>
      <c r="D2761" s="143"/>
      <c r="E2761" s="142"/>
      <c r="H2761" s="11"/>
      <c r="I2761" s="11"/>
      <c r="J2761" s="11"/>
      <c r="K2761" s="11"/>
    </row>
    <row r="2762" spans="1:11" s="132" customFormat="1">
      <c r="A2762" s="256"/>
      <c r="C2762" s="256"/>
      <c r="D2762" s="143"/>
      <c r="E2762" s="142"/>
      <c r="H2762" s="11"/>
      <c r="I2762" s="11"/>
      <c r="J2762" s="11"/>
      <c r="K2762" s="11"/>
    </row>
    <row r="2763" spans="1:11" s="132" customFormat="1">
      <c r="A2763" s="256"/>
      <c r="C2763" s="256"/>
      <c r="D2763" s="143"/>
      <c r="E2763" s="142"/>
      <c r="H2763" s="11"/>
      <c r="I2763" s="11"/>
      <c r="J2763" s="11"/>
      <c r="K2763" s="11"/>
    </row>
    <row r="2764" spans="1:11" s="132" customFormat="1">
      <c r="A2764" s="256"/>
      <c r="C2764" s="256"/>
      <c r="D2764" s="143"/>
      <c r="E2764" s="142"/>
      <c r="H2764" s="11"/>
      <c r="I2764" s="11"/>
      <c r="J2764" s="11"/>
      <c r="K2764" s="11"/>
    </row>
    <row r="2765" spans="1:11" s="132" customFormat="1">
      <c r="A2765" s="256"/>
      <c r="C2765" s="256"/>
      <c r="D2765" s="143"/>
      <c r="E2765" s="142"/>
      <c r="H2765" s="11"/>
      <c r="I2765" s="11"/>
      <c r="J2765" s="11"/>
      <c r="K2765" s="11"/>
    </row>
    <row r="2766" spans="1:11" s="132" customFormat="1">
      <c r="A2766" s="256"/>
      <c r="C2766" s="256"/>
      <c r="D2766" s="143"/>
      <c r="E2766" s="142"/>
      <c r="H2766" s="11"/>
      <c r="I2766" s="11"/>
      <c r="J2766" s="11"/>
      <c r="K2766" s="11"/>
    </row>
    <row r="2767" spans="1:11" s="132" customFormat="1">
      <c r="A2767" s="256"/>
      <c r="C2767" s="256"/>
      <c r="D2767" s="143"/>
      <c r="E2767" s="142"/>
      <c r="H2767" s="11"/>
      <c r="I2767" s="11"/>
      <c r="J2767" s="11"/>
      <c r="K2767" s="11"/>
    </row>
    <row r="2768" spans="1:11" s="132" customFormat="1">
      <c r="A2768" s="256"/>
      <c r="C2768" s="256"/>
      <c r="D2768" s="143"/>
      <c r="E2768" s="142"/>
      <c r="H2768" s="11"/>
      <c r="I2768" s="11"/>
      <c r="J2768" s="11"/>
      <c r="K2768" s="11"/>
    </row>
    <row r="2769" spans="1:11" s="132" customFormat="1">
      <c r="A2769" s="256"/>
      <c r="C2769" s="256"/>
      <c r="D2769" s="143"/>
      <c r="E2769" s="142"/>
      <c r="H2769" s="11"/>
      <c r="I2769" s="11"/>
      <c r="J2769" s="11"/>
      <c r="K2769" s="11"/>
    </row>
    <row r="2770" spans="1:11" s="132" customFormat="1">
      <c r="A2770" s="256"/>
      <c r="C2770" s="256"/>
      <c r="D2770" s="143"/>
      <c r="E2770" s="142"/>
      <c r="H2770" s="11"/>
      <c r="I2770" s="11"/>
      <c r="J2770" s="11"/>
      <c r="K2770" s="11"/>
    </row>
    <row r="2771" spans="1:11" s="132" customFormat="1">
      <c r="A2771" s="256"/>
      <c r="C2771" s="256"/>
      <c r="D2771" s="143"/>
      <c r="E2771" s="142"/>
      <c r="H2771" s="11"/>
      <c r="I2771" s="11"/>
      <c r="J2771" s="11"/>
      <c r="K2771" s="11"/>
    </row>
    <row r="2772" spans="1:11" s="132" customFormat="1">
      <c r="A2772" s="256"/>
      <c r="C2772" s="256"/>
      <c r="D2772" s="143"/>
      <c r="E2772" s="142"/>
      <c r="H2772" s="11"/>
      <c r="I2772" s="11"/>
      <c r="J2772" s="11"/>
      <c r="K2772" s="11"/>
    </row>
    <row r="2773" spans="1:11" s="132" customFormat="1">
      <c r="A2773" s="256"/>
      <c r="C2773" s="256"/>
      <c r="D2773" s="143"/>
      <c r="E2773" s="142"/>
      <c r="H2773" s="11"/>
      <c r="I2773" s="11"/>
      <c r="J2773" s="11"/>
      <c r="K2773" s="11"/>
    </row>
    <row r="2774" spans="1:11" s="132" customFormat="1">
      <c r="A2774" s="256"/>
      <c r="C2774" s="256"/>
      <c r="D2774" s="143"/>
      <c r="E2774" s="142"/>
      <c r="H2774" s="11"/>
      <c r="I2774" s="11"/>
      <c r="J2774" s="11"/>
      <c r="K2774" s="11"/>
    </row>
    <row r="2775" spans="1:11" s="132" customFormat="1">
      <c r="A2775" s="256"/>
      <c r="C2775" s="256"/>
      <c r="D2775" s="143"/>
      <c r="E2775" s="142"/>
      <c r="H2775" s="11"/>
      <c r="I2775" s="11"/>
      <c r="J2775" s="11"/>
      <c r="K2775" s="11"/>
    </row>
    <row r="2776" spans="1:11" s="132" customFormat="1">
      <c r="A2776" s="256"/>
      <c r="C2776" s="256"/>
      <c r="D2776" s="143"/>
      <c r="E2776" s="142"/>
      <c r="H2776" s="11"/>
      <c r="I2776" s="11"/>
      <c r="J2776" s="11"/>
      <c r="K2776" s="11"/>
    </row>
    <row r="2777" spans="1:11" s="132" customFormat="1">
      <c r="A2777" s="256"/>
      <c r="C2777" s="256"/>
      <c r="D2777" s="143"/>
      <c r="E2777" s="142"/>
      <c r="H2777" s="11"/>
      <c r="I2777" s="11"/>
      <c r="J2777" s="11"/>
      <c r="K2777" s="11"/>
    </row>
    <row r="2778" spans="1:11" s="132" customFormat="1">
      <c r="A2778" s="256"/>
      <c r="C2778" s="256"/>
      <c r="D2778" s="143"/>
      <c r="E2778" s="142"/>
      <c r="H2778" s="11"/>
      <c r="I2778" s="11"/>
      <c r="J2778" s="11"/>
      <c r="K2778" s="11"/>
    </row>
    <row r="2779" spans="1:11" s="132" customFormat="1">
      <c r="A2779" s="256"/>
      <c r="C2779" s="256"/>
      <c r="D2779" s="143"/>
      <c r="E2779" s="142"/>
      <c r="H2779" s="11"/>
      <c r="I2779" s="11"/>
      <c r="J2779" s="11"/>
      <c r="K2779" s="11"/>
    </row>
    <row r="2780" spans="1:11" s="132" customFormat="1">
      <c r="A2780" s="256"/>
      <c r="C2780" s="256"/>
      <c r="D2780" s="143"/>
      <c r="E2780" s="142"/>
      <c r="H2780" s="11"/>
      <c r="I2780" s="11"/>
      <c r="J2780" s="11"/>
      <c r="K2780" s="11"/>
    </row>
    <row r="2781" spans="1:11" s="132" customFormat="1">
      <c r="A2781" s="256"/>
      <c r="C2781" s="256"/>
      <c r="D2781" s="143"/>
      <c r="E2781" s="142"/>
      <c r="H2781" s="11"/>
      <c r="I2781" s="11"/>
      <c r="J2781" s="11"/>
      <c r="K2781" s="11"/>
    </row>
    <row r="2782" spans="1:11" s="132" customFormat="1">
      <c r="A2782" s="256"/>
      <c r="C2782" s="256"/>
      <c r="D2782" s="143"/>
      <c r="E2782" s="142"/>
      <c r="H2782" s="11"/>
      <c r="I2782" s="11"/>
      <c r="J2782" s="11"/>
      <c r="K2782" s="11"/>
    </row>
    <row r="2783" spans="1:11" s="132" customFormat="1">
      <c r="A2783" s="256"/>
      <c r="C2783" s="256"/>
      <c r="D2783" s="143"/>
      <c r="E2783" s="142"/>
      <c r="H2783" s="11"/>
      <c r="I2783" s="11"/>
      <c r="J2783" s="11"/>
      <c r="K2783" s="11"/>
    </row>
    <row r="2784" spans="1:11" s="132" customFormat="1">
      <c r="A2784" s="256"/>
      <c r="C2784" s="256"/>
      <c r="D2784" s="143"/>
      <c r="E2784" s="142"/>
      <c r="H2784" s="11"/>
      <c r="I2784" s="11"/>
      <c r="J2784" s="11"/>
      <c r="K2784" s="11"/>
    </row>
    <row r="2785" spans="1:11" s="132" customFormat="1">
      <c r="A2785" s="256"/>
      <c r="C2785" s="256"/>
      <c r="D2785" s="143"/>
      <c r="E2785" s="142"/>
      <c r="H2785" s="11"/>
      <c r="I2785" s="11"/>
      <c r="J2785" s="11"/>
      <c r="K2785" s="11"/>
    </row>
    <row r="2786" spans="1:11" s="132" customFormat="1">
      <c r="A2786" s="256"/>
      <c r="C2786" s="256"/>
      <c r="D2786" s="143"/>
      <c r="E2786" s="142"/>
      <c r="H2786" s="11"/>
      <c r="I2786" s="11"/>
      <c r="J2786" s="11"/>
      <c r="K2786" s="11"/>
    </row>
    <row r="2787" spans="1:11" s="132" customFormat="1">
      <c r="A2787" s="256"/>
      <c r="C2787" s="256"/>
      <c r="D2787" s="143"/>
      <c r="E2787" s="142"/>
      <c r="H2787" s="11"/>
      <c r="I2787" s="11"/>
      <c r="J2787" s="11"/>
      <c r="K2787" s="11"/>
    </row>
    <row r="2788" spans="1:11" s="132" customFormat="1">
      <c r="A2788" s="256"/>
      <c r="C2788" s="256"/>
      <c r="D2788" s="143"/>
      <c r="E2788" s="142"/>
      <c r="H2788" s="11"/>
      <c r="I2788" s="11"/>
      <c r="J2788" s="11"/>
      <c r="K2788" s="11"/>
    </row>
    <row r="2789" spans="1:11" s="132" customFormat="1">
      <c r="A2789" s="256"/>
      <c r="C2789" s="256"/>
      <c r="D2789" s="143"/>
      <c r="E2789" s="142"/>
      <c r="H2789" s="11"/>
      <c r="I2789" s="11"/>
      <c r="J2789" s="11"/>
      <c r="K2789" s="11"/>
    </row>
    <row r="2790" spans="1:11" s="132" customFormat="1">
      <c r="A2790" s="256"/>
      <c r="C2790" s="256"/>
      <c r="D2790" s="143"/>
      <c r="E2790" s="142"/>
      <c r="H2790" s="11"/>
      <c r="I2790" s="11"/>
      <c r="J2790" s="11"/>
      <c r="K2790" s="11"/>
    </row>
    <row r="2791" spans="1:11" s="132" customFormat="1">
      <c r="A2791" s="256"/>
      <c r="C2791" s="256"/>
      <c r="D2791" s="143"/>
      <c r="E2791" s="142"/>
      <c r="H2791" s="11"/>
      <c r="I2791" s="11"/>
      <c r="J2791" s="11"/>
      <c r="K2791" s="11"/>
    </row>
    <row r="2792" spans="1:11" s="132" customFormat="1">
      <c r="A2792" s="256"/>
      <c r="C2792" s="256"/>
      <c r="D2792" s="143"/>
      <c r="E2792" s="142"/>
      <c r="H2792" s="11"/>
      <c r="I2792" s="11"/>
      <c r="J2792" s="11"/>
      <c r="K2792" s="11"/>
    </row>
    <row r="2793" spans="1:11" s="132" customFormat="1">
      <c r="A2793" s="256"/>
      <c r="C2793" s="256"/>
      <c r="D2793" s="143"/>
      <c r="E2793" s="142"/>
      <c r="H2793" s="11"/>
      <c r="I2793" s="11"/>
      <c r="J2793" s="11"/>
      <c r="K2793" s="11"/>
    </row>
    <row r="2794" spans="1:11" s="132" customFormat="1">
      <c r="A2794" s="256"/>
      <c r="C2794" s="256"/>
      <c r="D2794" s="143"/>
      <c r="E2794" s="142"/>
      <c r="H2794" s="11"/>
      <c r="I2794" s="11"/>
      <c r="J2794" s="11"/>
      <c r="K2794" s="11"/>
    </row>
    <row r="2795" spans="1:11" s="132" customFormat="1">
      <c r="A2795" s="256"/>
      <c r="C2795" s="256"/>
      <c r="D2795" s="143"/>
      <c r="E2795" s="142"/>
      <c r="H2795" s="11"/>
      <c r="I2795" s="11"/>
      <c r="J2795" s="11"/>
      <c r="K2795" s="11"/>
    </row>
    <row r="2796" spans="1:11" s="132" customFormat="1">
      <c r="A2796" s="256"/>
      <c r="C2796" s="256"/>
      <c r="D2796" s="143"/>
      <c r="E2796" s="142"/>
      <c r="H2796" s="11"/>
      <c r="I2796" s="11"/>
      <c r="J2796" s="11"/>
      <c r="K2796" s="11"/>
    </row>
    <row r="2797" spans="1:11" s="132" customFormat="1">
      <c r="A2797" s="256"/>
      <c r="C2797" s="256"/>
      <c r="D2797" s="143"/>
      <c r="E2797" s="142"/>
      <c r="H2797" s="11"/>
      <c r="I2797" s="11"/>
      <c r="J2797" s="11"/>
      <c r="K2797" s="11"/>
    </row>
    <row r="2798" spans="1:11" s="132" customFormat="1">
      <c r="A2798" s="256"/>
      <c r="C2798" s="256"/>
      <c r="D2798" s="143"/>
      <c r="E2798" s="142"/>
      <c r="H2798" s="11"/>
      <c r="I2798" s="11"/>
      <c r="J2798" s="11"/>
      <c r="K2798" s="11"/>
    </row>
  </sheetData>
  <phoneticPr fontId="105" type="noConversion"/>
  <pageMargins left="0.70866141732283472" right="0.70866141732283472" top="0.74803149606299213" bottom="0.74803149606299213" header="0.31496062992125984" footer="0.31496062992125984"/>
  <pageSetup paperSize="9" scale="95" orientation="portrait" r:id="rId1"/>
  <headerFooter>
    <oddFooter>&amp;C&amp;P</oddFooter>
  </headerFooter>
  <rowBreaks count="1" manualBreakCount="1">
    <brk id="83"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B51AA-EFE0-4D4A-979A-7CE4FAAFCE41}">
  <sheetPr>
    <tabColor rgb="FFFFC000"/>
    <pageSetUpPr fitToPage="1"/>
  </sheetPr>
  <dimension ref="A1:H97"/>
  <sheetViews>
    <sheetView view="pageBreakPreview" topLeftCell="A57" zoomScaleNormal="100" zoomScaleSheetLayoutView="100" workbookViewId="0">
      <selection activeCell="F89" sqref="F89"/>
    </sheetView>
  </sheetViews>
  <sheetFormatPr defaultColWidth="8.7109375" defaultRowHeight="15"/>
  <cols>
    <col min="1" max="1" width="8.28515625" style="263" customWidth="1"/>
    <col min="2" max="2" width="66.85546875" style="263" customWidth="1"/>
    <col min="3" max="3" width="10.140625" style="263" customWidth="1"/>
    <col min="4" max="4" width="10.42578125" style="514" customWidth="1"/>
    <col min="5" max="6" width="11.42578125" style="514" customWidth="1"/>
    <col min="7" max="8" width="0" style="263" hidden="1" customWidth="1"/>
    <col min="9" max="16384" width="8.7109375" style="263"/>
  </cols>
  <sheetData>
    <row r="1" spans="1:6" ht="30.2" customHeight="1">
      <c r="A1" s="31" t="s">
        <v>0</v>
      </c>
      <c r="B1" s="49" t="s">
        <v>1</v>
      </c>
      <c r="C1" s="89" t="s">
        <v>91</v>
      </c>
      <c r="D1" s="50" t="s">
        <v>2</v>
      </c>
      <c r="E1" s="50" t="s">
        <v>92</v>
      </c>
      <c r="F1" s="51" t="s">
        <v>93</v>
      </c>
    </row>
    <row r="2" spans="1:6">
      <c r="A2" s="253"/>
      <c r="B2" s="219"/>
      <c r="C2" s="215"/>
      <c r="D2" s="515"/>
      <c r="E2" s="323"/>
      <c r="F2" s="236"/>
    </row>
    <row r="3" spans="1:6">
      <c r="A3" s="125"/>
      <c r="B3" s="440"/>
      <c r="C3" s="215"/>
      <c r="D3" s="515"/>
      <c r="E3" s="323"/>
      <c r="F3" s="236"/>
    </row>
    <row r="4" spans="1:6" ht="15.75">
      <c r="A4" s="254" t="s">
        <v>186</v>
      </c>
      <c r="B4" s="421" t="s">
        <v>841</v>
      </c>
      <c r="C4" s="215"/>
      <c r="D4" s="516"/>
      <c r="E4" s="323"/>
      <c r="F4" s="236"/>
    </row>
    <row r="5" spans="1:6" ht="15.75">
      <c r="A5" s="426"/>
      <c r="B5" s="442"/>
      <c r="C5" s="409"/>
      <c r="D5" s="517"/>
      <c r="E5" s="446"/>
      <c r="F5" s="518"/>
    </row>
    <row r="6" spans="1:6" ht="35.450000000000003" customHeight="1">
      <c r="A6" s="550" t="s">
        <v>451</v>
      </c>
      <c r="B6" s="553"/>
      <c r="C6" s="551"/>
      <c r="D6" s="552"/>
      <c r="E6" s="519"/>
      <c r="F6" s="520"/>
    </row>
    <row r="7" spans="1:6" ht="29.85" customHeight="1">
      <c r="A7" s="550" t="s">
        <v>452</v>
      </c>
      <c r="B7" s="551"/>
      <c r="C7" s="551"/>
      <c r="D7" s="552"/>
      <c r="E7" s="519"/>
      <c r="F7" s="520"/>
    </row>
    <row r="8" spans="1:6" ht="15" customHeight="1">
      <c r="A8" s="550" t="s">
        <v>453</v>
      </c>
      <c r="B8" s="551"/>
      <c r="C8" s="551"/>
      <c r="D8" s="552"/>
      <c r="E8" s="519"/>
      <c r="F8" s="520"/>
    </row>
    <row r="9" spans="1:6" ht="15" customHeight="1">
      <c r="A9" s="550" t="s">
        <v>855</v>
      </c>
      <c r="B9" s="551"/>
      <c r="C9" s="551"/>
      <c r="D9" s="552"/>
      <c r="E9" s="519"/>
      <c r="F9" s="520"/>
    </row>
    <row r="10" spans="1:6">
      <c r="A10" s="550" t="s">
        <v>854</v>
      </c>
      <c r="B10" s="551"/>
      <c r="C10" s="551"/>
      <c r="D10" s="552"/>
      <c r="E10" s="519"/>
      <c r="F10" s="520"/>
    </row>
    <row r="11" spans="1:6">
      <c r="A11" s="424"/>
      <c r="B11" s="425"/>
      <c r="C11" s="425"/>
      <c r="D11" s="521"/>
      <c r="E11" s="522"/>
      <c r="F11" s="522"/>
    </row>
    <row r="12" spans="1:6" ht="28.15" customHeight="1">
      <c r="A12" s="111">
        <v>1</v>
      </c>
      <c r="B12" s="181" t="s">
        <v>454</v>
      </c>
      <c r="C12" s="182" t="s">
        <v>20</v>
      </c>
      <c r="D12" s="196">
        <v>1</v>
      </c>
      <c r="E12" s="197"/>
      <c r="F12" s="196">
        <f>D12*E12</f>
        <v>0</v>
      </c>
    </row>
    <row r="13" spans="1:6" ht="13.15" customHeight="1">
      <c r="A13" s="111"/>
      <c r="B13" s="181"/>
      <c r="C13" s="182"/>
      <c r="D13" s="196"/>
      <c r="E13" s="197"/>
      <c r="F13" s="196"/>
    </row>
    <row r="14" spans="1:6" ht="25.5">
      <c r="A14" s="111">
        <v>2</v>
      </c>
      <c r="B14" s="181" t="s">
        <v>455</v>
      </c>
      <c r="C14" s="182" t="s">
        <v>849</v>
      </c>
      <c r="D14" s="196">
        <v>45</v>
      </c>
      <c r="E14" s="197"/>
      <c r="F14" s="196">
        <f>D14*E14</f>
        <v>0</v>
      </c>
    </row>
    <row r="15" spans="1:6" ht="12.2" customHeight="1">
      <c r="A15" s="111"/>
      <c r="B15" s="181"/>
      <c r="C15" s="182"/>
      <c r="D15" s="196"/>
      <c r="E15" s="197"/>
      <c r="F15" s="196"/>
    </row>
    <row r="16" spans="1:6" ht="25.5">
      <c r="A16" s="111">
        <v>3</v>
      </c>
      <c r="B16" s="181" t="s">
        <v>456</v>
      </c>
      <c r="C16" s="182" t="s">
        <v>850</v>
      </c>
      <c r="D16" s="196">
        <v>4</v>
      </c>
      <c r="E16" s="197"/>
      <c r="F16" s="196">
        <f>D16*E16</f>
        <v>0</v>
      </c>
    </row>
    <row r="17" spans="1:6" ht="12.2" customHeight="1">
      <c r="A17" s="111"/>
      <c r="B17" s="181"/>
      <c r="C17" s="182"/>
      <c r="D17" s="196"/>
      <c r="E17" s="197"/>
      <c r="F17" s="196"/>
    </row>
    <row r="18" spans="1:6">
      <c r="A18" s="111">
        <v>4</v>
      </c>
      <c r="B18" s="181" t="s">
        <v>457</v>
      </c>
      <c r="C18" s="182" t="s">
        <v>849</v>
      </c>
      <c r="D18" s="196">
        <v>3</v>
      </c>
      <c r="E18" s="197"/>
      <c r="F18" s="196">
        <f>D18*E18</f>
        <v>0</v>
      </c>
    </row>
    <row r="19" spans="1:6" ht="9.75" customHeight="1">
      <c r="A19" s="111"/>
      <c r="B19" s="181"/>
      <c r="C19" s="182"/>
      <c r="D19" s="196"/>
      <c r="E19" s="197"/>
      <c r="F19" s="196"/>
    </row>
    <row r="20" spans="1:6" ht="51" customHeight="1">
      <c r="A20" s="111">
        <v>5</v>
      </c>
      <c r="B20" s="181" t="s">
        <v>458</v>
      </c>
      <c r="C20" s="182" t="s">
        <v>849</v>
      </c>
      <c r="D20" s="196">
        <v>42</v>
      </c>
      <c r="E20" s="197"/>
      <c r="F20" s="196">
        <f>D20*E20</f>
        <v>0</v>
      </c>
    </row>
    <row r="21" spans="1:6" ht="12.2" customHeight="1">
      <c r="A21" s="111"/>
      <c r="B21" s="181"/>
      <c r="C21" s="182"/>
      <c r="D21" s="196"/>
      <c r="E21" s="197"/>
      <c r="F21" s="196"/>
    </row>
    <row r="22" spans="1:6" ht="25.5">
      <c r="A22" s="111">
        <v>6</v>
      </c>
      <c r="B22" s="181" t="s">
        <v>459</v>
      </c>
      <c r="C22" s="182" t="s">
        <v>849</v>
      </c>
      <c r="D22" s="196">
        <v>42</v>
      </c>
      <c r="E22" s="197"/>
      <c r="F22" s="196">
        <f>D22*E22</f>
        <v>0</v>
      </c>
    </row>
    <row r="23" spans="1:6" ht="9.75" customHeight="1">
      <c r="A23" s="111"/>
      <c r="B23" s="181"/>
      <c r="C23" s="182"/>
      <c r="D23" s="196"/>
      <c r="E23" s="197"/>
      <c r="F23" s="196"/>
    </row>
    <row r="24" spans="1:6" ht="34.700000000000003" customHeight="1">
      <c r="A24" s="111">
        <v>7</v>
      </c>
      <c r="B24" s="181" t="s">
        <v>460</v>
      </c>
      <c r="C24" s="182" t="s">
        <v>849</v>
      </c>
      <c r="D24" s="196">
        <v>32</v>
      </c>
      <c r="E24" s="197"/>
      <c r="F24" s="196">
        <f>D24*E24</f>
        <v>0</v>
      </c>
    </row>
    <row r="25" spans="1:6" ht="14.25" customHeight="1">
      <c r="A25" s="111"/>
      <c r="B25" s="181"/>
      <c r="C25" s="182"/>
      <c r="D25" s="196"/>
      <c r="E25" s="197"/>
      <c r="F25" s="196"/>
    </row>
    <row r="26" spans="1:6">
      <c r="A26" s="111">
        <v>8</v>
      </c>
      <c r="B26" s="181" t="s">
        <v>461</v>
      </c>
      <c r="C26" s="182" t="s">
        <v>849</v>
      </c>
      <c r="D26" s="196">
        <v>18</v>
      </c>
      <c r="E26" s="197"/>
      <c r="F26" s="196">
        <f>D26*E26</f>
        <v>0</v>
      </c>
    </row>
    <row r="27" spans="1:6">
      <c r="A27" s="111"/>
      <c r="B27" s="181"/>
      <c r="C27" s="182"/>
      <c r="D27" s="196"/>
      <c r="E27" s="197"/>
      <c r="F27" s="196"/>
    </row>
    <row r="28" spans="1:6" ht="15" customHeight="1">
      <c r="A28" s="111">
        <v>9</v>
      </c>
      <c r="B28" s="181" t="s">
        <v>462</v>
      </c>
      <c r="C28" s="182" t="s">
        <v>849</v>
      </c>
      <c r="D28" s="196">
        <v>42</v>
      </c>
      <c r="E28" s="197"/>
      <c r="F28" s="196">
        <f>D28*E28</f>
        <v>0</v>
      </c>
    </row>
    <row r="29" spans="1:6" ht="10.15" customHeight="1">
      <c r="A29" s="111"/>
      <c r="B29" s="181"/>
      <c r="C29" s="182"/>
      <c r="D29" s="196"/>
      <c r="E29" s="197"/>
      <c r="F29" s="196"/>
    </row>
    <row r="30" spans="1:6" ht="38.1" customHeight="1">
      <c r="A30" s="111">
        <v>10</v>
      </c>
      <c r="B30" s="181" t="s">
        <v>463</v>
      </c>
      <c r="C30" s="182" t="s">
        <v>20</v>
      </c>
      <c r="D30" s="196">
        <v>1</v>
      </c>
      <c r="E30" s="197"/>
      <c r="F30" s="196">
        <f>D30*E30</f>
        <v>0</v>
      </c>
    </row>
    <row r="31" spans="1:6" ht="12.2" customHeight="1">
      <c r="A31" s="111"/>
      <c r="B31" s="181"/>
      <c r="C31" s="182"/>
      <c r="D31" s="196"/>
      <c r="E31" s="197"/>
      <c r="F31" s="196"/>
    </row>
    <row r="32" spans="1:6" ht="25.5">
      <c r="A32" s="111">
        <v>11</v>
      </c>
      <c r="B32" s="181" t="s">
        <v>464</v>
      </c>
      <c r="C32" s="182" t="s">
        <v>851</v>
      </c>
      <c r="D32" s="196">
        <v>1</v>
      </c>
      <c r="E32" s="197"/>
      <c r="F32" s="196">
        <f>D32*E32</f>
        <v>0</v>
      </c>
    </row>
    <row r="33" spans="1:6" ht="15" customHeight="1">
      <c r="A33" s="111"/>
      <c r="B33" s="181"/>
      <c r="C33" s="182"/>
      <c r="D33" s="196"/>
      <c r="E33" s="197"/>
      <c r="F33" s="196"/>
    </row>
    <row r="34" spans="1:6">
      <c r="A34" s="111">
        <v>12</v>
      </c>
      <c r="B34" s="181" t="s">
        <v>465</v>
      </c>
      <c r="C34" s="182" t="s">
        <v>851</v>
      </c>
      <c r="D34" s="196">
        <v>4</v>
      </c>
      <c r="E34" s="197"/>
      <c r="F34" s="196">
        <f>D34*E34</f>
        <v>0</v>
      </c>
    </row>
    <row r="35" spans="1:6" ht="15" customHeight="1">
      <c r="A35" s="111"/>
      <c r="B35" s="181"/>
      <c r="C35" s="182"/>
      <c r="D35" s="196"/>
      <c r="E35" s="197"/>
      <c r="F35" s="196"/>
    </row>
    <row r="36" spans="1:6" ht="28.9" customHeight="1">
      <c r="A36" s="111">
        <v>13</v>
      </c>
      <c r="B36" s="181" t="s">
        <v>466</v>
      </c>
      <c r="C36" s="182" t="s">
        <v>851</v>
      </c>
      <c r="D36" s="196">
        <v>2</v>
      </c>
      <c r="E36" s="197"/>
      <c r="F36" s="196">
        <f>D36*E36</f>
        <v>0</v>
      </c>
    </row>
    <row r="37" spans="1:6" ht="15" customHeight="1">
      <c r="A37" s="111"/>
      <c r="B37" s="181"/>
      <c r="C37" s="182"/>
      <c r="D37" s="196"/>
      <c r="E37" s="197"/>
      <c r="F37" s="196"/>
    </row>
    <row r="38" spans="1:6" ht="25.5">
      <c r="A38" s="111">
        <v>14</v>
      </c>
      <c r="B38" s="181" t="s">
        <v>467</v>
      </c>
      <c r="C38" s="182" t="s">
        <v>851</v>
      </c>
      <c r="D38" s="196">
        <v>1</v>
      </c>
      <c r="E38" s="197"/>
      <c r="F38" s="196">
        <f>D38*E38</f>
        <v>0</v>
      </c>
    </row>
    <row r="39" spans="1:6">
      <c r="A39" s="111"/>
      <c r="B39" s="181"/>
      <c r="C39" s="182"/>
      <c r="D39" s="196"/>
      <c r="E39" s="197"/>
      <c r="F39" s="196"/>
    </row>
    <row r="40" spans="1:6" ht="25.5">
      <c r="A40" s="111">
        <v>15</v>
      </c>
      <c r="B40" s="181" t="s">
        <v>468</v>
      </c>
      <c r="C40" s="182" t="s">
        <v>849</v>
      </c>
      <c r="D40" s="196">
        <v>35</v>
      </c>
      <c r="E40" s="197"/>
      <c r="F40" s="196">
        <f>D40*E40</f>
        <v>0</v>
      </c>
    </row>
    <row r="41" spans="1:6">
      <c r="A41" s="111"/>
      <c r="B41" s="181"/>
      <c r="C41" s="182"/>
      <c r="D41" s="196"/>
      <c r="E41" s="197"/>
      <c r="F41" s="196"/>
    </row>
    <row r="42" spans="1:6" ht="59.1" customHeight="1">
      <c r="A42" s="111">
        <v>16</v>
      </c>
      <c r="B42" s="181" t="s">
        <v>469</v>
      </c>
      <c r="C42" s="182" t="s">
        <v>20</v>
      </c>
      <c r="D42" s="196">
        <v>1</v>
      </c>
      <c r="E42" s="197"/>
      <c r="F42" s="196">
        <f>D42*E42</f>
        <v>0</v>
      </c>
    </row>
    <row r="43" spans="1:6" ht="15" customHeight="1">
      <c r="A43" s="111"/>
      <c r="B43" s="181"/>
      <c r="C43" s="182"/>
      <c r="D43" s="196"/>
      <c r="E43" s="197"/>
      <c r="F43" s="196"/>
    </row>
    <row r="44" spans="1:6">
      <c r="A44" s="111">
        <v>17</v>
      </c>
      <c r="B44" s="181" t="s">
        <v>470</v>
      </c>
      <c r="C44" s="182" t="s">
        <v>851</v>
      </c>
      <c r="D44" s="196">
        <v>2</v>
      </c>
      <c r="E44" s="197"/>
      <c r="F44" s="196">
        <f>D44*E44</f>
        <v>0</v>
      </c>
    </row>
    <row r="45" spans="1:6">
      <c r="A45" s="111"/>
      <c r="B45" s="181"/>
      <c r="C45" s="182"/>
      <c r="D45" s="196"/>
      <c r="E45" s="197"/>
      <c r="F45" s="196"/>
    </row>
    <row r="46" spans="1:6">
      <c r="A46" s="111">
        <v>18</v>
      </c>
      <c r="B46" s="181" t="s">
        <v>471</v>
      </c>
      <c r="C46" s="182" t="s">
        <v>851</v>
      </c>
      <c r="D46" s="196">
        <v>3</v>
      </c>
      <c r="E46" s="197"/>
      <c r="F46" s="196">
        <f>D46*E46</f>
        <v>0</v>
      </c>
    </row>
    <row r="47" spans="1:6">
      <c r="A47" s="111"/>
      <c r="B47" s="181"/>
      <c r="C47" s="182"/>
      <c r="D47" s="196"/>
      <c r="E47" s="197"/>
      <c r="F47" s="196"/>
    </row>
    <row r="48" spans="1:6">
      <c r="A48" s="111">
        <v>19</v>
      </c>
      <c r="B48" s="181" t="s">
        <v>472</v>
      </c>
      <c r="C48" s="182" t="s">
        <v>851</v>
      </c>
      <c r="D48" s="196">
        <v>1</v>
      </c>
      <c r="E48" s="197"/>
      <c r="F48" s="196">
        <f>D48*E48</f>
        <v>0</v>
      </c>
    </row>
    <row r="49" spans="1:6">
      <c r="A49" s="111"/>
      <c r="B49" s="181"/>
      <c r="C49" s="182"/>
      <c r="D49" s="196"/>
      <c r="E49" s="197"/>
      <c r="F49" s="196"/>
    </row>
    <row r="50" spans="1:6">
      <c r="A50" s="111">
        <v>20</v>
      </c>
      <c r="B50" s="181" t="s">
        <v>473</v>
      </c>
      <c r="C50" s="182" t="s">
        <v>851</v>
      </c>
      <c r="D50" s="196">
        <v>4</v>
      </c>
      <c r="E50" s="197"/>
      <c r="F50" s="196">
        <f>D50*E50</f>
        <v>0</v>
      </c>
    </row>
    <row r="51" spans="1:6">
      <c r="A51" s="111"/>
      <c r="B51" s="181"/>
      <c r="C51" s="182"/>
      <c r="D51" s="196"/>
      <c r="E51" s="197"/>
      <c r="F51" s="196"/>
    </row>
    <row r="52" spans="1:6">
      <c r="A52" s="111">
        <v>21</v>
      </c>
      <c r="B52" s="181" t="s">
        <v>474</v>
      </c>
      <c r="C52" s="182" t="s">
        <v>851</v>
      </c>
      <c r="D52" s="196">
        <v>1</v>
      </c>
      <c r="E52" s="197"/>
      <c r="F52" s="196">
        <f>D52*E52</f>
        <v>0</v>
      </c>
    </row>
    <row r="53" spans="1:6">
      <c r="A53" s="111"/>
      <c r="B53" s="181"/>
      <c r="C53" s="182"/>
      <c r="D53" s="196"/>
      <c r="E53" s="197"/>
      <c r="F53" s="196"/>
    </row>
    <row r="54" spans="1:6">
      <c r="A54" s="111">
        <v>22</v>
      </c>
      <c r="B54" s="181" t="s">
        <v>475</v>
      </c>
      <c r="C54" s="182" t="s">
        <v>20</v>
      </c>
      <c r="D54" s="196">
        <v>1</v>
      </c>
      <c r="E54" s="197"/>
      <c r="F54" s="196">
        <f>D54*E54</f>
        <v>0</v>
      </c>
    </row>
    <row r="55" spans="1:6">
      <c r="A55" s="111"/>
      <c r="B55" s="181"/>
      <c r="C55" s="182"/>
      <c r="D55" s="196"/>
      <c r="E55" s="197"/>
      <c r="F55" s="196"/>
    </row>
    <row r="56" spans="1:6" ht="53.65" customHeight="1">
      <c r="A56" s="111">
        <v>23</v>
      </c>
      <c r="B56" s="181" t="s">
        <v>476</v>
      </c>
      <c r="C56" s="182" t="s">
        <v>851</v>
      </c>
      <c r="D56" s="196">
        <v>1</v>
      </c>
      <c r="E56" s="197"/>
      <c r="F56" s="196">
        <f>D56*E56</f>
        <v>0</v>
      </c>
    </row>
    <row r="57" spans="1:6" ht="15" customHeight="1">
      <c r="A57" s="111"/>
      <c r="B57" s="181"/>
      <c r="C57" s="182"/>
      <c r="D57" s="196"/>
      <c r="E57" s="197"/>
      <c r="F57" s="196"/>
    </row>
    <row r="58" spans="1:6">
      <c r="A58" s="111">
        <v>24</v>
      </c>
      <c r="B58" s="181" t="s">
        <v>477</v>
      </c>
      <c r="C58" s="182" t="s">
        <v>851</v>
      </c>
      <c r="D58" s="196">
        <v>1</v>
      </c>
      <c r="E58" s="197"/>
      <c r="F58" s="196">
        <f>D58*E58</f>
        <v>0</v>
      </c>
    </row>
    <row r="59" spans="1:6">
      <c r="A59" s="111"/>
      <c r="B59" s="181"/>
      <c r="C59" s="182"/>
      <c r="D59" s="196"/>
      <c r="E59" s="197"/>
      <c r="F59" s="196"/>
    </row>
    <row r="60" spans="1:6">
      <c r="A60" s="111">
        <v>25</v>
      </c>
      <c r="B60" s="181" t="s">
        <v>478</v>
      </c>
      <c r="C60" s="182" t="s">
        <v>851</v>
      </c>
      <c r="D60" s="196">
        <v>1</v>
      </c>
      <c r="E60" s="197"/>
      <c r="F60" s="196">
        <f>D60*E60</f>
        <v>0</v>
      </c>
    </row>
    <row r="61" spans="1:6">
      <c r="A61" s="111"/>
      <c r="B61" s="181"/>
      <c r="C61" s="182"/>
      <c r="D61" s="196"/>
      <c r="E61" s="197"/>
      <c r="F61" s="196"/>
    </row>
    <row r="62" spans="1:6">
      <c r="A62" s="111">
        <v>26</v>
      </c>
      <c r="B62" s="181" t="s">
        <v>479</v>
      </c>
      <c r="C62" s="182" t="s">
        <v>851</v>
      </c>
      <c r="D62" s="196">
        <v>6</v>
      </c>
      <c r="E62" s="197"/>
      <c r="F62" s="196">
        <f>D62*E62</f>
        <v>0</v>
      </c>
    </row>
    <row r="63" spans="1:6">
      <c r="A63" s="111"/>
      <c r="B63" s="181"/>
      <c r="C63" s="182"/>
      <c r="D63" s="196"/>
      <c r="E63" s="197"/>
      <c r="F63" s="196"/>
    </row>
    <row r="64" spans="1:6" ht="25.5">
      <c r="A64" s="111">
        <v>27</v>
      </c>
      <c r="B64" s="181" t="s">
        <v>480</v>
      </c>
      <c r="C64" s="182" t="s">
        <v>851</v>
      </c>
      <c r="D64" s="196">
        <v>3</v>
      </c>
      <c r="E64" s="197"/>
      <c r="F64" s="196">
        <f>D64*E64</f>
        <v>0</v>
      </c>
    </row>
    <row r="65" spans="1:6">
      <c r="A65" s="111"/>
      <c r="B65" s="181"/>
      <c r="C65" s="182"/>
      <c r="D65" s="196"/>
      <c r="E65" s="197"/>
      <c r="F65" s="196"/>
    </row>
    <row r="66" spans="1:6">
      <c r="A66" s="111">
        <v>28</v>
      </c>
      <c r="B66" s="181" t="s">
        <v>481</v>
      </c>
      <c r="C66" s="182" t="s">
        <v>851</v>
      </c>
      <c r="D66" s="196">
        <v>3</v>
      </c>
      <c r="E66" s="197"/>
      <c r="F66" s="196">
        <f>D66*E66</f>
        <v>0</v>
      </c>
    </row>
    <row r="67" spans="1:6">
      <c r="A67" s="111"/>
      <c r="B67" s="181"/>
      <c r="C67" s="182"/>
      <c r="D67" s="196"/>
      <c r="E67" s="197"/>
      <c r="F67" s="196"/>
    </row>
    <row r="68" spans="1:6">
      <c r="A68" s="111">
        <v>29</v>
      </c>
      <c r="B68" s="181" t="s">
        <v>482</v>
      </c>
      <c r="C68" s="182" t="s">
        <v>851</v>
      </c>
      <c r="D68" s="196">
        <v>6</v>
      </c>
      <c r="E68" s="197"/>
      <c r="F68" s="196">
        <f>D68*E68</f>
        <v>0</v>
      </c>
    </row>
    <row r="69" spans="1:6">
      <c r="A69" s="111"/>
      <c r="B69" s="181"/>
      <c r="C69" s="182"/>
      <c r="D69" s="196"/>
      <c r="E69" s="197"/>
      <c r="F69" s="196"/>
    </row>
    <row r="70" spans="1:6">
      <c r="A70" s="111">
        <v>30</v>
      </c>
      <c r="B70" s="181" t="s">
        <v>483</v>
      </c>
      <c r="C70" s="182" t="s">
        <v>851</v>
      </c>
      <c r="D70" s="196">
        <v>3</v>
      </c>
      <c r="E70" s="197"/>
      <c r="F70" s="196">
        <f>D70*E70</f>
        <v>0</v>
      </c>
    </row>
    <row r="71" spans="1:6">
      <c r="A71" s="111"/>
      <c r="B71" s="181"/>
      <c r="C71" s="182"/>
      <c r="D71" s="196"/>
      <c r="E71" s="197"/>
      <c r="F71" s="196"/>
    </row>
    <row r="72" spans="1:6">
      <c r="A72" s="111">
        <v>31</v>
      </c>
      <c r="B72" s="181" t="s">
        <v>484</v>
      </c>
      <c r="C72" s="182" t="s">
        <v>851</v>
      </c>
      <c r="D72" s="196">
        <v>3</v>
      </c>
      <c r="E72" s="197"/>
      <c r="F72" s="196">
        <f>D72*E72</f>
        <v>0</v>
      </c>
    </row>
    <row r="73" spans="1:6">
      <c r="A73" s="111"/>
      <c r="B73" s="181"/>
      <c r="C73" s="182"/>
      <c r="D73" s="196"/>
      <c r="E73" s="197"/>
      <c r="F73" s="196"/>
    </row>
    <row r="74" spans="1:6">
      <c r="A74" s="111">
        <v>32</v>
      </c>
      <c r="B74" s="181" t="s">
        <v>485</v>
      </c>
      <c r="C74" s="182" t="s">
        <v>851</v>
      </c>
      <c r="D74" s="196">
        <v>3</v>
      </c>
      <c r="E74" s="197"/>
      <c r="F74" s="196">
        <f>D74*E74</f>
        <v>0</v>
      </c>
    </row>
    <row r="75" spans="1:6">
      <c r="A75" s="111"/>
      <c r="B75" s="181"/>
      <c r="C75" s="182"/>
      <c r="D75" s="196"/>
      <c r="E75" s="197"/>
      <c r="F75" s="196"/>
    </row>
    <row r="76" spans="1:6">
      <c r="A76" s="111">
        <v>33</v>
      </c>
      <c r="B76" s="181" t="s">
        <v>486</v>
      </c>
      <c r="C76" s="182" t="s">
        <v>20</v>
      </c>
      <c r="D76" s="196">
        <v>2</v>
      </c>
      <c r="E76" s="197"/>
      <c r="F76" s="196">
        <f>D76*E76</f>
        <v>0</v>
      </c>
    </row>
    <row r="77" spans="1:6">
      <c r="A77" s="111"/>
      <c r="B77" s="181"/>
      <c r="C77" s="182"/>
      <c r="D77" s="196"/>
      <c r="E77" s="197"/>
      <c r="F77" s="196"/>
    </row>
    <row r="78" spans="1:6">
      <c r="A78" s="111">
        <v>34</v>
      </c>
      <c r="B78" s="181" t="s">
        <v>858</v>
      </c>
      <c r="C78" s="182" t="s">
        <v>20</v>
      </c>
      <c r="D78" s="196">
        <v>1</v>
      </c>
      <c r="E78" s="197"/>
      <c r="F78" s="196">
        <f>D78*E78</f>
        <v>0</v>
      </c>
    </row>
    <row r="79" spans="1:6">
      <c r="A79" s="111"/>
      <c r="B79" s="181"/>
      <c r="C79" s="182"/>
      <c r="D79" s="196"/>
      <c r="E79" s="197"/>
      <c r="F79" s="196"/>
    </row>
    <row r="80" spans="1:6">
      <c r="A80" s="111">
        <v>35</v>
      </c>
      <c r="B80" s="181" t="s">
        <v>487</v>
      </c>
      <c r="C80" s="182" t="s">
        <v>20</v>
      </c>
      <c r="D80" s="196">
        <v>1</v>
      </c>
      <c r="E80" s="197"/>
      <c r="F80" s="196">
        <f>D80*E80</f>
        <v>0</v>
      </c>
    </row>
    <row r="81" spans="1:8">
      <c r="A81" s="111"/>
      <c r="B81" s="181"/>
      <c r="C81" s="182"/>
      <c r="D81" s="196"/>
      <c r="E81" s="197"/>
      <c r="F81" s="196"/>
    </row>
    <row r="82" spans="1:8">
      <c r="A82" s="111">
        <v>36</v>
      </c>
      <c r="B82" s="181" t="s">
        <v>488</v>
      </c>
      <c r="C82" s="182" t="s">
        <v>5</v>
      </c>
      <c r="D82" s="196">
        <v>4</v>
      </c>
      <c r="E82" s="197"/>
      <c r="F82" s="196">
        <f>D82*E82</f>
        <v>0</v>
      </c>
    </row>
    <row r="83" spans="1:8">
      <c r="A83" s="111"/>
      <c r="B83" s="181"/>
      <c r="C83" s="182"/>
      <c r="D83" s="196"/>
      <c r="E83" s="197"/>
      <c r="F83" s="196"/>
    </row>
    <row r="84" spans="1:8">
      <c r="A84" s="111">
        <v>37</v>
      </c>
      <c r="B84" s="181" t="s">
        <v>860</v>
      </c>
      <c r="C84" s="182" t="s">
        <v>6</v>
      </c>
      <c r="D84" s="196">
        <v>4</v>
      </c>
      <c r="E84" s="197"/>
      <c r="F84" s="196">
        <f>D84*E84</f>
        <v>0</v>
      </c>
    </row>
    <row r="85" spans="1:8">
      <c r="A85" s="111"/>
      <c r="B85" s="181"/>
      <c r="C85" s="182"/>
      <c r="D85" s="196"/>
      <c r="E85" s="197"/>
      <c r="F85" s="196"/>
    </row>
    <row r="86" spans="1:8" ht="25.5">
      <c r="A86" s="111">
        <v>38</v>
      </c>
      <c r="B86" s="181" t="s">
        <v>489</v>
      </c>
      <c r="C86" s="182" t="s">
        <v>20</v>
      </c>
      <c r="D86" s="196">
        <v>1</v>
      </c>
      <c r="E86" s="197"/>
      <c r="F86" s="196">
        <f>D86*E86</f>
        <v>0</v>
      </c>
    </row>
    <row r="87" spans="1:8" ht="15.75">
      <c r="A87" s="111"/>
      <c r="B87" s="181"/>
      <c r="C87" s="182"/>
      <c r="D87" s="196"/>
      <c r="E87" s="197"/>
      <c r="F87" s="196"/>
      <c r="G87" s="290"/>
    </row>
    <row r="88" spans="1:8" ht="16.5" thickBot="1">
      <c r="A88" s="464" t="s">
        <v>186</v>
      </c>
      <c r="B88" s="465" t="s">
        <v>847</v>
      </c>
      <c r="C88" s="470"/>
      <c r="D88" s="523"/>
      <c r="E88" s="468"/>
      <c r="F88" s="469">
        <f>SUM(F12:F87)</f>
        <v>0</v>
      </c>
      <c r="G88" s="262"/>
      <c r="H88" s="262"/>
    </row>
    <row r="89" spans="1:8" ht="15.75" thickTop="1">
      <c r="A89" s="289"/>
      <c r="B89" s="262"/>
      <c r="C89" s="262"/>
      <c r="D89" s="524"/>
      <c r="E89" s="525"/>
      <c r="F89" s="525"/>
      <c r="G89" s="262"/>
      <c r="H89" s="262"/>
    </row>
    <row r="90" spans="1:8">
      <c r="A90" s="289"/>
      <c r="B90" s="262"/>
      <c r="C90" s="262"/>
      <c r="D90" s="524"/>
      <c r="E90" s="525"/>
      <c r="F90" s="525"/>
      <c r="G90" s="262"/>
      <c r="H90" s="262"/>
    </row>
    <row r="91" spans="1:8">
      <c r="A91" s="289"/>
      <c r="B91" s="262"/>
      <c r="C91" s="262"/>
      <c r="D91" s="524"/>
      <c r="E91" s="525"/>
      <c r="F91" s="525"/>
      <c r="G91" s="262"/>
      <c r="H91" s="262"/>
    </row>
    <row r="92" spans="1:8">
      <c r="A92" s="289"/>
      <c r="B92" s="262"/>
      <c r="C92" s="262"/>
      <c r="D92" s="524"/>
      <c r="E92" s="525"/>
      <c r="F92" s="525"/>
      <c r="G92" s="262"/>
      <c r="H92" s="262"/>
    </row>
    <row r="93" spans="1:8">
      <c r="A93" s="289"/>
      <c r="B93" s="262"/>
      <c r="C93" s="262"/>
      <c r="D93" s="524"/>
      <c r="E93" s="525"/>
      <c r="F93" s="525"/>
      <c r="G93" s="262"/>
      <c r="H93" s="262"/>
    </row>
    <row r="94" spans="1:8">
      <c r="A94" s="289"/>
      <c r="B94" s="262"/>
      <c r="C94" s="262"/>
      <c r="D94" s="524"/>
      <c r="E94" s="525"/>
      <c r="F94" s="525"/>
      <c r="G94" s="262"/>
      <c r="H94" s="262"/>
    </row>
    <row r="95" spans="1:8">
      <c r="A95" s="289"/>
      <c r="B95" s="262"/>
      <c r="C95" s="262"/>
      <c r="D95" s="524"/>
      <c r="E95" s="525"/>
      <c r="F95" s="525"/>
      <c r="G95" s="262"/>
      <c r="H95" s="262"/>
    </row>
    <row r="96" spans="1:8">
      <c r="A96" s="289"/>
      <c r="B96" s="262"/>
      <c r="C96" s="262"/>
      <c r="D96" s="524"/>
      <c r="E96" s="525"/>
      <c r="F96" s="525"/>
      <c r="G96" s="262"/>
      <c r="H96" s="262"/>
    </row>
    <row r="97" spans="1:8">
      <c r="A97" s="289"/>
      <c r="B97" s="262"/>
      <c r="C97" s="262"/>
      <c r="D97" s="524"/>
      <c r="E97" s="525"/>
      <c r="F97" s="525"/>
      <c r="G97" s="262"/>
      <c r="H97" s="262"/>
    </row>
  </sheetData>
  <mergeCells count="5">
    <mergeCell ref="A10:D10"/>
    <mergeCell ref="A6:D6"/>
    <mergeCell ref="A7:D7"/>
    <mergeCell ref="A8:D8"/>
    <mergeCell ref="A9:D9"/>
  </mergeCells>
  <phoneticPr fontId="105" type="noConversion"/>
  <pageMargins left="0.70866141732283472" right="0.39370078740157483" top="0.55118110236220474" bottom="0.35433070866141736" header="0.31496062992125984" footer="0.31496062992125984"/>
  <pageSetup paperSize="9" scale="78" fitToHeight="0" orientation="portrait"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E127C-93D1-469E-87AD-80833F079C32}">
  <sheetPr>
    <tabColor rgb="FFFFFF00"/>
    <pageSetUpPr fitToPage="1"/>
  </sheetPr>
  <dimension ref="A1:K141"/>
  <sheetViews>
    <sheetView view="pageBreakPreview" topLeftCell="A116" zoomScaleNormal="100" zoomScaleSheetLayoutView="100" workbookViewId="0">
      <selection activeCell="D65" sqref="D65"/>
    </sheetView>
  </sheetViews>
  <sheetFormatPr defaultColWidth="8.7109375" defaultRowHeight="15"/>
  <cols>
    <col min="1" max="1" width="6.5703125" style="271" customWidth="1"/>
    <col min="2" max="2" width="67.28515625" style="263" customWidth="1"/>
    <col min="3" max="3" width="8.7109375" style="263" customWidth="1"/>
    <col min="4" max="4" width="10.7109375" style="514" customWidth="1"/>
    <col min="5" max="5" width="11.7109375" style="514" customWidth="1"/>
    <col min="6" max="6" width="12.7109375" style="514" customWidth="1"/>
    <col min="7" max="7" width="2" style="263" customWidth="1"/>
    <col min="8" max="8" width="10.140625" style="263" bestFit="1" customWidth="1"/>
    <col min="9" max="16384" width="8.7109375" style="263"/>
  </cols>
  <sheetData>
    <row r="1" spans="1:9" ht="33" customHeight="1">
      <c r="A1" s="441" t="s">
        <v>0</v>
      </c>
      <c r="B1" s="447" t="s">
        <v>1</v>
      </c>
      <c r="C1" s="443" t="s">
        <v>91</v>
      </c>
      <c r="D1" s="444" t="s">
        <v>2</v>
      </c>
      <c r="E1" s="444" t="s">
        <v>92</v>
      </c>
      <c r="F1" s="445" t="s">
        <v>93</v>
      </c>
      <c r="G1" s="266"/>
      <c r="H1" s="266"/>
      <c r="I1" s="266"/>
    </row>
    <row r="2" spans="1:9">
      <c r="A2" s="451"/>
      <c r="B2" s="452"/>
      <c r="C2" s="453"/>
      <c r="D2" s="498"/>
      <c r="E2" s="454"/>
      <c r="F2" s="455"/>
      <c r="G2" s="266"/>
      <c r="H2" s="266"/>
      <c r="I2" s="266"/>
    </row>
    <row r="3" spans="1:9">
      <c r="A3" s="456"/>
      <c r="B3" s="448"/>
      <c r="C3" s="449"/>
      <c r="D3" s="499"/>
      <c r="E3" s="450"/>
      <c r="F3" s="457"/>
      <c r="G3" s="266"/>
      <c r="H3" s="266"/>
      <c r="I3" s="266"/>
    </row>
    <row r="4" spans="1:9" ht="15.75">
      <c r="A4" s="254" t="s">
        <v>187</v>
      </c>
      <c r="B4" s="421" t="s">
        <v>416</v>
      </c>
      <c r="C4" s="449"/>
      <c r="D4" s="500"/>
      <c r="E4" s="450"/>
      <c r="F4" s="457"/>
      <c r="G4" s="266"/>
      <c r="H4" s="266"/>
      <c r="I4" s="266"/>
    </row>
    <row r="5" spans="1:9" ht="15.75">
      <c r="A5" s="458"/>
      <c r="B5" s="459"/>
      <c r="C5" s="460"/>
      <c r="D5" s="501"/>
      <c r="E5" s="461"/>
      <c r="F5" s="462"/>
      <c r="G5" s="266"/>
      <c r="H5" s="266"/>
      <c r="I5" s="266"/>
    </row>
    <row r="6" spans="1:9" ht="18" customHeight="1">
      <c r="A6" s="32"/>
      <c r="B6" s="422" t="s">
        <v>490</v>
      </c>
      <c r="C6" s="53"/>
      <c r="D6" s="54"/>
      <c r="E6" s="33"/>
      <c r="F6" s="33"/>
      <c r="G6" s="266"/>
      <c r="H6" s="266"/>
      <c r="I6" s="266"/>
    </row>
    <row r="7" spans="1:9" ht="15.75">
      <c r="A7" s="330"/>
      <c r="B7" s="423" t="s">
        <v>491</v>
      </c>
      <c r="C7" s="389"/>
      <c r="D7" s="502"/>
      <c r="E7" s="376"/>
      <c r="F7" s="377"/>
      <c r="G7" s="266"/>
      <c r="H7" s="266"/>
      <c r="I7" s="266"/>
    </row>
    <row r="8" spans="1:9" ht="15.75">
      <c r="A8" s="416"/>
      <c r="B8" s="420" t="s">
        <v>492</v>
      </c>
      <c r="C8" s="419"/>
      <c r="D8" s="503"/>
      <c r="E8" s="417"/>
      <c r="F8" s="418"/>
      <c r="G8" s="266"/>
      <c r="H8" s="266"/>
      <c r="I8" s="266"/>
    </row>
    <row r="9" spans="1:9">
      <c r="A9" s="433"/>
      <c r="B9" s="373"/>
      <c r="C9" s="374"/>
      <c r="D9" s="375"/>
      <c r="E9" s="504"/>
      <c r="F9" s="505"/>
      <c r="G9" s="266"/>
      <c r="H9" s="266"/>
      <c r="I9" s="266"/>
    </row>
    <row r="10" spans="1:9">
      <c r="A10" s="171" t="s">
        <v>603</v>
      </c>
      <c r="B10" s="178" t="s">
        <v>493</v>
      </c>
      <c r="C10" s="173"/>
      <c r="D10" s="506"/>
      <c r="E10" s="175"/>
      <c r="F10" s="180"/>
      <c r="G10" s="266"/>
      <c r="H10" s="266"/>
      <c r="I10" s="266"/>
    </row>
    <row r="11" spans="1:9">
      <c r="A11" s="111"/>
      <c r="B11" s="181"/>
      <c r="C11" s="182"/>
      <c r="D11" s="196"/>
      <c r="E11" s="184"/>
      <c r="F11" s="176"/>
      <c r="G11" s="266"/>
      <c r="H11" s="266"/>
      <c r="I11" s="266"/>
    </row>
    <row r="12" spans="1:9">
      <c r="A12" s="357" t="s">
        <v>57</v>
      </c>
      <c r="B12" s="358" t="s">
        <v>494</v>
      </c>
      <c r="C12" s="359" t="s">
        <v>20</v>
      </c>
      <c r="D12" s="361">
        <v>10</v>
      </c>
      <c r="E12" s="360"/>
      <c r="F12" s="361">
        <f>D12*E12</f>
        <v>0</v>
      </c>
      <c r="G12" s="266"/>
      <c r="H12" s="266"/>
      <c r="I12" s="266"/>
    </row>
    <row r="13" spans="1:9">
      <c r="A13" s="357"/>
      <c r="B13" s="358" t="s">
        <v>499</v>
      </c>
      <c r="C13" s="480" t="s">
        <v>500</v>
      </c>
      <c r="D13" s="361"/>
      <c r="E13" s="360"/>
      <c r="F13" s="361"/>
      <c r="G13" s="266"/>
      <c r="H13" s="266"/>
      <c r="I13" s="266"/>
    </row>
    <row r="14" spans="1:9">
      <c r="A14" s="357"/>
      <c r="B14" s="358" t="s">
        <v>501</v>
      </c>
      <c r="C14" s="480" t="s">
        <v>502</v>
      </c>
      <c r="D14" s="361"/>
      <c r="E14" s="360"/>
      <c r="F14" s="361"/>
      <c r="G14" s="266"/>
      <c r="H14" s="266"/>
      <c r="I14" s="266"/>
    </row>
    <row r="15" spans="1:9">
      <c r="A15" s="111"/>
      <c r="B15" s="181"/>
      <c r="C15" s="318"/>
      <c r="D15" s="507"/>
      <c r="E15" s="320"/>
      <c r="F15" s="321"/>
      <c r="G15" s="266"/>
      <c r="H15" s="266"/>
      <c r="I15" s="266"/>
    </row>
    <row r="16" spans="1:9">
      <c r="A16" s="111" t="s">
        <v>110</v>
      </c>
      <c r="B16" s="181" t="s">
        <v>505</v>
      </c>
      <c r="C16" s="318" t="s">
        <v>3</v>
      </c>
      <c r="D16" s="507">
        <v>530</v>
      </c>
      <c r="E16" s="320"/>
      <c r="F16" s="321">
        <f>D16*E16</f>
        <v>0</v>
      </c>
      <c r="G16" s="266"/>
      <c r="H16" s="266"/>
      <c r="I16" s="266"/>
    </row>
    <row r="17" spans="1:9">
      <c r="A17" s="434"/>
      <c r="B17" s="369"/>
      <c r="C17" s="370"/>
      <c r="D17" s="371"/>
      <c r="E17" s="372"/>
      <c r="F17" s="508"/>
      <c r="G17" s="266"/>
      <c r="H17" s="266"/>
      <c r="I17" s="266"/>
    </row>
    <row r="18" spans="1:9" ht="15.75" thickBot="1">
      <c r="A18" s="38"/>
      <c r="B18" s="65" t="s">
        <v>506</v>
      </c>
      <c r="C18" s="39"/>
      <c r="D18" s="40"/>
      <c r="E18" s="41"/>
      <c r="F18" s="41">
        <f>SUM(F12:F17)</f>
        <v>0</v>
      </c>
      <c r="G18" s="266"/>
      <c r="H18" s="266"/>
      <c r="I18" s="266"/>
    </row>
    <row r="19" spans="1:9" ht="16.5" thickTop="1">
      <c r="A19" s="435"/>
      <c r="B19" s="379"/>
      <c r="C19" s="386"/>
      <c r="D19" s="390"/>
      <c r="E19" s="396"/>
      <c r="F19" s="398"/>
      <c r="G19" s="266"/>
      <c r="H19" s="266"/>
      <c r="I19" s="266"/>
    </row>
    <row r="20" spans="1:9">
      <c r="A20" s="171" t="s">
        <v>604</v>
      </c>
      <c r="B20" s="178" t="s">
        <v>507</v>
      </c>
      <c r="C20" s="173"/>
      <c r="D20" s="506"/>
      <c r="E20" s="175"/>
      <c r="F20" s="180"/>
      <c r="G20" s="266"/>
      <c r="H20" s="266"/>
      <c r="I20" s="266"/>
    </row>
    <row r="21" spans="1:9">
      <c r="A21" s="434"/>
      <c r="B21" s="379"/>
      <c r="C21" s="386"/>
      <c r="D21" s="391"/>
      <c r="E21" s="395"/>
      <c r="F21" s="509"/>
      <c r="G21" s="266"/>
      <c r="H21" s="266"/>
      <c r="I21" s="266"/>
    </row>
    <row r="22" spans="1:9" ht="38.25">
      <c r="A22" s="111">
        <v>5</v>
      </c>
      <c r="B22" s="181" t="s">
        <v>508</v>
      </c>
      <c r="C22" s="318"/>
      <c r="D22" s="507"/>
      <c r="E22" s="320"/>
      <c r="F22" s="321"/>
      <c r="G22" s="266"/>
      <c r="H22" s="266"/>
      <c r="I22" s="266"/>
    </row>
    <row r="23" spans="1:9" ht="25.5">
      <c r="A23" s="111"/>
      <c r="B23" s="181" t="s">
        <v>509</v>
      </c>
      <c r="C23" s="318" t="s">
        <v>3</v>
      </c>
      <c r="D23" s="507">
        <v>580</v>
      </c>
      <c r="E23" s="320"/>
      <c r="F23" s="321">
        <f>D23*E23</f>
        <v>0</v>
      </c>
      <c r="G23" s="266"/>
      <c r="H23" s="266"/>
      <c r="I23" s="266"/>
    </row>
    <row r="24" spans="1:9">
      <c r="A24" s="434"/>
      <c r="B24" s="379"/>
      <c r="C24" s="387"/>
      <c r="D24" s="391"/>
      <c r="E24" s="395"/>
      <c r="F24" s="509"/>
      <c r="G24" s="266"/>
      <c r="H24" s="266"/>
      <c r="I24" s="266"/>
    </row>
    <row r="25" spans="1:9" ht="38.25">
      <c r="A25" s="111">
        <f>+A22+1</f>
        <v>6</v>
      </c>
      <c r="B25" s="181" t="s">
        <v>510</v>
      </c>
      <c r="C25" s="318" t="s">
        <v>511</v>
      </c>
      <c r="D25" s="507">
        <v>6.8</v>
      </c>
      <c r="E25" s="320"/>
      <c r="F25" s="321">
        <f>D25*E25</f>
        <v>0</v>
      </c>
      <c r="G25" s="266"/>
      <c r="H25" s="266"/>
      <c r="I25" s="266"/>
    </row>
    <row r="26" spans="1:9">
      <c r="A26" s="111"/>
      <c r="B26" s="181"/>
      <c r="C26" s="318"/>
      <c r="D26" s="507"/>
      <c r="E26" s="320"/>
      <c r="F26" s="321"/>
      <c r="G26" s="266"/>
      <c r="H26" s="266"/>
      <c r="I26" s="266"/>
    </row>
    <row r="27" spans="1:9" ht="38.25">
      <c r="A27" s="111">
        <f>+A25+1</f>
        <v>7</v>
      </c>
      <c r="B27" s="181" t="s">
        <v>512</v>
      </c>
      <c r="C27" s="318"/>
      <c r="D27" s="507"/>
      <c r="E27" s="320"/>
      <c r="F27" s="321"/>
      <c r="G27" s="266"/>
      <c r="H27" s="266"/>
      <c r="I27" s="266"/>
    </row>
    <row r="28" spans="1:9" ht="25.5">
      <c r="A28" s="111"/>
      <c r="B28" s="181" t="s">
        <v>513</v>
      </c>
      <c r="C28" s="318" t="s">
        <v>3</v>
      </c>
      <c r="D28" s="507">
        <v>690</v>
      </c>
      <c r="E28" s="320"/>
      <c r="F28" s="321">
        <f>D28*E28</f>
        <v>0</v>
      </c>
      <c r="G28" s="266"/>
      <c r="H28" s="266"/>
      <c r="I28" s="266"/>
    </row>
    <row r="29" spans="1:9">
      <c r="A29" s="111"/>
      <c r="B29" s="181"/>
      <c r="C29" s="318"/>
      <c r="D29" s="507"/>
      <c r="E29" s="320"/>
      <c r="F29" s="321"/>
      <c r="G29" s="266"/>
      <c r="H29" s="266"/>
      <c r="I29" s="266"/>
    </row>
    <row r="30" spans="1:9">
      <c r="A30" s="111">
        <f>+A27+1</f>
        <v>8</v>
      </c>
      <c r="B30" s="181" t="s">
        <v>514</v>
      </c>
      <c r="C30" s="318" t="s">
        <v>3</v>
      </c>
      <c r="D30" s="507">
        <v>640</v>
      </c>
      <c r="E30" s="320"/>
      <c r="F30" s="321">
        <f>D30*E30</f>
        <v>0</v>
      </c>
      <c r="G30" s="266"/>
      <c r="H30" s="266"/>
      <c r="I30" s="266"/>
    </row>
    <row r="31" spans="1:9">
      <c r="A31" s="111"/>
      <c r="B31" s="181"/>
      <c r="C31" s="318"/>
      <c r="D31" s="507"/>
      <c r="E31" s="320"/>
      <c r="F31" s="321"/>
      <c r="G31" s="266"/>
      <c r="H31" s="266"/>
      <c r="I31" s="266"/>
    </row>
    <row r="32" spans="1:9" ht="51">
      <c r="A32" s="111">
        <f>+A30+1</f>
        <v>9</v>
      </c>
      <c r="B32" s="181" t="s">
        <v>515</v>
      </c>
      <c r="C32" s="318" t="s">
        <v>20</v>
      </c>
      <c r="D32" s="507">
        <v>15</v>
      </c>
      <c r="E32" s="320"/>
      <c r="F32" s="321">
        <f>D32*E32</f>
        <v>0</v>
      </c>
      <c r="G32" s="266"/>
      <c r="H32" s="266"/>
      <c r="I32" s="266"/>
    </row>
    <row r="33" spans="1:9">
      <c r="A33" s="111"/>
      <c r="B33" s="181"/>
      <c r="C33" s="318"/>
      <c r="D33" s="507"/>
      <c r="E33" s="320"/>
      <c r="F33" s="321"/>
      <c r="G33" s="266"/>
      <c r="H33" s="266"/>
      <c r="I33" s="266"/>
    </row>
    <row r="34" spans="1:9" ht="51">
      <c r="A34" s="111">
        <f>+A32+1</f>
        <v>10</v>
      </c>
      <c r="B34" s="181" t="s">
        <v>516</v>
      </c>
      <c r="C34" s="318" t="s">
        <v>20</v>
      </c>
      <c r="D34" s="507">
        <v>7</v>
      </c>
      <c r="E34" s="320"/>
      <c r="F34" s="321">
        <f>D34*E34</f>
        <v>0</v>
      </c>
      <c r="G34" s="266"/>
      <c r="H34" s="266"/>
      <c r="I34" s="266"/>
    </row>
    <row r="35" spans="1:9" ht="15.75" customHeight="1">
      <c r="A35" s="111"/>
      <c r="B35" s="181"/>
      <c r="C35" s="318"/>
      <c r="D35" s="507"/>
      <c r="E35" s="320"/>
      <c r="F35" s="321"/>
      <c r="G35" s="266"/>
      <c r="H35" s="266"/>
      <c r="I35" s="266"/>
    </row>
    <row r="36" spans="1:9" ht="56.45" customHeight="1">
      <c r="A36" s="111">
        <f>+A34+1</f>
        <v>11</v>
      </c>
      <c r="B36" s="181" t="s">
        <v>517</v>
      </c>
      <c r="C36" s="318" t="s">
        <v>20</v>
      </c>
      <c r="D36" s="507">
        <v>1</v>
      </c>
      <c r="E36" s="320"/>
      <c r="F36" s="321">
        <f>D36*E36</f>
        <v>0</v>
      </c>
      <c r="G36" s="266"/>
      <c r="H36" s="266"/>
      <c r="I36" s="266"/>
    </row>
    <row r="37" spans="1:9" ht="15.75" customHeight="1">
      <c r="A37" s="111"/>
      <c r="B37" s="181"/>
      <c r="C37" s="318"/>
      <c r="D37" s="507"/>
      <c r="E37" s="320"/>
      <c r="F37" s="321"/>
      <c r="G37" s="266"/>
      <c r="H37" s="266"/>
      <c r="I37" s="266"/>
    </row>
    <row r="38" spans="1:9" ht="15.75" customHeight="1">
      <c r="A38" s="357">
        <f>+A36+1</f>
        <v>12</v>
      </c>
      <c r="B38" s="358" t="s">
        <v>518</v>
      </c>
      <c r="C38" s="359" t="s">
        <v>20</v>
      </c>
      <c r="D38" s="361">
        <v>30</v>
      </c>
      <c r="E38" s="360"/>
      <c r="F38" s="361">
        <f>D38*E38</f>
        <v>0</v>
      </c>
      <c r="G38" s="266"/>
      <c r="H38" s="266"/>
      <c r="I38" s="266"/>
    </row>
    <row r="39" spans="1:9" ht="15.75" customHeight="1">
      <c r="A39" s="357"/>
      <c r="B39" s="358" t="s">
        <v>495</v>
      </c>
      <c r="C39" s="480" t="s">
        <v>496</v>
      </c>
      <c r="D39" s="361"/>
      <c r="E39" s="360"/>
      <c r="F39" s="361"/>
      <c r="G39" s="266"/>
      <c r="H39" s="266"/>
      <c r="I39" s="266"/>
    </row>
    <row r="40" spans="1:9" ht="15.75" customHeight="1">
      <c r="A40" s="357"/>
      <c r="B40" s="358" t="s">
        <v>497</v>
      </c>
      <c r="C40" s="480" t="s">
        <v>498</v>
      </c>
      <c r="D40" s="361"/>
      <c r="E40" s="360"/>
      <c r="F40" s="361"/>
      <c r="G40" s="266"/>
      <c r="H40" s="266"/>
      <c r="I40" s="266"/>
    </row>
    <row r="41" spans="1:9">
      <c r="A41" s="357"/>
      <c r="B41" s="358" t="s">
        <v>499</v>
      </c>
      <c r="C41" s="480" t="s">
        <v>500</v>
      </c>
      <c r="D41" s="361"/>
      <c r="E41" s="360"/>
      <c r="F41" s="361"/>
      <c r="G41" s="266"/>
      <c r="H41" s="266"/>
      <c r="I41" s="266"/>
    </row>
    <row r="42" spans="1:9">
      <c r="A42" s="357"/>
      <c r="B42" s="358" t="s">
        <v>501</v>
      </c>
      <c r="C42" s="480" t="s">
        <v>502</v>
      </c>
      <c r="D42" s="361"/>
      <c r="E42" s="360"/>
      <c r="F42" s="361"/>
      <c r="G42" s="266"/>
      <c r="H42" s="266"/>
      <c r="I42" s="266"/>
    </row>
    <row r="43" spans="1:9">
      <c r="A43" s="357"/>
      <c r="B43" s="358" t="s">
        <v>503</v>
      </c>
      <c r="C43" s="480" t="s">
        <v>504</v>
      </c>
      <c r="D43" s="361"/>
      <c r="E43" s="360"/>
      <c r="F43" s="361"/>
      <c r="G43" s="266"/>
      <c r="H43" s="266"/>
      <c r="I43" s="266"/>
    </row>
    <row r="44" spans="1:9">
      <c r="A44" s="111"/>
      <c r="B44" s="181"/>
      <c r="C44" s="318"/>
      <c r="D44" s="507"/>
      <c r="E44" s="320"/>
      <c r="F44" s="321"/>
      <c r="G44" s="266"/>
      <c r="H44" s="266"/>
      <c r="I44" s="266"/>
    </row>
    <row r="45" spans="1:9" ht="15.75" thickBot="1">
      <c r="A45" s="38"/>
      <c r="B45" s="65" t="s">
        <v>519</v>
      </c>
      <c r="C45" s="39"/>
      <c r="D45" s="40"/>
      <c r="E45" s="41"/>
      <c r="F45" s="41">
        <f>SUM(F23:F44)</f>
        <v>0</v>
      </c>
      <c r="G45" s="266"/>
      <c r="H45" s="266"/>
      <c r="I45" s="266"/>
    </row>
    <row r="46" spans="1:9" ht="16.5" thickTop="1">
      <c r="A46" s="435"/>
      <c r="B46" s="380"/>
      <c r="C46" s="388"/>
      <c r="D46" s="392"/>
      <c r="E46" s="396"/>
      <c r="F46" s="398"/>
      <c r="G46" s="262"/>
    </row>
    <row r="47" spans="1:9" ht="15.75">
      <c r="A47" s="435"/>
      <c r="B47" s="379"/>
      <c r="C47" s="386"/>
      <c r="D47" s="390"/>
      <c r="E47" s="396"/>
      <c r="F47" s="398"/>
      <c r="G47" s="262"/>
    </row>
    <row r="48" spans="1:9">
      <c r="A48" s="171" t="s">
        <v>754</v>
      </c>
      <c r="B48" s="178" t="s">
        <v>520</v>
      </c>
      <c r="C48" s="173"/>
      <c r="D48" s="506"/>
      <c r="E48" s="175"/>
      <c r="F48" s="180"/>
      <c r="G48" s="262"/>
    </row>
    <row r="49" spans="1:7">
      <c r="A49" s="436"/>
      <c r="B49" s="381"/>
      <c r="C49" s="387"/>
      <c r="D49" s="390"/>
      <c r="E49" s="510"/>
      <c r="F49" s="510"/>
      <c r="G49" s="262"/>
    </row>
    <row r="50" spans="1:7">
      <c r="A50" s="437" t="s">
        <v>190</v>
      </c>
      <c r="B50" s="382" t="s">
        <v>521</v>
      </c>
      <c r="C50" s="389"/>
      <c r="D50" s="393"/>
      <c r="E50" s="511"/>
      <c r="F50" s="511"/>
      <c r="G50" s="262"/>
    </row>
    <row r="51" spans="1:7">
      <c r="A51" s="436"/>
      <c r="B51" s="381"/>
      <c r="C51" s="381"/>
      <c r="D51" s="390"/>
      <c r="E51" s="510"/>
      <c r="F51" s="510"/>
      <c r="G51" s="262"/>
    </row>
    <row r="52" spans="1:7">
      <c r="A52" s="366"/>
      <c r="B52" s="401" t="s">
        <v>522</v>
      </c>
      <c r="C52" s="368"/>
      <c r="D52" s="337"/>
      <c r="E52" s="336"/>
      <c r="F52" s="337"/>
      <c r="G52" s="262"/>
    </row>
    <row r="53" spans="1:7">
      <c r="A53" s="438"/>
      <c r="B53" s="383" t="s">
        <v>582</v>
      </c>
      <c r="C53" s="389"/>
      <c r="D53" s="390"/>
      <c r="E53" s="510"/>
      <c r="F53" s="510"/>
      <c r="G53" s="262"/>
    </row>
    <row r="54" spans="1:7">
      <c r="A54" s="438"/>
      <c r="B54" s="404" t="s">
        <v>583</v>
      </c>
      <c r="C54" s="389"/>
      <c r="D54" s="390"/>
      <c r="E54" s="510"/>
      <c r="F54" s="510"/>
      <c r="G54" s="262"/>
    </row>
    <row r="55" spans="1:7">
      <c r="A55" s="438"/>
      <c r="B55" s="383" t="s">
        <v>523</v>
      </c>
      <c r="C55" s="383" t="s">
        <v>524</v>
      </c>
      <c r="D55" s="390"/>
      <c r="E55" s="510"/>
      <c r="F55" s="510"/>
      <c r="G55" s="262"/>
    </row>
    <row r="56" spans="1:7">
      <c r="A56" s="438"/>
      <c r="B56" s="383" t="s">
        <v>525</v>
      </c>
      <c r="C56" s="383"/>
      <c r="D56" s="390"/>
      <c r="E56" s="510"/>
      <c r="F56" s="510"/>
      <c r="G56" s="262"/>
    </row>
    <row r="57" spans="1:7">
      <c r="A57" s="438"/>
      <c r="B57" s="383" t="s">
        <v>584</v>
      </c>
      <c r="C57" s="383" t="s">
        <v>524</v>
      </c>
      <c r="D57" s="390"/>
      <c r="E57" s="510"/>
      <c r="F57" s="510"/>
      <c r="G57" s="262"/>
    </row>
    <row r="58" spans="1:7">
      <c r="A58" s="438"/>
      <c r="B58" s="383" t="s">
        <v>526</v>
      </c>
      <c r="C58" s="383" t="s">
        <v>527</v>
      </c>
      <c r="D58" s="390"/>
      <c r="E58" s="510"/>
      <c r="F58" s="510"/>
      <c r="G58" s="262"/>
    </row>
    <row r="59" spans="1:7">
      <c r="A59" s="438"/>
      <c r="B59" s="383" t="s">
        <v>528</v>
      </c>
      <c r="C59" s="383" t="s">
        <v>524</v>
      </c>
      <c r="D59" s="390"/>
      <c r="E59" s="510"/>
      <c r="F59" s="510"/>
      <c r="G59" s="262"/>
    </row>
    <row r="60" spans="1:7">
      <c r="A60" s="438"/>
      <c r="B60" s="383" t="s">
        <v>529</v>
      </c>
      <c r="C60" s="383" t="s">
        <v>530</v>
      </c>
      <c r="D60" s="390"/>
      <c r="E60" s="510"/>
      <c r="F60" s="510"/>
      <c r="G60" s="262"/>
    </row>
    <row r="61" spans="1:7">
      <c r="A61" s="438"/>
      <c r="B61" s="383" t="s">
        <v>531</v>
      </c>
      <c r="C61" s="383" t="s">
        <v>530</v>
      </c>
      <c r="D61" s="390"/>
      <c r="E61" s="510"/>
      <c r="F61" s="510"/>
      <c r="G61" s="262"/>
    </row>
    <row r="62" spans="1:7">
      <c r="A62" s="438"/>
      <c r="B62" s="383" t="s">
        <v>585</v>
      </c>
      <c r="C62" s="383" t="s">
        <v>530</v>
      </c>
      <c r="D62" s="390"/>
      <c r="E62" s="510"/>
      <c r="F62" s="510"/>
      <c r="G62" s="262"/>
    </row>
    <row r="63" spans="1:7">
      <c r="A63" s="438"/>
      <c r="B63" s="383" t="s">
        <v>532</v>
      </c>
      <c r="C63" s="383" t="s">
        <v>533</v>
      </c>
      <c r="D63" s="390"/>
      <c r="E63" s="510"/>
      <c r="F63" s="510"/>
      <c r="G63" s="262"/>
    </row>
    <row r="64" spans="1:7">
      <c r="A64" s="438"/>
      <c r="B64" s="383" t="s">
        <v>586</v>
      </c>
      <c r="C64" s="479" t="s">
        <v>524</v>
      </c>
      <c r="D64" s="390"/>
      <c r="E64" s="510"/>
      <c r="F64" s="510"/>
      <c r="G64" s="262"/>
    </row>
    <row r="65" spans="1:7">
      <c r="A65" s="438"/>
      <c r="B65" s="383" t="s">
        <v>534</v>
      </c>
      <c r="C65" s="479" t="s">
        <v>857</v>
      </c>
      <c r="D65" s="390"/>
      <c r="E65" s="510"/>
      <c r="F65" s="510"/>
      <c r="G65" s="262"/>
    </row>
    <row r="66" spans="1:7">
      <c r="A66" s="438"/>
      <c r="B66" s="382" t="s">
        <v>535</v>
      </c>
      <c r="C66" s="383"/>
      <c r="D66" s="390"/>
      <c r="E66" s="510"/>
      <c r="F66" s="510"/>
      <c r="G66" s="262"/>
    </row>
    <row r="67" spans="1:7">
      <c r="A67" s="438"/>
      <c r="B67" s="383" t="s">
        <v>587</v>
      </c>
      <c r="C67" s="383" t="s">
        <v>536</v>
      </c>
      <c r="D67" s="390"/>
      <c r="E67" s="510"/>
      <c r="F67" s="510"/>
      <c r="G67" s="262"/>
    </row>
    <row r="68" spans="1:7">
      <c r="A68" s="438"/>
      <c r="B68" s="383" t="s">
        <v>588</v>
      </c>
      <c r="C68" s="383" t="s">
        <v>536</v>
      </c>
      <c r="D68" s="390"/>
      <c r="E68" s="510"/>
      <c r="F68" s="510"/>
      <c r="G68" s="262"/>
    </row>
    <row r="69" spans="1:7">
      <c r="A69" s="438"/>
      <c r="B69" s="383" t="s">
        <v>589</v>
      </c>
      <c r="C69" s="383" t="s">
        <v>536</v>
      </c>
      <c r="D69" s="390"/>
      <c r="E69" s="510"/>
      <c r="F69" s="510"/>
      <c r="G69" s="262"/>
    </row>
    <row r="70" spans="1:7">
      <c r="A70" s="438"/>
      <c r="B70" s="383" t="s">
        <v>590</v>
      </c>
      <c r="C70" s="383" t="s">
        <v>536</v>
      </c>
      <c r="D70" s="390"/>
      <c r="E70" s="510"/>
      <c r="F70" s="510"/>
      <c r="G70" s="262"/>
    </row>
    <row r="71" spans="1:7">
      <c r="A71" s="438"/>
      <c r="B71" s="383" t="s">
        <v>591</v>
      </c>
      <c r="C71" s="383" t="s">
        <v>536</v>
      </c>
      <c r="D71" s="390"/>
      <c r="E71" s="510"/>
      <c r="F71" s="510"/>
      <c r="G71" s="262"/>
    </row>
    <row r="72" spans="1:7">
      <c r="A72" s="438"/>
      <c r="B72" s="383" t="s">
        <v>592</v>
      </c>
      <c r="C72" s="383" t="s">
        <v>538</v>
      </c>
      <c r="D72" s="390"/>
      <c r="E72" s="510"/>
      <c r="F72" s="510"/>
      <c r="G72" s="262"/>
    </row>
    <row r="73" spans="1:7">
      <c r="A73" s="438"/>
      <c r="B73" s="383" t="s">
        <v>537</v>
      </c>
      <c r="C73" s="383" t="s">
        <v>622</v>
      </c>
      <c r="D73" s="390"/>
      <c r="E73" s="510"/>
      <c r="F73" s="510"/>
      <c r="G73" s="262"/>
    </row>
    <row r="74" spans="1:7">
      <c r="A74" s="438"/>
      <c r="B74" s="383" t="s">
        <v>593</v>
      </c>
      <c r="C74" s="383" t="s">
        <v>541</v>
      </c>
      <c r="D74" s="390"/>
      <c r="E74" s="510"/>
      <c r="F74" s="510"/>
      <c r="G74" s="262"/>
    </row>
    <row r="75" spans="1:7">
      <c r="A75" s="438"/>
      <c r="B75" s="383" t="s">
        <v>594</v>
      </c>
      <c r="C75" s="383" t="s">
        <v>527</v>
      </c>
      <c r="D75" s="390"/>
      <c r="E75" s="510"/>
      <c r="F75" s="510"/>
      <c r="G75" s="262"/>
    </row>
    <row r="76" spans="1:7">
      <c r="A76" s="438"/>
      <c r="B76" s="383" t="s">
        <v>539</v>
      </c>
      <c r="C76" s="383" t="s">
        <v>530</v>
      </c>
      <c r="D76" s="390"/>
      <c r="E76" s="510"/>
      <c r="F76" s="510"/>
      <c r="G76" s="262"/>
    </row>
    <row r="77" spans="1:7">
      <c r="A77" s="438"/>
      <c r="B77" s="383" t="s">
        <v>540</v>
      </c>
      <c r="C77" s="383" t="s">
        <v>623</v>
      </c>
      <c r="D77" s="390"/>
      <c r="E77" s="510"/>
      <c r="F77" s="510"/>
      <c r="G77" s="262"/>
    </row>
    <row r="78" spans="1:7">
      <c r="A78" s="438"/>
      <c r="B78" s="383" t="s">
        <v>595</v>
      </c>
      <c r="C78" s="383" t="s">
        <v>527</v>
      </c>
      <c r="D78" s="390"/>
      <c r="E78" s="510"/>
      <c r="F78" s="510"/>
      <c r="G78" s="262"/>
    </row>
    <row r="79" spans="1:7">
      <c r="A79" s="438"/>
      <c r="B79" s="383" t="s">
        <v>596</v>
      </c>
      <c r="C79" s="383" t="s">
        <v>536</v>
      </c>
      <c r="D79" s="390"/>
      <c r="E79" s="510"/>
      <c r="F79" s="510"/>
      <c r="G79" s="262"/>
    </row>
    <row r="80" spans="1:7">
      <c r="A80" s="438"/>
      <c r="B80" s="383" t="s">
        <v>597</v>
      </c>
      <c r="C80" s="383" t="s">
        <v>536</v>
      </c>
      <c r="D80" s="390"/>
      <c r="E80" s="510"/>
      <c r="F80" s="510"/>
      <c r="G80" s="262"/>
    </row>
    <row r="81" spans="1:9">
      <c r="A81" s="438"/>
      <c r="B81" s="383" t="s">
        <v>598</v>
      </c>
      <c r="C81" s="383" t="s">
        <v>536</v>
      </c>
      <c r="D81" s="390"/>
      <c r="E81" s="510"/>
      <c r="F81" s="510"/>
      <c r="G81" s="262"/>
    </row>
    <row r="82" spans="1:9">
      <c r="A82" s="438"/>
      <c r="B82" s="383" t="s">
        <v>599</v>
      </c>
      <c r="C82" s="383" t="s">
        <v>536</v>
      </c>
      <c r="D82" s="390"/>
      <c r="E82" s="510"/>
      <c r="F82" s="510"/>
      <c r="G82" s="262"/>
    </row>
    <row r="83" spans="1:9">
      <c r="A83" s="438"/>
      <c r="B83" s="383" t="s">
        <v>600</v>
      </c>
      <c r="C83" s="383" t="s">
        <v>536</v>
      </c>
      <c r="D83" s="390"/>
      <c r="E83" s="510"/>
      <c r="F83" s="510"/>
      <c r="G83" s="262"/>
    </row>
    <row r="84" spans="1:9">
      <c r="A84" s="438"/>
      <c r="B84" s="383" t="s">
        <v>601</v>
      </c>
      <c r="C84" s="383" t="s">
        <v>536</v>
      </c>
      <c r="D84" s="390"/>
      <c r="E84" s="510"/>
      <c r="F84" s="510"/>
      <c r="G84" s="262"/>
    </row>
    <row r="85" spans="1:9">
      <c r="A85" s="438"/>
      <c r="B85" s="383" t="s">
        <v>542</v>
      </c>
      <c r="C85" s="383" t="s">
        <v>524</v>
      </c>
      <c r="D85" s="390"/>
      <c r="E85" s="510"/>
      <c r="F85" s="510"/>
      <c r="G85" s="262"/>
    </row>
    <row r="86" spans="1:9">
      <c r="A86" s="438"/>
      <c r="B86" s="383" t="s">
        <v>543</v>
      </c>
      <c r="C86" s="383" t="s">
        <v>524</v>
      </c>
      <c r="D86" s="390"/>
      <c r="E86" s="510"/>
      <c r="F86" s="510"/>
      <c r="G86" s="262"/>
    </row>
    <row r="87" spans="1:9">
      <c r="A87" s="438"/>
      <c r="B87" s="383" t="s">
        <v>602</v>
      </c>
      <c r="C87" s="383" t="s">
        <v>524</v>
      </c>
      <c r="D87" s="390"/>
      <c r="E87" s="510"/>
      <c r="F87" s="510"/>
      <c r="G87" s="262"/>
    </row>
    <row r="88" spans="1:9">
      <c r="A88" s="438"/>
      <c r="B88" s="382" t="s">
        <v>544</v>
      </c>
      <c r="C88" s="318" t="s">
        <v>20</v>
      </c>
      <c r="D88" s="507">
        <v>1</v>
      </c>
      <c r="E88" s="320"/>
      <c r="F88" s="321">
        <f>D88*E88</f>
        <v>0</v>
      </c>
      <c r="G88" s="262"/>
    </row>
    <row r="89" spans="1:9">
      <c r="A89" s="436"/>
      <c r="B89" s="381"/>
      <c r="C89" s="387"/>
      <c r="D89" s="390"/>
      <c r="E89" s="510"/>
      <c r="F89" s="510"/>
      <c r="G89" s="262"/>
    </row>
    <row r="90" spans="1:9" s="403" customFormat="1">
      <c r="A90" s="357">
        <f>+A50+1</f>
        <v>14</v>
      </c>
      <c r="B90" s="358" t="s">
        <v>545</v>
      </c>
      <c r="C90" s="359"/>
      <c r="D90" s="361"/>
      <c r="E90" s="360"/>
      <c r="F90" s="361"/>
      <c r="G90" s="402"/>
      <c r="H90" s="402"/>
      <c r="I90" s="402"/>
    </row>
    <row r="91" spans="1:9">
      <c r="A91" s="111"/>
      <c r="B91" s="181" t="s">
        <v>546</v>
      </c>
      <c r="C91" s="318" t="s">
        <v>3</v>
      </c>
      <c r="D91" s="507">
        <v>10</v>
      </c>
      <c r="E91" s="320"/>
      <c r="F91" s="321">
        <f>D91*E91</f>
        <v>0</v>
      </c>
      <c r="G91" s="266"/>
      <c r="H91" s="266"/>
      <c r="I91" s="266"/>
    </row>
    <row r="92" spans="1:9">
      <c r="A92" s="366"/>
      <c r="B92" s="367"/>
      <c r="C92" s="368"/>
      <c r="D92" s="337"/>
      <c r="E92" s="336"/>
      <c r="F92" s="337"/>
      <c r="G92" s="266"/>
      <c r="H92" s="266"/>
      <c r="I92" s="266"/>
    </row>
    <row r="93" spans="1:9">
      <c r="A93" s="111">
        <f>+A90+1</f>
        <v>15</v>
      </c>
      <c r="B93" s="181" t="s">
        <v>547</v>
      </c>
      <c r="C93" s="318"/>
      <c r="D93" s="507"/>
      <c r="E93" s="320"/>
      <c r="F93" s="321"/>
      <c r="G93" s="266"/>
      <c r="H93" s="266"/>
      <c r="I93" s="266"/>
    </row>
    <row r="94" spans="1:9">
      <c r="A94" s="357"/>
      <c r="B94" s="358" t="s">
        <v>546</v>
      </c>
      <c r="C94" s="359" t="s">
        <v>3</v>
      </c>
      <c r="D94" s="361">
        <v>695</v>
      </c>
      <c r="E94" s="360"/>
      <c r="F94" s="361">
        <f>D94*E94</f>
        <v>0</v>
      </c>
      <c r="G94" s="266"/>
      <c r="H94" s="266"/>
      <c r="I94" s="266"/>
    </row>
    <row r="95" spans="1:9">
      <c r="A95" s="357"/>
      <c r="B95" s="358"/>
      <c r="C95" s="359"/>
      <c r="D95" s="361"/>
      <c r="E95" s="360"/>
      <c r="F95" s="361"/>
      <c r="G95" s="266"/>
      <c r="H95" s="266"/>
      <c r="I95" s="266"/>
    </row>
    <row r="96" spans="1:9">
      <c r="A96" s="357">
        <f>+A93+1</f>
        <v>16</v>
      </c>
      <c r="B96" s="358" t="s">
        <v>548</v>
      </c>
      <c r="C96" s="359"/>
      <c r="D96" s="361"/>
      <c r="E96" s="360"/>
      <c r="F96" s="361"/>
      <c r="G96" s="266"/>
      <c r="H96" s="266"/>
      <c r="I96" s="266"/>
    </row>
    <row r="97" spans="1:11">
      <c r="A97" s="111"/>
      <c r="B97" s="181" t="s">
        <v>549</v>
      </c>
      <c r="C97" s="318" t="s">
        <v>20</v>
      </c>
      <c r="D97" s="507">
        <v>46</v>
      </c>
      <c r="E97" s="320"/>
      <c r="F97" s="321">
        <f>D97*E97</f>
        <v>0</v>
      </c>
      <c r="G97" s="266"/>
      <c r="H97" s="266"/>
      <c r="I97" s="266"/>
    </row>
    <row r="98" spans="1:11">
      <c r="A98" s="366"/>
      <c r="B98" s="367"/>
      <c r="C98" s="368"/>
      <c r="D98" s="337"/>
      <c r="E98" s="336"/>
      <c r="F98" s="337"/>
      <c r="G98" s="266"/>
      <c r="H98" s="266"/>
      <c r="I98" s="266"/>
    </row>
    <row r="99" spans="1:11" ht="76.5">
      <c r="A99" s="111">
        <f>+A96+1</f>
        <v>17</v>
      </c>
      <c r="B99" s="181" t="s">
        <v>550</v>
      </c>
      <c r="C99" s="318" t="s">
        <v>20</v>
      </c>
      <c r="D99" s="507">
        <v>15</v>
      </c>
      <c r="E99" s="320"/>
      <c r="F99" s="321">
        <f>D99*E99</f>
        <v>0</v>
      </c>
      <c r="G99" s="266"/>
      <c r="H99" s="266"/>
      <c r="I99" s="266"/>
    </row>
    <row r="100" spans="1:11">
      <c r="A100" s="366"/>
      <c r="B100" s="367"/>
      <c r="C100" s="368"/>
      <c r="D100" s="337"/>
      <c r="E100" s="336"/>
      <c r="F100" s="337"/>
      <c r="G100" s="266"/>
      <c r="H100" s="266"/>
      <c r="I100" s="266"/>
      <c r="K100" s="267"/>
    </row>
    <row r="101" spans="1:11" ht="76.5">
      <c r="A101" s="111">
        <f>+A99+1</f>
        <v>18</v>
      </c>
      <c r="B101" s="181" t="s">
        <v>551</v>
      </c>
      <c r="C101" s="318" t="s">
        <v>20</v>
      </c>
      <c r="D101" s="507">
        <v>7</v>
      </c>
      <c r="E101" s="320"/>
      <c r="F101" s="321">
        <f>D101*E101</f>
        <v>0</v>
      </c>
      <c r="G101" s="266"/>
      <c r="H101" s="266"/>
      <c r="I101" s="266"/>
      <c r="K101" s="267"/>
    </row>
    <row r="102" spans="1:11">
      <c r="A102" s="366"/>
      <c r="B102" s="367"/>
      <c r="C102" s="368"/>
      <c r="D102" s="337"/>
      <c r="E102" s="336"/>
      <c r="F102" s="337"/>
      <c r="G102" s="266"/>
      <c r="H102" s="266"/>
      <c r="I102" s="266"/>
    </row>
    <row r="103" spans="1:11" ht="140.25">
      <c r="A103" s="111">
        <f>+A101+1</f>
        <v>19</v>
      </c>
      <c r="B103" s="181" t="s">
        <v>844</v>
      </c>
      <c r="C103" s="318" t="s">
        <v>20</v>
      </c>
      <c r="D103" s="507">
        <v>1</v>
      </c>
      <c r="E103" s="320"/>
      <c r="F103" s="321">
        <f>D103*E103</f>
        <v>0</v>
      </c>
      <c r="G103" s="266"/>
      <c r="H103" s="266"/>
      <c r="I103" s="266"/>
    </row>
    <row r="104" spans="1:11">
      <c r="A104" s="366"/>
      <c r="B104" s="367"/>
      <c r="C104" s="368"/>
      <c r="D104" s="337"/>
      <c r="E104" s="336"/>
      <c r="F104" s="337"/>
      <c r="G104" s="266"/>
      <c r="H104" s="266"/>
      <c r="I104" s="266"/>
    </row>
    <row r="105" spans="1:11" ht="51">
      <c r="A105" s="111">
        <f>+A101+1</f>
        <v>19</v>
      </c>
      <c r="B105" s="181" t="s">
        <v>552</v>
      </c>
      <c r="C105" s="318" t="s">
        <v>20</v>
      </c>
      <c r="D105" s="507">
        <v>15</v>
      </c>
      <c r="E105" s="320"/>
      <c r="F105" s="321">
        <f>D105*E105</f>
        <v>0</v>
      </c>
      <c r="G105" s="266"/>
      <c r="H105" s="266"/>
      <c r="I105" s="266"/>
    </row>
    <row r="106" spans="1:11">
      <c r="A106" s="366"/>
      <c r="B106" s="367"/>
      <c r="C106" s="368"/>
      <c r="D106" s="337"/>
      <c r="E106" s="336"/>
      <c r="F106" s="337"/>
      <c r="G106" s="266"/>
      <c r="H106" s="266"/>
      <c r="I106" s="266"/>
    </row>
    <row r="107" spans="1:11" ht="42.6" customHeight="1">
      <c r="A107" s="111">
        <f>+A103+1</f>
        <v>20</v>
      </c>
      <c r="B107" s="181" t="s">
        <v>553</v>
      </c>
      <c r="C107" s="318" t="s">
        <v>20</v>
      </c>
      <c r="D107" s="507">
        <v>6</v>
      </c>
      <c r="E107" s="320"/>
      <c r="F107" s="321">
        <f>D107*E107</f>
        <v>0</v>
      </c>
      <c r="G107" s="266"/>
      <c r="H107" s="266"/>
      <c r="I107" s="266"/>
    </row>
    <row r="108" spans="1:11">
      <c r="A108" s="366"/>
      <c r="B108" s="367"/>
      <c r="C108" s="368"/>
      <c r="D108" s="337"/>
      <c r="E108" s="336"/>
      <c r="F108" s="337"/>
      <c r="G108" s="266"/>
      <c r="H108" s="266"/>
      <c r="I108" s="266"/>
    </row>
    <row r="109" spans="1:11" ht="25.5">
      <c r="A109" s="111">
        <f>+A107+1</f>
        <v>21</v>
      </c>
      <c r="B109" s="181" t="s">
        <v>554</v>
      </c>
      <c r="C109" s="318" t="s">
        <v>20</v>
      </c>
      <c r="D109" s="507">
        <v>2</v>
      </c>
      <c r="E109" s="320"/>
      <c r="F109" s="321">
        <f>D109*E109</f>
        <v>0</v>
      </c>
      <c r="G109" s="266"/>
      <c r="H109" s="266"/>
      <c r="I109" s="266"/>
    </row>
    <row r="110" spans="1:11">
      <c r="A110" s="366"/>
      <c r="B110" s="367"/>
      <c r="C110" s="368"/>
      <c r="D110" s="337"/>
      <c r="E110" s="336"/>
      <c r="F110" s="337"/>
      <c r="G110" s="266"/>
      <c r="H110" s="266"/>
      <c r="I110" s="266"/>
    </row>
    <row r="111" spans="1:11">
      <c r="A111" s="111">
        <f>+A109+1</f>
        <v>22</v>
      </c>
      <c r="B111" s="181" t="s">
        <v>555</v>
      </c>
      <c r="C111" s="318" t="s">
        <v>20</v>
      </c>
      <c r="D111" s="507">
        <v>15</v>
      </c>
      <c r="E111" s="320"/>
      <c r="F111" s="321">
        <f>D111*E111</f>
        <v>0</v>
      </c>
      <c r="G111" s="266"/>
      <c r="H111" s="266"/>
      <c r="I111" s="266"/>
    </row>
    <row r="112" spans="1:11">
      <c r="A112" s="366"/>
      <c r="B112" s="367"/>
      <c r="C112" s="368"/>
      <c r="D112" s="337"/>
      <c r="E112" s="336"/>
      <c r="F112" s="337"/>
      <c r="G112" s="266"/>
      <c r="H112" s="266"/>
      <c r="I112" s="266"/>
    </row>
    <row r="113" spans="1:9">
      <c r="A113" s="111">
        <f>+A111+1</f>
        <v>23</v>
      </c>
      <c r="B113" s="181" t="s">
        <v>556</v>
      </c>
      <c r="C113" s="318" t="s">
        <v>20</v>
      </c>
      <c r="D113" s="507">
        <v>8</v>
      </c>
      <c r="E113" s="320"/>
      <c r="F113" s="321">
        <f>D113*E113</f>
        <v>0</v>
      </c>
      <c r="G113" s="266"/>
      <c r="H113" s="266"/>
      <c r="I113" s="266"/>
    </row>
    <row r="114" spans="1:9">
      <c r="A114" s="366"/>
      <c r="B114" s="367"/>
      <c r="C114" s="368"/>
      <c r="D114" s="337"/>
      <c r="E114" s="336"/>
      <c r="F114" s="337"/>
      <c r="G114" s="266"/>
      <c r="H114" s="266"/>
      <c r="I114" s="266"/>
    </row>
    <row r="115" spans="1:9">
      <c r="A115" s="111">
        <f>+A111+1</f>
        <v>23</v>
      </c>
      <c r="B115" s="181" t="s">
        <v>557</v>
      </c>
      <c r="C115" s="318" t="s">
        <v>20</v>
      </c>
      <c r="D115" s="507">
        <v>23</v>
      </c>
      <c r="E115" s="320"/>
      <c r="F115" s="321">
        <f>D115*E115</f>
        <v>0</v>
      </c>
      <c r="G115" s="266"/>
      <c r="H115" s="266"/>
      <c r="I115" s="266"/>
    </row>
    <row r="116" spans="1:9">
      <c r="A116" s="366"/>
      <c r="B116" s="367"/>
      <c r="C116" s="368"/>
      <c r="D116" s="337"/>
      <c r="E116" s="336"/>
      <c r="F116" s="337"/>
      <c r="G116" s="266"/>
      <c r="H116" s="266"/>
      <c r="I116" s="266"/>
    </row>
    <row r="117" spans="1:9">
      <c r="A117" s="111">
        <f>+A115+1</f>
        <v>24</v>
      </c>
      <c r="B117" s="181" t="s">
        <v>558</v>
      </c>
      <c r="C117" s="318" t="s">
        <v>3</v>
      </c>
      <c r="D117" s="507">
        <v>640</v>
      </c>
      <c r="E117" s="320"/>
      <c r="F117" s="321">
        <f>D117*E117</f>
        <v>0</v>
      </c>
      <c r="G117" s="266"/>
      <c r="H117" s="266"/>
      <c r="I117" s="266"/>
    </row>
    <row r="118" spans="1:9">
      <c r="A118" s="366"/>
      <c r="B118" s="367"/>
      <c r="C118" s="368"/>
      <c r="D118" s="337"/>
      <c r="E118" s="336"/>
      <c r="F118" s="337"/>
      <c r="G118" s="266"/>
      <c r="H118" s="266"/>
      <c r="I118" s="266"/>
    </row>
    <row r="119" spans="1:9" ht="25.5">
      <c r="A119" s="111">
        <f>+A117+1</f>
        <v>25</v>
      </c>
      <c r="B119" s="181" t="s">
        <v>559</v>
      </c>
      <c r="C119" s="318" t="s">
        <v>20</v>
      </c>
      <c r="D119" s="507">
        <v>23</v>
      </c>
      <c r="E119" s="320"/>
      <c r="F119" s="321">
        <f>D119*E119</f>
        <v>0</v>
      </c>
      <c r="G119" s="266"/>
      <c r="H119" s="266"/>
      <c r="I119" s="266"/>
    </row>
    <row r="120" spans="1:9">
      <c r="A120" s="366"/>
      <c r="B120" s="367"/>
      <c r="C120" s="368"/>
      <c r="D120" s="337"/>
      <c r="E120" s="336"/>
      <c r="F120" s="337"/>
      <c r="G120" s="266"/>
      <c r="H120" s="266"/>
      <c r="I120" s="266"/>
    </row>
    <row r="121" spans="1:9" ht="25.5">
      <c r="A121" s="111">
        <f>+A119+1</f>
        <v>26</v>
      </c>
      <c r="B121" s="181" t="s">
        <v>560</v>
      </c>
      <c r="C121" s="318" t="s">
        <v>20</v>
      </c>
      <c r="D121" s="507">
        <v>23</v>
      </c>
      <c r="E121" s="320"/>
      <c r="F121" s="321">
        <f>D121*E121</f>
        <v>0</v>
      </c>
      <c r="G121" s="266"/>
      <c r="H121" s="266"/>
      <c r="I121" s="266"/>
    </row>
    <row r="122" spans="1:9">
      <c r="A122" s="366"/>
      <c r="B122" s="367"/>
      <c r="C122" s="368"/>
      <c r="D122" s="337"/>
      <c r="E122" s="336"/>
      <c r="F122" s="337"/>
      <c r="G122" s="266"/>
      <c r="H122" s="266"/>
      <c r="I122" s="266"/>
    </row>
    <row r="123" spans="1:9">
      <c r="A123" s="111">
        <f>+A121+1</f>
        <v>27</v>
      </c>
      <c r="B123" s="181" t="s">
        <v>561</v>
      </c>
      <c r="C123" s="318" t="s">
        <v>20</v>
      </c>
      <c r="D123" s="507">
        <v>26</v>
      </c>
      <c r="E123" s="320"/>
      <c r="F123" s="321">
        <f>D123*E123</f>
        <v>0</v>
      </c>
      <c r="G123" s="266"/>
      <c r="H123" s="266"/>
      <c r="I123" s="266"/>
    </row>
    <row r="124" spans="1:9">
      <c r="A124" s="366"/>
      <c r="B124" s="367"/>
      <c r="C124" s="368"/>
      <c r="D124" s="337"/>
      <c r="E124" s="336"/>
      <c r="F124" s="337"/>
      <c r="G124" s="266"/>
      <c r="H124" s="268"/>
      <c r="I124" s="266"/>
    </row>
    <row r="125" spans="1:9">
      <c r="A125" s="357" t="s">
        <v>846</v>
      </c>
      <c r="B125" s="358" t="s">
        <v>562</v>
      </c>
      <c r="C125" s="359" t="s">
        <v>20</v>
      </c>
      <c r="D125" s="361">
        <v>1</v>
      </c>
      <c r="E125" s="360"/>
      <c r="F125" s="361">
        <f>D125*E125</f>
        <v>0</v>
      </c>
      <c r="G125" s="266"/>
      <c r="H125" s="266"/>
      <c r="I125" s="266"/>
    </row>
    <row r="126" spans="1:9">
      <c r="A126" s="366"/>
      <c r="B126" s="367"/>
      <c r="C126" s="368"/>
      <c r="D126" s="337"/>
      <c r="E126" s="336"/>
      <c r="F126" s="337"/>
      <c r="G126" s="266"/>
      <c r="H126" s="266"/>
      <c r="I126" s="266"/>
    </row>
    <row r="127" spans="1:9" ht="15.75" thickBot="1">
      <c r="A127" s="38"/>
      <c r="B127" s="65" t="s">
        <v>563</v>
      </c>
      <c r="C127" s="39"/>
      <c r="D127" s="40"/>
      <c r="E127" s="41"/>
      <c r="F127" s="41">
        <f>SUM(F88:F126)</f>
        <v>0</v>
      </c>
      <c r="G127" s="266"/>
      <c r="H127" s="266"/>
      <c r="I127" s="266"/>
    </row>
    <row r="128" spans="1:9" ht="15.75" thickTop="1">
      <c r="A128" s="439"/>
      <c r="B128" s="384"/>
      <c r="C128" s="387"/>
      <c r="D128" s="394"/>
      <c r="E128" s="395"/>
      <c r="F128" s="399"/>
      <c r="G128" s="266"/>
      <c r="H128" s="266"/>
      <c r="I128" s="266"/>
    </row>
    <row r="129" spans="1:9">
      <c r="A129" s="439"/>
      <c r="B129" s="384"/>
      <c r="C129" s="387"/>
      <c r="D129" s="394"/>
      <c r="E129" s="395"/>
      <c r="F129" s="399"/>
      <c r="G129" s="266"/>
      <c r="H129" s="266"/>
      <c r="I129" s="266"/>
    </row>
    <row r="130" spans="1:9">
      <c r="A130" s="171" t="s">
        <v>755</v>
      </c>
      <c r="B130" s="178" t="s">
        <v>564</v>
      </c>
      <c r="C130" s="173"/>
      <c r="D130" s="506"/>
      <c r="E130" s="175"/>
      <c r="F130" s="180"/>
      <c r="G130" s="266"/>
      <c r="H130" s="266"/>
      <c r="I130" s="266"/>
    </row>
    <row r="131" spans="1:9">
      <c r="A131" s="439"/>
      <c r="B131" s="384"/>
      <c r="C131" s="387"/>
      <c r="D131" s="394"/>
      <c r="E131" s="395"/>
      <c r="F131" s="399"/>
      <c r="G131" s="266"/>
      <c r="H131" s="266"/>
      <c r="I131" s="266"/>
    </row>
    <row r="132" spans="1:9">
      <c r="A132" s="111" t="s">
        <v>859</v>
      </c>
      <c r="B132" s="181" t="s">
        <v>565</v>
      </c>
      <c r="C132" s="318" t="s">
        <v>20</v>
      </c>
      <c r="D132" s="507">
        <v>1</v>
      </c>
      <c r="E132" s="320"/>
      <c r="F132" s="321">
        <f>D132*E132</f>
        <v>0</v>
      </c>
      <c r="G132" s="266"/>
      <c r="H132" s="266"/>
      <c r="I132" s="266"/>
    </row>
    <row r="133" spans="1:9">
      <c r="A133" s="378"/>
      <c r="B133" s="367"/>
      <c r="C133" s="368"/>
      <c r="D133" s="400"/>
      <c r="E133" s="397"/>
      <c r="F133" s="400"/>
      <c r="G133" s="266"/>
      <c r="H133" s="266"/>
      <c r="I133" s="266"/>
    </row>
    <row r="134" spans="1:9" ht="15.75" thickBot="1">
      <c r="A134" s="38"/>
      <c r="B134" s="65" t="s">
        <v>566</v>
      </c>
      <c r="C134" s="39"/>
      <c r="D134" s="385"/>
      <c r="E134" s="41"/>
      <c r="F134" s="41">
        <f>SUM(F132:F133)</f>
        <v>0</v>
      </c>
      <c r="G134" s="266"/>
      <c r="H134" s="266"/>
      <c r="I134" s="266"/>
    </row>
    <row r="135" spans="1:9" ht="15.75" thickTop="1">
      <c r="A135" s="75"/>
      <c r="B135" s="76"/>
      <c r="C135" s="77"/>
      <c r="D135" s="78"/>
      <c r="E135" s="79"/>
      <c r="F135" s="79"/>
      <c r="G135" s="266"/>
      <c r="H135" s="266"/>
      <c r="I135" s="266"/>
    </row>
    <row r="136" spans="1:9" ht="15.75" thickBot="1">
      <c r="A136" s="110">
        <v>10</v>
      </c>
      <c r="B136" s="82" t="s">
        <v>845</v>
      </c>
      <c r="C136" s="39"/>
      <c r="D136" s="81"/>
      <c r="E136" s="81"/>
      <c r="F136" s="41">
        <f>F18+F45+F127+F134</f>
        <v>0</v>
      </c>
      <c r="G136" s="266"/>
      <c r="H136" s="266"/>
      <c r="I136" s="266"/>
    </row>
    <row r="137" spans="1:9" ht="15.75" thickTop="1">
      <c r="A137" s="270"/>
      <c r="B137" s="265"/>
      <c r="C137" s="265"/>
      <c r="D137" s="512"/>
      <c r="E137" s="512"/>
      <c r="F137" s="512"/>
    </row>
    <row r="138" spans="1:9">
      <c r="A138" s="269"/>
      <c r="B138" s="264"/>
      <c r="C138" s="264"/>
      <c r="D138" s="513"/>
      <c r="E138" s="513"/>
      <c r="F138" s="513"/>
    </row>
    <row r="139" spans="1:9">
      <c r="A139" s="269"/>
      <c r="B139" s="264"/>
      <c r="C139" s="264"/>
      <c r="D139" s="513"/>
      <c r="E139" s="513"/>
      <c r="F139" s="513"/>
    </row>
    <row r="140" spans="1:9">
      <c r="A140" s="269"/>
      <c r="B140" s="264"/>
      <c r="C140" s="264"/>
      <c r="D140" s="513"/>
      <c r="E140" s="513"/>
      <c r="F140" s="513"/>
    </row>
    <row r="141" spans="1:9">
      <c r="A141" s="269"/>
      <c r="B141" s="264"/>
      <c r="C141" s="264"/>
      <c r="D141" s="513"/>
      <c r="E141" s="513"/>
      <c r="F141" s="513"/>
    </row>
  </sheetData>
  <pageMargins left="0.70866141732283472" right="0.39370078740157483" top="0.55118110236220474" bottom="0.35433070866141736" header="0.31496062992125984" footer="0.31496062992125984"/>
  <pageSetup paperSize="9" scale="79" fitToHeight="0" orientation="portrait" r:id="rId1"/>
  <headerFooter>
    <oddFooter>&amp;C&amp;N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BA25F-C8C3-484A-8047-40A979472E4E}">
  <sheetPr>
    <tabColor rgb="FF7030A0"/>
  </sheetPr>
  <dimension ref="A1:F284"/>
  <sheetViews>
    <sheetView view="pageBreakPreview" topLeftCell="A255" zoomScaleNormal="100" zoomScaleSheetLayoutView="100" workbookViewId="0">
      <selection activeCell="F284" sqref="F284"/>
    </sheetView>
  </sheetViews>
  <sheetFormatPr defaultColWidth="8.7109375" defaultRowHeight="15"/>
  <cols>
    <col min="1" max="1" width="7" style="273" customWidth="1"/>
    <col min="2" max="2" width="51.5703125" style="273" customWidth="1"/>
    <col min="3" max="3" width="8.7109375" style="273"/>
    <col min="4" max="4" width="10" style="496" customWidth="1"/>
    <col min="5" max="5" width="16.28515625" style="496" customWidth="1"/>
    <col min="6" max="6" width="13.5703125" style="496" customWidth="1"/>
    <col min="7" max="16384" width="8.7109375" style="273"/>
  </cols>
  <sheetData>
    <row r="1" spans="1:6" ht="39.75" customHeight="1">
      <c r="A1" s="130" t="s">
        <v>641</v>
      </c>
      <c r="B1" s="130" t="s">
        <v>642</v>
      </c>
      <c r="C1" s="258" t="s">
        <v>643</v>
      </c>
      <c r="D1" s="481" t="s">
        <v>2</v>
      </c>
      <c r="E1" s="333" t="s">
        <v>644</v>
      </c>
      <c r="F1" s="131" t="s">
        <v>645</v>
      </c>
    </row>
    <row r="2" spans="1:6" ht="15" customHeight="1">
      <c r="A2" s="125"/>
      <c r="B2" s="136"/>
      <c r="C2" s="256"/>
      <c r="D2" s="482"/>
      <c r="E2" s="129"/>
      <c r="F2" s="197"/>
    </row>
    <row r="3" spans="1:6" ht="33.75" customHeight="1">
      <c r="A3" s="155" t="s">
        <v>842</v>
      </c>
      <c r="B3" s="329" t="s">
        <v>843</v>
      </c>
      <c r="C3" s="10"/>
      <c r="D3" s="129"/>
      <c r="E3" s="129"/>
      <c r="F3" s="197"/>
    </row>
    <row r="4" spans="1:6" ht="15" customHeight="1">
      <c r="A4" s="274"/>
      <c r="B4" s="344"/>
      <c r="C4" s="343"/>
      <c r="D4" s="483"/>
      <c r="E4" s="484"/>
      <c r="F4" s="485"/>
    </row>
    <row r="5" spans="1:6" ht="15" customHeight="1">
      <c r="A5" s="330" t="s">
        <v>752</v>
      </c>
      <c r="B5" s="330" t="s">
        <v>646</v>
      </c>
      <c r="C5" s="331"/>
      <c r="D5" s="332"/>
      <c r="E5" s="332"/>
      <c r="F5" s="197"/>
    </row>
    <row r="6" spans="1:6" ht="15" customHeight="1">
      <c r="A6" s="274"/>
      <c r="B6" s="344"/>
      <c r="C6" s="347"/>
      <c r="D6" s="485"/>
      <c r="E6" s="484"/>
      <c r="F6" s="485"/>
    </row>
    <row r="7" spans="1:6" ht="15" customHeight="1">
      <c r="A7" s="352" t="s">
        <v>756</v>
      </c>
      <c r="B7" s="353" t="s">
        <v>647</v>
      </c>
      <c r="C7" s="354"/>
      <c r="D7" s="486"/>
      <c r="E7" s="355"/>
      <c r="F7" s="356"/>
    </row>
    <row r="8" spans="1:6" ht="15" customHeight="1">
      <c r="A8" s="357" t="s">
        <v>57</v>
      </c>
      <c r="B8" s="358" t="s">
        <v>648</v>
      </c>
      <c r="C8" s="359" t="s">
        <v>649</v>
      </c>
      <c r="D8" s="361">
        <v>4</v>
      </c>
      <c r="E8" s="360"/>
      <c r="F8" s="361">
        <f>D8*E8</f>
        <v>0</v>
      </c>
    </row>
    <row r="9" spans="1:6" ht="15" customHeight="1">
      <c r="A9" s="335"/>
      <c r="B9" s="338"/>
      <c r="C9" s="339"/>
      <c r="D9" s="487"/>
      <c r="E9" s="334"/>
      <c r="F9" s="340"/>
    </row>
    <row r="10" spans="1:6" ht="15" customHeight="1">
      <c r="A10" s="352" t="s">
        <v>757</v>
      </c>
      <c r="B10" s="405" t="s">
        <v>650</v>
      </c>
      <c r="C10" s="281"/>
      <c r="D10" s="282"/>
      <c r="E10" s="282"/>
      <c r="F10" s="282"/>
    </row>
    <row r="11" spans="1:6" ht="15" customHeight="1">
      <c r="A11" s="406" t="s">
        <v>57</v>
      </c>
      <c r="B11" s="407" t="s">
        <v>651</v>
      </c>
      <c r="C11" s="408" t="s">
        <v>6</v>
      </c>
      <c r="D11" s="488">
        <v>20</v>
      </c>
      <c r="E11" s="360"/>
      <c r="F11" s="361">
        <f>D11*E11</f>
        <v>0</v>
      </c>
    </row>
    <row r="12" spans="1:6" ht="15" customHeight="1">
      <c r="A12" s="335"/>
      <c r="B12" s="338"/>
      <c r="C12" s="339"/>
      <c r="D12" s="487"/>
      <c r="E12" s="334"/>
      <c r="F12" s="340"/>
    </row>
    <row r="13" spans="1:6" ht="15" customHeight="1">
      <c r="A13" s="414" t="s">
        <v>758</v>
      </c>
      <c r="B13" s="405" t="s">
        <v>652</v>
      </c>
      <c r="C13" s="281"/>
      <c r="D13" s="282"/>
      <c r="E13" s="282"/>
      <c r="F13" s="282"/>
    </row>
    <row r="14" spans="1:6" ht="15" customHeight="1">
      <c r="A14" s="279" t="s">
        <v>57</v>
      </c>
      <c r="B14" s="280" t="s">
        <v>653</v>
      </c>
      <c r="C14" s="281" t="s">
        <v>20</v>
      </c>
      <c r="D14" s="282">
        <v>1</v>
      </c>
      <c r="E14" s="282"/>
      <c r="F14" s="282">
        <f>D14*E14</f>
        <v>0</v>
      </c>
    </row>
    <row r="15" spans="1:6" ht="15" customHeight="1">
      <c r="A15" s="275"/>
      <c r="B15" s="280"/>
      <c r="C15" s="281"/>
      <c r="D15" s="282"/>
      <c r="E15" s="282"/>
      <c r="F15" s="282"/>
    </row>
    <row r="16" spans="1:6" ht="15" customHeight="1">
      <c r="A16" s="279" t="s">
        <v>110</v>
      </c>
      <c r="B16" s="280" t="s">
        <v>654</v>
      </c>
      <c r="C16" s="281" t="s">
        <v>20</v>
      </c>
      <c r="D16" s="282">
        <v>1</v>
      </c>
      <c r="E16" s="282"/>
      <c r="F16" s="282">
        <f>D16*E16</f>
        <v>0</v>
      </c>
    </row>
    <row r="17" spans="1:6" ht="12.75" customHeight="1">
      <c r="A17" s="341"/>
      <c r="B17" s="345"/>
      <c r="C17" s="348"/>
      <c r="D17" s="350"/>
      <c r="E17" s="350"/>
      <c r="F17" s="350"/>
    </row>
    <row r="18" spans="1:6" ht="15" customHeight="1">
      <c r="A18" s="279" t="s">
        <v>182</v>
      </c>
      <c r="B18" s="280" t="s">
        <v>655</v>
      </c>
      <c r="C18" s="281" t="s">
        <v>3</v>
      </c>
      <c r="D18" s="282">
        <v>500</v>
      </c>
      <c r="E18" s="282"/>
      <c r="F18" s="282">
        <f>D18*E18</f>
        <v>0</v>
      </c>
    </row>
    <row r="19" spans="1:6" ht="15" customHeight="1" thickBot="1">
      <c r="A19" s="342"/>
      <c r="B19" s="346"/>
      <c r="C19" s="349"/>
      <c r="D19" s="351"/>
      <c r="E19" s="351"/>
      <c r="F19" s="351"/>
    </row>
    <row r="20" spans="1:6" ht="15" customHeight="1" thickBot="1">
      <c r="A20" s="38"/>
      <c r="B20" s="65" t="s">
        <v>656</v>
      </c>
      <c r="C20" s="39"/>
      <c r="D20" s="40"/>
      <c r="E20" s="41"/>
      <c r="F20" s="41">
        <f>SUM(F8:F19)</f>
        <v>0</v>
      </c>
    </row>
    <row r="21" spans="1:6" ht="15" customHeight="1" thickTop="1">
      <c r="A21" s="283"/>
      <c r="B21" s="284"/>
      <c r="C21" s="276"/>
      <c r="D21" s="483"/>
      <c r="E21" s="489"/>
      <c r="F21" s="490"/>
    </row>
    <row r="22" spans="1:6" ht="15" customHeight="1">
      <c r="A22" s="330" t="s">
        <v>753</v>
      </c>
      <c r="B22" s="330" t="s">
        <v>657</v>
      </c>
      <c r="C22" s="331"/>
      <c r="D22" s="332"/>
      <c r="E22" s="332"/>
      <c r="F22" s="197"/>
    </row>
    <row r="23" spans="1:6" ht="15" customHeight="1">
      <c r="A23" s="274"/>
      <c r="B23" s="344"/>
      <c r="C23" s="347"/>
      <c r="D23" s="485"/>
      <c r="E23" s="484"/>
      <c r="F23" s="485"/>
    </row>
    <row r="24" spans="1:6" ht="25.5" customHeight="1">
      <c r="A24" s="352" t="s">
        <v>759</v>
      </c>
      <c r="B24" s="353" t="s">
        <v>647</v>
      </c>
      <c r="C24" s="354"/>
      <c r="D24" s="486"/>
      <c r="E24" s="355"/>
      <c r="F24" s="356"/>
    </row>
    <row r="25" spans="1:6" ht="15" customHeight="1">
      <c r="A25" s="357" t="s">
        <v>57</v>
      </c>
      <c r="B25" s="358" t="s">
        <v>658</v>
      </c>
      <c r="C25" s="359" t="s">
        <v>3</v>
      </c>
      <c r="D25" s="361">
        <v>432</v>
      </c>
      <c r="E25" s="360"/>
      <c r="F25" s="361">
        <f>D25*E25</f>
        <v>0</v>
      </c>
    </row>
    <row r="26" spans="1:6" ht="15.75" customHeight="1">
      <c r="A26" s="357"/>
      <c r="B26" s="362"/>
      <c r="C26" s="363"/>
      <c r="D26" s="212"/>
      <c r="E26" s="355"/>
      <c r="F26" s="212"/>
    </row>
    <row r="27" spans="1:6" ht="16.5" customHeight="1">
      <c r="A27" s="357" t="s">
        <v>110</v>
      </c>
      <c r="B27" s="358" t="s">
        <v>659</v>
      </c>
      <c r="C27" s="359" t="s">
        <v>4</v>
      </c>
      <c r="D27" s="361">
        <v>6</v>
      </c>
      <c r="E27" s="360"/>
      <c r="F27" s="361">
        <f>D27*E27</f>
        <v>0</v>
      </c>
    </row>
    <row r="28" spans="1:6" ht="15" customHeight="1">
      <c r="A28" s="357"/>
      <c r="B28" s="362"/>
      <c r="C28" s="363"/>
      <c r="D28" s="212"/>
      <c r="E28" s="355"/>
      <c r="F28" s="212"/>
    </row>
    <row r="29" spans="1:6" ht="15" customHeight="1">
      <c r="A29" s="357" t="s">
        <v>182</v>
      </c>
      <c r="B29" s="358" t="s">
        <v>660</v>
      </c>
      <c r="C29" s="359" t="s">
        <v>4</v>
      </c>
      <c r="D29" s="361">
        <v>18</v>
      </c>
      <c r="E29" s="360"/>
      <c r="F29" s="361">
        <f>D29*E29</f>
        <v>0</v>
      </c>
    </row>
    <row r="30" spans="1:6" ht="15" customHeight="1">
      <c r="A30" s="357"/>
      <c r="B30" s="362"/>
      <c r="C30" s="363"/>
      <c r="D30" s="212"/>
      <c r="E30" s="355"/>
      <c r="F30" s="212"/>
    </row>
    <row r="31" spans="1:6" ht="15" customHeight="1">
      <c r="A31" s="357" t="s">
        <v>71</v>
      </c>
      <c r="B31" s="358" t="s">
        <v>661</v>
      </c>
      <c r="C31" s="359" t="s">
        <v>4</v>
      </c>
      <c r="D31" s="361">
        <v>12</v>
      </c>
      <c r="E31" s="360"/>
      <c r="F31" s="361">
        <f>D31*E31</f>
        <v>0</v>
      </c>
    </row>
    <row r="32" spans="1:6" ht="15" customHeight="1">
      <c r="A32" s="357"/>
      <c r="B32" s="362"/>
      <c r="C32" s="363"/>
      <c r="D32" s="212"/>
      <c r="E32" s="355"/>
      <c r="F32" s="212"/>
    </row>
    <row r="33" spans="1:6" ht="15" customHeight="1">
      <c r="A33" s="357" t="s">
        <v>116</v>
      </c>
      <c r="B33" s="358" t="s">
        <v>662</v>
      </c>
      <c r="C33" s="359" t="s">
        <v>4</v>
      </c>
      <c r="D33" s="361">
        <v>6</v>
      </c>
      <c r="E33" s="360"/>
      <c r="F33" s="361">
        <f>D33*E33</f>
        <v>0</v>
      </c>
    </row>
    <row r="34" spans="1:6" ht="13.7" customHeight="1">
      <c r="A34" s="357"/>
      <c r="B34" s="362"/>
      <c r="C34" s="363"/>
      <c r="D34" s="212"/>
      <c r="E34" s="355"/>
      <c r="F34" s="212"/>
    </row>
    <row r="35" spans="1:6" ht="15" customHeight="1">
      <c r="A35" s="357" t="s">
        <v>183</v>
      </c>
      <c r="B35" s="358" t="s">
        <v>663</v>
      </c>
      <c r="C35" s="359" t="s">
        <v>20</v>
      </c>
      <c r="D35" s="361">
        <v>12</v>
      </c>
      <c r="E35" s="360"/>
      <c r="F35" s="361">
        <f>D35*E35</f>
        <v>0</v>
      </c>
    </row>
    <row r="36" spans="1:6" ht="16.5" customHeight="1">
      <c r="A36" s="357"/>
      <c r="B36" s="362"/>
      <c r="C36" s="363"/>
      <c r="D36" s="212"/>
      <c r="E36" s="355"/>
      <c r="F36" s="212"/>
    </row>
    <row r="37" spans="1:6" ht="15" customHeight="1">
      <c r="A37" s="357" t="s">
        <v>184</v>
      </c>
      <c r="B37" s="358" t="s">
        <v>664</v>
      </c>
      <c r="C37" s="359" t="s">
        <v>4</v>
      </c>
      <c r="D37" s="361">
        <v>6</v>
      </c>
      <c r="E37" s="360"/>
      <c r="F37" s="361">
        <f>D37*E37</f>
        <v>0</v>
      </c>
    </row>
    <row r="38" spans="1:6" ht="16.5" customHeight="1">
      <c r="A38" s="357"/>
      <c r="B38" s="362"/>
      <c r="C38" s="363"/>
      <c r="D38" s="212"/>
      <c r="E38" s="355"/>
      <c r="F38" s="212"/>
    </row>
    <row r="39" spans="1:6" ht="15" customHeight="1">
      <c r="A39" s="357" t="s">
        <v>185</v>
      </c>
      <c r="B39" s="358" t="s">
        <v>665</v>
      </c>
      <c r="C39" s="359" t="s">
        <v>20</v>
      </c>
      <c r="D39" s="361">
        <v>6</v>
      </c>
      <c r="E39" s="360"/>
      <c r="F39" s="361">
        <f>D39*E39</f>
        <v>0</v>
      </c>
    </row>
    <row r="40" spans="1:6" ht="15" customHeight="1">
      <c r="A40" s="357"/>
      <c r="B40" s="362"/>
      <c r="C40" s="363"/>
      <c r="D40" s="212"/>
      <c r="E40" s="355"/>
      <c r="F40" s="212"/>
    </row>
    <row r="41" spans="1:6" ht="15" customHeight="1">
      <c r="A41" s="357" t="s">
        <v>186</v>
      </c>
      <c r="B41" s="358" t="s">
        <v>666</v>
      </c>
      <c r="C41" s="359" t="s">
        <v>4</v>
      </c>
      <c r="D41" s="361">
        <v>6</v>
      </c>
      <c r="E41" s="360"/>
      <c r="F41" s="361">
        <f>D41*E41</f>
        <v>0</v>
      </c>
    </row>
    <row r="42" spans="1:6" ht="15" customHeight="1">
      <c r="A42" s="357"/>
      <c r="B42" s="362"/>
      <c r="C42" s="363"/>
      <c r="D42" s="212"/>
      <c r="E42" s="355"/>
      <c r="F42" s="212"/>
    </row>
    <row r="43" spans="1:6" ht="15" customHeight="1">
      <c r="A43" s="357" t="s">
        <v>187</v>
      </c>
      <c r="B43" s="358" t="s">
        <v>667</v>
      </c>
      <c r="C43" s="359" t="s">
        <v>649</v>
      </c>
      <c r="D43" s="361">
        <v>2</v>
      </c>
      <c r="E43" s="360"/>
      <c r="F43" s="361">
        <f>D43*E43</f>
        <v>0</v>
      </c>
    </row>
    <row r="44" spans="1:6" ht="15" customHeight="1">
      <c r="A44" s="357"/>
      <c r="B44" s="362"/>
      <c r="C44" s="363"/>
      <c r="D44" s="212"/>
      <c r="E44" s="355"/>
      <c r="F44" s="212"/>
    </row>
    <row r="45" spans="1:6" ht="15" customHeight="1">
      <c r="A45" s="357" t="s">
        <v>188</v>
      </c>
      <c r="B45" s="358" t="s">
        <v>668</v>
      </c>
      <c r="C45" s="359" t="s">
        <v>649</v>
      </c>
      <c r="D45" s="361">
        <v>3</v>
      </c>
      <c r="E45" s="360"/>
      <c r="F45" s="361">
        <f>D45*E45</f>
        <v>0</v>
      </c>
    </row>
    <row r="46" spans="1:6" ht="10.5" customHeight="1">
      <c r="A46" s="357"/>
      <c r="B46" s="362"/>
      <c r="C46" s="363"/>
      <c r="D46" s="212"/>
      <c r="E46" s="355"/>
      <c r="F46" s="212"/>
    </row>
    <row r="47" spans="1:6" ht="24" customHeight="1">
      <c r="A47" s="357" t="s">
        <v>189</v>
      </c>
      <c r="B47" s="358" t="s">
        <v>669</v>
      </c>
      <c r="C47" s="359" t="s">
        <v>4</v>
      </c>
      <c r="D47" s="361">
        <v>5</v>
      </c>
      <c r="E47" s="360"/>
      <c r="F47" s="361">
        <f>D47*E47</f>
        <v>0</v>
      </c>
    </row>
    <row r="48" spans="1:6" ht="10.5" customHeight="1">
      <c r="A48" s="357"/>
      <c r="B48" s="362"/>
      <c r="C48" s="363"/>
      <c r="D48" s="212"/>
      <c r="E48" s="355"/>
      <c r="F48" s="212"/>
    </row>
    <row r="49" spans="1:6" ht="24.75" customHeight="1">
      <c r="A49" s="357" t="s">
        <v>190</v>
      </c>
      <c r="B49" s="358" t="s">
        <v>670</v>
      </c>
      <c r="C49" s="359" t="s">
        <v>671</v>
      </c>
      <c r="D49" s="361">
        <v>450</v>
      </c>
      <c r="E49" s="360"/>
      <c r="F49" s="361">
        <f>D49*E49</f>
        <v>0</v>
      </c>
    </row>
    <row r="50" spans="1:6" ht="15" customHeight="1">
      <c r="A50" s="357"/>
      <c r="B50" s="362"/>
      <c r="C50" s="363"/>
      <c r="D50" s="212"/>
      <c r="E50" s="355"/>
      <c r="F50" s="212"/>
    </row>
    <row r="51" spans="1:6" ht="15" customHeight="1">
      <c r="A51" s="352" t="s">
        <v>760</v>
      </c>
      <c r="B51" s="353" t="s">
        <v>650</v>
      </c>
      <c r="C51" s="354"/>
      <c r="D51" s="486"/>
      <c r="E51" s="355"/>
      <c r="F51" s="356"/>
    </row>
    <row r="52" spans="1:6" ht="15" customHeight="1">
      <c r="A52" s="357" t="s">
        <v>57</v>
      </c>
      <c r="B52" s="358" t="s">
        <v>672</v>
      </c>
      <c r="C52" s="359" t="s">
        <v>3</v>
      </c>
      <c r="D52" s="361">
        <v>450</v>
      </c>
      <c r="E52" s="360"/>
      <c r="F52" s="361">
        <f>D52*E52</f>
        <v>0</v>
      </c>
    </row>
    <row r="53" spans="1:6" ht="15" customHeight="1">
      <c r="A53" s="357"/>
      <c r="B53" s="362"/>
      <c r="C53" s="363"/>
      <c r="D53" s="212"/>
      <c r="E53" s="355"/>
      <c r="F53" s="212"/>
    </row>
    <row r="54" spans="1:6" ht="15" customHeight="1">
      <c r="A54" s="357" t="s">
        <v>110</v>
      </c>
      <c r="B54" s="358" t="s">
        <v>673</v>
      </c>
      <c r="C54" s="359" t="s">
        <v>674</v>
      </c>
      <c r="D54" s="361">
        <v>6</v>
      </c>
      <c r="E54" s="360"/>
      <c r="F54" s="361">
        <f>D54*E54</f>
        <v>0</v>
      </c>
    </row>
    <row r="55" spans="1:6" ht="15" customHeight="1">
      <c r="A55" s="357"/>
      <c r="B55" s="362"/>
      <c r="C55" s="363"/>
      <c r="D55" s="212"/>
      <c r="E55" s="355"/>
      <c r="F55" s="212"/>
    </row>
    <row r="56" spans="1:6" ht="15" customHeight="1">
      <c r="A56" s="357" t="s">
        <v>182</v>
      </c>
      <c r="B56" s="358" t="s">
        <v>675</v>
      </c>
      <c r="C56" s="359" t="s">
        <v>674</v>
      </c>
      <c r="D56" s="361">
        <v>6</v>
      </c>
      <c r="E56" s="360"/>
      <c r="F56" s="361">
        <f>D56*E56</f>
        <v>0</v>
      </c>
    </row>
    <row r="57" spans="1:6" ht="15" customHeight="1">
      <c r="A57" s="357"/>
      <c r="B57" s="362"/>
      <c r="C57" s="363"/>
      <c r="D57" s="212"/>
      <c r="E57" s="355"/>
      <c r="F57" s="212"/>
    </row>
    <row r="58" spans="1:6" ht="15" customHeight="1">
      <c r="A58" s="357" t="s">
        <v>71</v>
      </c>
      <c r="B58" s="358" t="s">
        <v>676</v>
      </c>
      <c r="C58" s="359" t="s">
        <v>674</v>
      </c>
      <c r="D58" s="361">
        <v>6</v>
      </c>
      <c r="E58" s="360"/>
      <c r="F58" s="361">
        <f>D58*E58</f>
        <v>0</v>
      </c>
    </row>
    <row r="59" spans="1:6" ht="15" customHeight="1">
      <c r="A59" s="357"/>
      <c r="B59" s="362"/>
      <c r="C59" s="363"/>
      <c r="D59" s="212"/>
      <c r="E59" s="355"/>
      <c r="F59" s="212"/>
    </row>
    <row r="60" spans="1:6" ht="15" customHeight="1">
      <c r="A60" s="357" t="s">
        <v>116</v>
      </c>
      <c r="B60" s="358" t="s">
        <v>677</v>
      </c>
      <c r="C60" s="359" t="s">
        <v>674</v>
      </c>
      <c r="D60" s="361">
        <v>6</v>
      </c>
      <c r="E60" s="360"/>
      <c r="F60" s="361">
        <f>D60*E60</f>
        <v>0</v>
      </c>
    </row>
    <row r="61" spans="1:6" ht="15" customHeight="1">
      <c r="A61" s="357"/>
      <c r="B61" s="362"/>
      <c r="C61" s="363"/>
      <c r="D61" s="212"/>
      <c r="E61" s="355"/>
      <c r="F61" s="212"/>
    </row>
    <row r="62" spans="1:6" ht="15" customHeight="1">
      <c r="A62" s="357" t="s">
        <v>183</v>
      </c>
      <c r="B62" s="358" t="s">
        <v>678</v>
      </c>
      <c r="C62" s="359" t="s">
        <v>674</v>
      </c>
      <c r="D62" s="361">
        <v>6</v>
      </c>
      <c r="E62" s="360"/>
      <c r="F62" s="361">
        <f>D62*E62</f>
        <v>0</v>
      </c>
    </row>
    <row r="63" spans="1:6" ht="15" customHeight="1">
      <c r="A63" s="357"/>
      <c r="B63" s="362"/>
      <c r="C63" s="363"/>
      <c r="D63" s="212"/>
      <c r="E63" s="355"/>
      <c r="F63" s="212"/>
    </row>
    <row r="64" spans="1:6" ht="15" customHeight="1">
      <c r="A64" s="357" t="s">
        <v>184</v>
      </c>
      <c r="B64" s="358" t="s">
        <v>679</v>
      </c>
      <c r="C64" s="359" t="s">
        <v>674</v>
      </c>
      <c r="D64" s="361">
        <v>6</v>
      </c>
      <c r="E64" s="360"/>
      <c r="F64" s="361">
        <f>D64*E64</f>
        <v>0</v>
      </c>
    </row>
    <row r="65" spans="1:6" ht="15" customHeight="1">
      <c r="A65" s="357"/>
      <c r="B65" s="362"/>
      <c r="C65" s="363"/>
      <c r="D65" s="212"/>
      <c r="E65" s="355"/>
      <c r="F65" s="212"/>
    </row>
    <row r="66" spans="1:6" ht="15" customHeight="1">
      <c r="A66" s="357" t="s">
        <v>185</v>
      </c>
      <c r="B66" s="358" t="s">
        <v>680</v>
      </c>
      <c r="C66" s="359" t="s">
        <v>674</v>
      </c>
      <c r="D66" s="361">
        <v>6</v>
      </c>
      <c r="E66" s="360"/>
      <c r="F66" s="361">
        <f>D66*E66</f>
        <v>0</v>
      </c>
    </row>
    <row r="67" spans="1:6" ht="15" customHeight="1">
      <c r="A67" s="357"/>
      <c r="B67" s="362"/>
      <c r="C67" s="363"/>
      <c r="D67" s="212"/>
      <c r="E67" s="355"/>
      <c r="F67" s="212"/>
    </row>
    <row r="68" spans="1:6" ht="15" customHeight="1">
      <c r="A68" s="357" t="s">
        <v>186</v>
      </c>
      <c r="B68" s="358" t="s">
        <v>681</v>
      </c>
      <c r="C68" s="359" t="s">
        <v>674</v>
      </c>
      <c r="D68" s="361">
        <v>6</v>
      </c>
      <c r="E68" s="360"/>
      <c r="F68" s="361">
        <f>D68*E68</f>
        <v>0</v>
      </c>
    </row>
    <row r="69" spans="1:6" ht="15" customHeight="1">
      <c r="A69" s="357"/>
      <c r="B69" s="362"/>
      <c r="C69" s="363"/>
      <c r="D69" s="212"/>
      <c r="E69" s="355"/>
      <c r="F69" s="212"/>
    </row>
    <row r="70" spans="1:6" ht="15" customHeight="1">
      <c r="A70" s="357" t="s">
        <v>187</v>
      </c>
      <c r="B70" s="358" t="s">
        <v>682</v>
      </c>
      <c r="C70" s="359" t="s">
        <v>674</v>
      </c>
      <c r="D70" s="361">
        <v>6</v>
      </c>
      <c r="E70" s="360"/>
      <c r="F70" s="361">
        <f>D70*E70</f>
        <v>0</v>
      </c>
    </row>
    <row r="71" spans="1:6" ht="15" customHeight="1">
      <c r="A71" s="357"/>
      <c r="B71" s="362"/>
      <c r="C71" s="363"/>
      <c r="D71" s="212"/>
      <c r="E71" s="355"/>
      <c r="F71" s="212"/>
    </row>
    <row r="72" spans="1:6" ht="15" customHeight="1">
      <c r="A72" s="357" t="s">
        <v>188</v>
      </c>
      <c r="B72" s="358" t="s">
        <v>683</v>
      </c>
      <c r="C72" s="359" t="s">
        <v>674</v>
      </c>
      <c r="D72" s="361">
        <v>6</v>
      </c>
      <c r="E72" s="360"/>
      <c r="F72" s="361">
        <f>D72*E72</f>
        <v>0</v>
      </c>
    </row>
    <row r="73" spans="1:6" ht="15" customHeight="1">
      <c r="A73" s="357"/>
      <c r="B73" s="362"/>
      <c r="C73" s="363"/>
      <c r="D73" s="212"/>
      <c r="E73" s="355"/>
      <c r="F73" s="212"/>
    </row>
    <row r="74" spans="1:6" ht="15" customHeight="1">
      <c r="A74" s="357" t="s">
        <v>189</v>
      </c>
      <c r="B74" s="358" t="s">
        <v>684</v>
      </c>
      <c r="C74" s="359" t="s">
        <v>674</v>
      </c>
      <c r="D74" s="361">
        <v>48</v>
      </c>
      <c r="E74" s="360"/>
      <c r="F74" s="361">
        <f>D74*E74</f>
        <v>0</v>
      </c>
    </row>
    <row r="75" spans="1:6" ht="15" customHeight="1">
      <c r="A75" s="357"/>
      <c r="B75" s="362"/>
      <c r="C75" s="363"/>
      <c r="D75" s="212"/>
      <c r="E75" s="355"/>
      <c r="F75" s="212"/>
    </row>
    <row r="76" spans="1:6" ht="15" customHeight="1">
      <c r="A76" s="357" t="s">
        <v>190</v>
      </c>
      <c r="B76" s="358" t="s">
        <v>685</v>
      </c>
      <c r="C76" s="359" t="s">
        <v>686</v>
      </c>
      <c r="D76" s="361">
        <v>360</v>
      </c>
      <c r="E76" s="360"/>
      <c r="F76" s="361">
        <f>D76*E76</f>
        <v>0</v>
      </c>
    </row>
    <row r="77" spans="1:6" ht="12.75" customHeight="1">
      <c r="A77" s="357"/>
      <c r="B77" s="362"/>
      <c r="C77" s="363"/>
      <c r="D77" s="212"/>
      <c r="E77" s="355"/>
      <c r="F77" s="212"/>
    </row>
    <row r="78" spans="1:6" ht="24.75" customHeight="1">
      <c r="A78" s="357" t="s">
        <v>191</v>
      </c>
      <c r="B78" s="358" t="s">
        <v>687</v>
      </c>
      <c r="C78" s="359" t="s">
        <v>4</v>
      </c>
      <c r="D78" s="361">
        <v>6</v>
      </c>
      <c r="E78" s="360"/>
      <c r="F78" s="361">
        <f>D78*E78</f>
        <v>0</v>
      </c>
    </row>
    <row r="79" spans="1:6" ht="15" customHeight="1">
      <c r="A79" s="357"/>
      <c r="B79" s="362"/>
      <c r="C79" s="363"/>
      <c r="D79" s="212"/>
      <c r="E79" s="355"/>
      <c r="F79" s="212"/>
    </row>
    <row r="80" spans="1:6" ht="15" customHeight="1">
      <c r="A80" s="357" t="s">
        <v>192</v>
      </c>
      <c r="B80" s="358" t="s">
        <v>688</v>
      </c>
      <c r="C80" s="359" t="s">
        <v>4</v>
      </c>
      <c r="D80" s="361">
        <v>18</v>
      </c>
      <c r="E80" s="360"/>
      <c r="F80" s="361">
        <f>D80*E80</f>
        <v>0</v>
      </c>
    </row>
    <row r="81" spans="1:6" ht="14.25" customHeight="1">
      <c r="A81" s="357"/>
      <c r="B81" s="362"/>
      <c r="C81" s="363"/>
      <c r="D81" s="212"/>
      <c r="E81" s="355"/>
      <c r="F81" s="212"/>
    </row>
    <row r="82" spans="1:6" ht="14.25" customHeight="1">
      <c r="A82" s="357" t="s">
        <v>193</v>
      </c>
      <c r="B82" s="358" t="s">
        <v>689</v>
      </c>
      <c r="C82" s="359" t="s">
        <v>4</v>
      </c>
      <c r="D82" s="361">
        <v>18</v>
      </c>
      <c r="E82" s="360"/>
      <c r="F82" s="361">
        <f>D82*E82</f>
        <v>0</v>
      </c>
    </row>
    <row r="83" spans="1:6" ht="15" customHeight="1">
      <c r="A83" s="357"/>
      <c r="B83" s="362"/>
      <c r="C83" s="363"/>
      <c r="D83" s="212"/>
      <c r="E83" s="355"/>
      <c r="F83" s="212"/>
    </row>
    <row r="84" spans="1:6" ht="15" customHeight="1">
      <c r="A84" s="357" t="s">
        <v>194</v>
      </c>
      <c r="B84" s="358" t="s">
        <v>690</v>
      </c>
      <c r="C84" s="359" t="s">
        <v>4</v>
      </c>
      <c r="D84" s="361">
        <v>12</v>
      </c>
      <c r="E84" s="360"/>
      <c r="F84" s="361">
        <f>D84*E84</f>
        <v>0</v>
      </c>
    </row>
    <row r="85" spans="1:6" ht="15" customHeight="1">
      <c r="A85" s="357"/>
      <c r="B85" s="362"/>
      <c r="C85" s="363"/>
      <c r="D85" s="212"/>
      <c r="E85" s="355"/>
      <c r="F85" s="212"/>
    </row>
    <row r="86" spans="1:6" ht="15" customHeight="1">
      <c r="A86" s="357" t="s">
        <v>195</v>
      </c>
      <c r="B86" s="358" t="s">
        <v>691</v>
      </c>
      <c r="C86" s="359" t="s">
        <v>4</v>
      </c>
      <c r="D86" s="361">
        <v>12</v>
      </c>
      <c r="E86" s="360"/>
      <c r="F86" s="361">
        <f>D86*E86</f>
        <v>0</v>
      </c>
    </row>
    <row r="87" spans="1:6" ht="15" customHeight="1">
      <c r="A87" s="357"/>
      <c r="B87" s="362"/>
      <c r="C87" s="363"/>
      <c r="D87" s="212"/>
      <c r="E87" s="355"/>
      <c r="F87" s="212"/>
    </row>
    <row r="88" spans="1:6" ht="15" customHeight="1">
      <c r="A88" s="357" t="s">
        <v>196</v>
      </c>
      <c r="B88" s="358" t="s">
        <v>692</v>
      </c>
      <c r="C88" s="359" t="s">
        <v>686</v>
      </c>
      <c r="D88" s="361">
        <v>36</v>
      </c>
      <c r="E88" s="360"/>
      <c r="F88" s="361">
        <f>D88*E88</f>
        <v>0</v>
      </c>
    </row>
    <row r="89" spans="1:6" ht="15" customHeight="1">
      <c r="A89" s="357"/>
      <c r="B89" s="362"/>
      <c r="C89" s="363"/>
      <c r="D89" s="212"/>
      <c r="E89" s="355"/>
      <c r="F89" s="212"/>
    </row>
    <row r="90" spans="1:6" ht="15" customHeight="1">
      <c r="A90" s="357" t="s">
        <v>201</v>
      </c>
      <c r="B90" s="358" t="s">
        <v>693</v>
      </c>
      <c r="C90" s="359" t="s">
        <v>4</v>
      </c>
      <c r="D90" s="361">
        <v>12</v>
      </c>
      <c r="E90" s="360"/>
      <c r="F90" s="361">
        <f>D90*E90</f>
        <v>0</v>
      </c>
    </row>
    <row r="91" spans="1:6" ht="15" customHeight="1">
      <c r="A91" s="357"/>
      <c r="B91" s="362"/>
      <c r="C91" s="363"/>
      <c r="D91" s="212"/>
      <c r="E91" s="355"/>
      <c r="F91" s="212"/>
    </row>
    <row r="92" spans="1:6" ht="15" customHeight="1">
      <c r="A92" s="357" t="s">
        <v>628</v>
      </c>
      <c r="B92" s="358" t="s">
        <v>694</v>
      </c>
      <c r="C92" s="359" t="s">
        <v>3</v>
      </c>
      <c r="D92" s="361">
        <v>6</v>
      </c>
      <c r="E92" s="360"/>
      <c r="F92" s="361">
        <f>D92*E92</f>
        <v>0</v>
      </c>
    </row>
    <row r="93" spans="1:6" ht="15" customHeight="1">
      <c r="A93" s="357"/>
      <c r="B93" s="362"/>
      <c r="C93" s="363"/>
      <c r="D93" s="212"/>
      <c r="E93" s="355"/>
      <c r="F93" s="212"/>
    </row>
    <row r="94" spans="1:6" ht="15" customHeight="1">
      <c r="A94" s="357" t="s">
        <v>632</v>
      </c>
      <c r="B94" s="358" t="s">
        <v>695</v>
      </c>
      <c r="C94" s="359" t="s">
        <v>3</v>
      </c>
      <c r="D94" s="361">
        <v>12</v>
      </c>
      <c r="E94" s="360"/>
      <c r="F94" s="361">
        <f>D94*E94</f>
        <v>0</v>
      </c>
    </row>
    <row r="95" spans="1:6" ht="15" customHeight="1">
      <c r="A95" s="357"/>
      <c r="B95" s="362"/>
      <c r="C95" s="363"/>
      <c r="D95" s="212"/>
      <c r="E95" s="355"/>
      <c r="F95" s="212"/>
    </row>
    <row r="96" spans="1:6" ht="15" customHeight="1">
      <c r="A96" s="357" t="s">
        <v>633</v>
      </c>
      <c r="B96" s="358" t="s">
        <v>696</v>
      </c>
      <c r="C96" s="359" t="s">
        <v>3</v>
      </c>
      <c r="D96" s="361">
        <v>30</v>
      </c>
      <c r="E96" s="360"/>
      <c r="F96" s="361">
        <f>D96*E96</f>
        <v>0</v>
      </c>
    </row>
    <row r="97" spans="1:6" ht="15" customHeight="1">
      <c r="A97" s="357"/>
      <c r="B97" s="362"/>
      <c r="C97" s="363"/>
      <c r="D97" s="212"/>
      <c r="E97" s="355"/>
      <c r="F97" s="212"/>
    </row>
    <row r="98" spans="1:6" ht="15" customHeight="1">
      <c r="A98" s="352" t="s">
        <v>761</v>
      </c>
      <c r="B98" s="353" t="s">
        <v>652</v>
      </c>
      <c r="C98" s="354"/>
      <c r="D98" s="486"/>
      <c r="E98" s="355"/>
      <c r="F98" s="356"/>
    </row>
    <row r="99" spans="1:6" ht="15" customHeight="1">
      <c r="A99" s="357" t="s">
        <v>57</v>
      </c>
      <c r="B99" s="358" t="s">
        <v>697</v>
      </c>
      <c r="C99" s="359" t="s">
        <v>649</v>
      </c>
      <c r="D99" s="361">
        <v>16</v>
      </c>
      <c r="E99" s="360"/>
      <c r="F99" s="361">
        <f>D99*E99</f>
        <v>0</v>
      </c>
    </row>
    <row r="100" spans="1:6" ht="15" customHeight="1">
      <c r="A100" s="357"/>
      <c r="B100" s="362"/>
      <c r="C100" s="363"/>
      <c r="D100" s="212"/>
      <c r="E100" s="355"/>
      <c r="F100" s="212"/>
    </row>
    <row r="101" spans="1:6" ht="27" customHeight="1">
      <c r="A101" s="357" t="s">
        <v>110</v>
      </c>
      <c r="B101" s="358" t="s">
        <v>698</v>
      </c>
      <c r="C101" s="359" t="s">
        <v>649</v>
      </c>
      <c r="D101" s="361">
        <v>4</v>
      </c>
      <c r="E101" s="360"/>
      <c r="F101" s="361">
        <f>D101*E101</f>
        <v>0</v>
      </c>
    </row>
    <row r="102" spans="1:6" ht="15" customHeight="1">
      <c r="A102" s="357"/>
      <c r="B102" s="362"/>
      <c r="C102" s="363"/>
      <c r="D102" s="212"/>
      <c r="E102" s="355"/>
      <c r="F102" s="212"/>
    </row>
    <row r="103" spans="1:6" ht="25.5" customHeight="1">
      <c r="A103" s="357" t="s">
        <v>182</v>
      </c>
      <c r="B103" s="358" t="s">
        <v>699</v>
      </c>
      <c r="C103" s="359" t="s">
        <v>649</v>
      </c>
      <c r="D103" s="361">
        <v>4</v>
      </c>
      <c r="E103" s="360"/>
      <c r="F103" s="361">
        <f>D103*E103</f>
        <v>0</v>
      </c>
    </row>
    <row r="104" spans="1:6" ht="15" customHeight="1">
      <c r="A104" s="357"/>
      <c r="B104" s="362"/>
      <c r="C104" s="363"/>
      <c r="D104" s="212"/>
      <c r="E104" s="355"/>
      <c r="F104" s="212"/>
    </row>
    <row r="105" spans="1:6" ht="26.45" customHeight="1">
      <c r="A105" s="357" t="s">
        <v>71</v>
      </c>
      <c r="B105" s="358" t="s">
        <v>700</v>
      </c>
      <c r="C105" s="359" t="s">
        <v>5</v>
      </c>
      <c r="D105" s="361">
        <v>3.5</v>
      </c>
      <c r="E105" s="360"/>
      <c r="F105" s="361">
        <f>D105*E105</f>
        <v>0</v>
      </c>
    </row>
    <row r="106" spans="1:6" ht="15" customHeight="1">
      <c r="A106" s="357"/>
      <c r="B106" s="362"/>
      <c r="C106" s="363"/>
      <c r="D106" s="212"/>
      <c r="E106" s="355"/>
      <c r="F106" s="212"/>
    </row>
    <row r="107" spans="1:6" ht="24" customHeight="1">
      <c r="A107" s="357" t="s">
        <v>116</v>
      </c>
      <c r="B107" s="358" t="s">
        <v>701</v>
      </c>
      <c r="C107" s="359" t="s">
        <v>5</v>
      </c>
      <c r="D107" s="361">
        <v>0.5</v>
      </c>
      <c r="E107" s="360"/>
      <c r="F107" s="361">
        <f>D107*E107</f>
        <v>0</v>
      </c>
    </row>
    <row r="108" spans="1:6" ht="15" customHeight="1">
      <c r="A108" s="357"/>
      <c r="B108" s="362"/>
      <c r="C108" s="363"/>
      <c r="D108" s="212"/>
      <c r="E108" s="355"/>
      <c r="F108" s="212"/>
    </row>
    <row r="109" spans="1:6" ht="15" customHeight="1">
      <c r="A109" s="352" t="s">
        <v>762</v>
      </c>
      <c r="B109" s="353" t="s">
        <v>702</v>
      </c>
      <c r="C109" s="354"/>
      <c r="D109" s="486"/>
      <c r="E109" s="355"/>
      <c r="F109" s="356"/>
    </row>
    <row r="110" spans="1:6" ht="15" customHeight="1">
      <c r="A110" s="357">
        <v>1</v>
      </c>
      <c r="B110" s="358" t="s">
        <v>703</v>
      </c>
      <c r="C110" s="359" t="s">
        <v>649</v>
      </c>
      <c r="D110" s="361">
        <v>4</v>
      </c>
      <c r="E110" s="360"/>
      <c r="F110" s="361">
        <f>D110*E110</f>
        <v>0</v>
      </c>
    </row>
    <row r="111" spans="1:6" ht="15" customHeight="1">
      <c r="A111" s="357"/>
      <c r="B111" s="362"/>
      <c r="C111" s="363"/>
      <c r="D111" s="212"/>
      <c r="E111" s="355"/>
      <c r="F111" s="212"/>
    </row>
    <row r="112" spans="1:6" ht="15" customHeight="1">
      <c r="A112" s="357">
        <v>2</v>
      </c>
      <c r="B112" s="358" t="s">
        <v>703</v>
      </c>
      <c r="C112" s="359" t="s">
        <v>704</v>
      </c>
      <c r="D112" s="361">
        <v>10</v>
      </c>
      <c r="E112" s="360"/>
      <c r="F112" s="361">
        <f>D112*E112</f>
        <v>0</v>
      </c>
    </row>
    <row r="113" spans="1:6" ht="15" customHeight="1">
      <c r="A113" s="357"/>
      <c r="B113" s="362"/>
      <c r="C113" s="363"/>
      <c r="D113" s="212"/>
      <c r="E113" s="355"/>
      <c r="F113" s="212"/>
    </row>
    <row r="114" spans="1:6" ht="15" customHeight="1">
      <c r="A114" s="357">
        <v>3</v>
      </c>
      <c r="B114" s="358" t="s">
        <v>705</v>
      </c>
      <c r="C114" s="359" t="s">
        <v>704</v>
      </c>
      <c r="D114" s="361">
        <v>10</v>
      </c>
      <c r="E114" s="360"/>
      <c r="F114" s="361">
        <f>D114*E114</f>
        <v>0</v>
      </c>
    </row>
    <row r="115" spans="1:6" ht="15" customHeight="1">
      <c r="A115" s="357"/>
      <c r="B115" s="362"/>
      <c r="C115" s="363"/>
      <c r="D115" s="212"/>
      <c r="E115" s="355"/>
      <c r="F115" s="212"/>
    </row>
    <row r="116" spans="1:6" ht="15" customHeight="1" thickBot="1">
      <c r="A116" s="38"/>
      <c r="B116" s="65" t="s">
        <v>706</v>
      </c>
      <c r="C116" s="39"/>
      <c r="D116" s="40"/>
      <c r="E116" s="41"/>
      <c r="F116" s="41">
        <f>SUM(F25:F115)</f>
        <v>0</v>
      </c>
    </row>
    <row r="117" spans="1:6" ht="15" customHeight="1" thickTop="1">
      <c r="A117" s="275"/>
      <c r="B117" s="288"/>
      <c r="C117" s="278"/>
      <c r="D117" s="491"/>
      <c r="E117" s="492"/>
      <c r="F117" s="491"/>
    </row>
    <row r="118" spans="1:6" ht="15" customHeight="1">
      <c r="A118" s="155" t="s">
        <v>763</v>
      </c>
      <c r="B118" s="330" t="s">
        <v>707</v>
      </c>
      <c r="C118" s="471"/>
      <c r="D118" s="332"/>
      <c r="E118" s="332"/>
      <c r="F118" s="197"/>
    </row>
    <row r="119" spans="1:6" ht="15" customHeight="1">
      <c r="A119" s="285"/>
      <c r="B119" s="473"/>
      <c r="C119" s="286"/>
      <c r="D119" s="287"/>
      <c r="E119" s="282"/>
      <c r="F119" s="282"/>
    </row>
    <row r="120" spans="1:6" ht="15" customHeight="1">
      <c r="A120" s="352" t="s">
        <v>764</v>
      </c>
      <c r="B120" s="353" t="s">
        <v>650</v>
      </c>
      <c r="C120" s="364"/>
      <c r="D120" s="486"/>
      <c r="E120" s="355"/>
      <c r="F120" s="356"/>
    </row>
    <row r="121" spans="1:6" ht="15" customHeight="1">
      <c r="A121" s="357" t="s">
        <v>57</v>
      </c>
      <c r="B121" s="358" t="s">
        <v>708</v>
      </c>
      <c r="C121" s="359" t="s">
        <v>3</v>
      </c>
      <c r="D121" s="361">
        <v>225</v>
      </c>
      <c r="E121" s="360"/>
      <c r="F121" s="361">
        <f>D121*E121</f>
        <v>0</v>
      </c>
    </row>
    <row r="122" spans="1:6" ht="15" customHeight="1">
      <c r="A122" s="357"/>
      <c r="B122" s="362"/>
      <c r="C122" s="363"/>
      <c r="D122" s="212"/>
      <c r="E122" s="355"/>
      <c r="F122" s="212"/>
    </row>
    <row r="123" spans="1:6" ht="15" customHeight="1">
      <c r="A123" s="357" t="s">
        <v>110</v>
      </c>
      <c r="B123" s="358" t="s">
        <v>709</v>
      </c>
      <c r="C123" s="359" t="s">
        <v>3</v>
      </c>
      <c r="D123" s="361">
        <v>1714</v>
      </c>
      <c r="E123" s="360"/>
      <c r="F123" s="361">
        <f>D123*E123</f>
        <v>0</v>
      </c>
    </row>
    <row r="124" spans="1:6" ht="15" customHeight="1">
      <c r="A124" s="357"/>
      <c r="B124" s="362"/>
      <c r="C124" s="363"/>
      <c r="D124" s="212"/>
      <c r="E124" s="355"/>
      <c r="F124" s="212"/>
    </row>
    <row r="125" spans="1:6" ht="15" customHeight="1">
      <c r="A125" s="357" t="s">
        <v>182</v>
      </c>
      <c r="B125" s="358" t="s">
        <v>710</v>
      </c>
      <c r="C125" s="359" t="s">
        <v>4</v>
      </c>
      <c r="D125" s="361">
        <v>2</v>
      </c>
      <c r="E125" s="360"/>
      <c r="F125" s="361">
        <f>D125*E125</f>
        <v>0</v>
      </c>
    </row>
    <row r="126" spans="1:6" ht="15" customHeight="1">
      <c r="A126" s="357"/>
      <c r="B126" s="362"/>
      <c r="C126" s="363"/>
      <c r="D126" s="212"/>
      <c r="E126" s="355"/>
      <c r="F126" s="212"/>
    </row>
    <row r="127" spans="1:6" ht="15" customHeight="1">
      <c r="A127" s="357" t="s">
        <v>71</v>
      </c>
      <c r="B127" s="358" t="s">
        <v>711</v>
      </c>
      <c r="C127" s="359" t="s">
        <v>4</v>
      </c>
      <c r="D127" s="361">
        <v>1</v>
      </c>
      <c r="E127" s="360"/>
      <c r="F127" s="361">
        <f>D127*E127</f>
        <v>0</v>
      </c>
    </row>
    <row r="128" spans="1:6" ht="15" customHeight="1">
      <c r="A128" s="357"/>
      <c r="B128" s="362"/>
      <c r="C128" s="363"/>
      <c r="D128" s="212"/>
      <c r="E128" s="355"/>
      <c r="F128" s="212"/>
    </row>
    <row r="129" spans="1:6" ht="15" customHeight="1">
      <c r="A129" s="357" t="s">
        <v>116</v>
      </c>
      <c r="B129" s="358" t="s">
        <v>712</v>
      </c>
      <c r="C129" s="359" t="s">
        <v>4</v>
      </c>
      <c r="D129" s="361">
        <v>3</v>
      </c>
      <c r="E129" s="360"/>
      <c r="F129" s="361">
        <f>D129*E129</f>
        <v>0</v>
      </c>
    </row>
    <row r="130" spans="1:6" ht="15" customHeight="1">
      <c r="A130" s="357"/>
      <c r="B130" s="362"/>
      <c r="C130" s="363"/>
      <c r="D130" s="212"/>
      <c r="E130" s="355"/>
      <c r="F130" s="212"/>
    </row>
    <row r="131" spans="1:6" ht="15" customHeight="1">
      <c r="A131" s="357" t="s">
        <v>183</v>
      </c>
      <c r="B131" s="358" t="s">
        <v>713</v>
      </c>
      <c r="C131" s="359" t="s">
        <v>4</v>
      </c>
      <c r="D131" s="361">
        <v>4</v>
      </c>
      <c r="E131" s="360"/>
      <c r="F131" s="361">
        <f>D131*E131</f>
        <v>0</v>
      </c>
    </row>
    <row r="132" spans="1:6" ht="15" customHeight="1">
      <c r="A132" s="357"/>
      <c r="B132" s="362"/>
      <c r="C132" s="363"/>
      <c r="D132" s="212"/>
      <c r="E132" s="355"/>
      <c r="F132" s="212"/>
    </row>
    <row r="133" spans="1:6" ht="15" customHeight="1">
      <c r="A133" s="357" t="s">
        <v>184</v>
      </c>
      <c r="B133" s="358" t="s">
        <v>714</v>
      </c>
      <c r="C133" s="359" t="s">
        <v>4</v>
      </c>
      <c r="D133" s="361">
        <v>196</v>
      </c>
      <c r="E133" s="360"/>
      <c r="F133" s="361">
        <f>D133*E133</f>
        <v>0</v>
      </c>
    </row>
    <row r="134" spans="1:6" ht="15" customHeight="1">
      <c r="A134" s="357"/>
      <c r="B134" s="362"/>
      <c r="C134" s="363"/>
      <c r="D134" s="212"/>
      <c r="E134" s="355"/>
      <c r="F134" s="212"/>
    </row>
    <row r="135" spans="1:6" ht="24" customHeight="1">
      <c r="A135" s="352" t="s">
        <v>765</v>
      </c>
      <c r="B135" s="353" t="s">
        <v>652</v>
      </c>
      <c r="C135" s="364"/>
      <c r="D135" s="486"/>
      <c r="E135" s="355"/>
      <c r="F135" s="356"/>
    </row>
    <row r="136" spans="1:6" ht="29.45" customHeight="1">
      <c r="A136" s="357" t="s">
        <v>57</v>
      </c>
      <c r="B136" s="358" t="s">
        <v>715</v>
      </c>
      <c r="C136" s="359" t="s">
        <v>4</v>
      </c>
      <c r="D136" s="361">
        <v>3</v>
      </c>
      <c r="E136" s="360"/>
      <c r="F136" s="361">
        <f>D136*E136</f>
        <v>0</v>
      </c>
    </row>
    <row r="137" spans="1:6" ht="15" customHeight="1">
      <c r="A137" s="357"/>
      <c r="B137" s="362"/>
      <c r="C137" s="363"/>
      <c r="D137" s="212"/>
      <c r="E137" s="355"/>
      <c r="F137" s="212"/>
    </row>
    <row r="138" spans="1:6" ht="28.15" customHeight="1">
      <c r="A138" s="357" t="s">
        <v>110</v>
      </c>
      <c r="B138" s="358" t="s">
        <v>716</v>
      </c>
      <c r="C138" s="359" t="s">
        <v>4</v>
      </c>
      <c r="D138" s="361">
        <v>3</v>
      </c>
      <c r="E138" s="360"/>
      <c r="F138" s="361">
        <f>D138*E138</f>
        <v>0</v>
      </c>
    </row>
    <row r="139" spans="1:6" ht="15" customHeight="1">
      <c r="A139" s="357"/>
      <c r="B139" s="362"/>
      <c r="C139" s="363"/>
      <c r="D139" s="212"/>
      <c r="E139" s="355"/>
      <c r="F139" s="212"/>
    </row>
    <row r="140" spans="1:6" ht="29.45" customHeight="1">
      <c r="A140" s="357" t="s">
        <v>182</v>
      </c>
      <c r="B140" s="358" t="s">
        <v>717</v>
      </c>
      <c r="C140" s="359" t="s">
        <v>4</v>
      </c>
      <c r="D140" s="361">
        <v>4</v>
      </c>
      <c r="E140" s="360"/>
      <c r="F140" s="361">
        <f>D140*E140</f>
        <v>0</v>
      </c>
    </row>
    <row r="141" spans="1:6" ht="15" customHeight="1">
      <c r="A141" s="357"/>
      <c r="B141" s="362"/>
      <c r="C141" s="363"/>
      <c r="D141" s="212"/>
      <c r="E141" s="355"/>
      <c r="F141" s="212"/>
    </row>
    <row r="142" spans="1:6" ht="29.45" customHeight="1">
      <c r="A142" s="357" t="s">
        <v>71</v>
      </c>
      <c r="B142" s="358" t="s">
        <v>700</v>
      </c>
      <c r="C142" s="359" t="s">
        <v>5</v>
      </c>
      <c r="D142" s="361">
        <v>147</v>
      </c>
      <c r="E142" s="360"/>
      <c r="F142" s="361">
        <f>D142*E142</f>
        <v>0</v>
      </c>
    </row>
    <row r="143" spans="1:6" ht="15" customHeight="1">
      <c r="A143" s="357"/>
      <c r="B143" s="362"/>
      <c r="C143" s="363"/>
      <c r="D143" s="212"/>
      <c r="E143" s="355"/>
      <c r="F143" s="212"/>
    </row>
    <row r="144" spans="1:6" ht="27" customHeight="1">
      <c r="A144" s="357" t="s">
        <v>116</v>
      </c>
      <c r="B144" s="358" t="s">
        <v>718</v>
      </c>
      <c r="C144" s="359" t="s">
        <v>5</v>
      </c>
      <c r="D144" s="361">
        <v>339.49</v>
      </c>
      <c r="E144" s="360"/>
      <c r="F144" s="361">
        <f>D144*E144</f>
        <v>0</v>
      </c>
    </row>
    <row r="145" spans="1:6" ht="15" customHeight="1">
      <c r="A145" s="357"/>
      <c r="B145" s="362"/>
      <c r="C145" s="363"/>
      <c r="D145" s="212"/>
      <c r="E145" s="355"/>
      <c r="F145" s="212"/>
    </row>
    <row r="146" spans="1:6" ht="28.15" customHeight="1">
      <c r="A146" s="357" t="s">
        <v>183</v>
      </c>
      <c r="B146" s="358" t="s">
        <v>719</v>
      </c>
      <c r="C146" s="359" t="s">
        <v>5</v>
      </c>
      <c r="D146" s="361">
        <v>172.44</v>
      </c>
      <c r="E146" s="360"/>
      <c r="F146" s="361">
        <f>D146*E146</f>
        <v>0</v>
      </c>
    </row>
    <row r="147" spans="1:6" ht="15" customHeight="1">
      <c r="A147" s="357"/>
      <c r="B147" s="362"/>
      <c r="C147" s="363"/>
      <c r="D147" s="212"/>
      <c r="E147" s="355"/>
      <c r="F147" s="212"/>
    </row>
    <row r="148" spans="1:6" ht="26.45" customHeight="1">
      <c r="A148" s="357" t="s">
        <v>184</v>
      </c>
      <c r="B148" s="358" t="s">
        <v>720</v>
      </c>
      <c r="C148" s="359" t="s">
        <v>5</v>
      </c>
      <c r="D148" s="361">
        <v>40</v>
      </c>
      <c r="E148" s="360"/>
      <c r="F148" s="361">
        <f>D148*E148</f>
        <v>0</v>
      </c>
    </row>
    <row r="149" spans="1:6" ht="15" customHeight="1">
      <c r="A149" s="357"/>
      <c r="B149" s="362"/>
      <c r="C149" s="363"/>
      <c r="D149" s="212"/>
      <c r="E149" s="355"/>
      <c r="F149" s="212"/>
    </row>
    <row r="150" spans="1:6" ht="26.1" customHeight="1">
      <c r="A150" s="357" t="s">
        <v>185</v>
      </c>
      <c r="B150" s="358" t="s">
        <v>701</v>
      </c>
      <c r="C150" s="359" t="s">
        <v>5</v>
      </c>
      <c r="D150" s="361">
        <v>317.29000000000002</v>
      </c>
      <c r="E150" s="360"/>
      <c r="F150" s="361">
        <f>D150*E150</f>
        <v>0</v>
      </c>
    </row>
    <row r="151" spans="1:6" ht="15" customHeight="1">
      <c r="A151" s="357"/>
      <c r="B151" s="362"/>
      <c r="C151" s="363"/>
      <c r="D151" s="212"/>
      <c r="E151" s="355"/>
      <c r="F151" s="212"/>
    </row>
    <row r="152" spans="1:6" ht="31.15" customHeight="1">
      <c r="A152" s="357" t="s">
        <v>186</v>
      </c>
      <c r="B152" s="358" t="s">
        <v>721</v>
      </c>
      <c r="C152" s="359" t="s">
        <v>4</v>
      </c>
      <c r="D152" s="361">
        <v>1</v>
      </c>
      <c r="E152" s="360"/>
      <c r="F152" s="361">
        <f>D152*E152</f>
        <v>0</v>
      </c>
    </row>
    <row r="153" spans="1:6" ht="15" customHeight="1">
      <c r="A153" s="357"/>
      <c r="B153" s="362"/>
      <c r="C153" s="363"/>
      <c r="D153" s="212"/>
      <c r="E153" s="355"/>
      <c r="F153" s="212"/>
    </row>
    <row r="154" spans="1:6" ht="27.75" customHeight="1">
      <c r="A154" s="357" t="s">
        <v>187</v>
      </c>
      <c r="B154" s="358" t="s">
        <v>722</v>
      </c>
      <c r="C154" s="359" t="s">
        <v>4</v>
      </c>
      <c r="D154" s="361">
        <v>2</v>
      </c>
      <c r="E154" s="360"/>
      <c r="F154" s="361">
        <f>D154*E154</f>
        <v>0</v>
      </c>
    </row>
    <row r="155" spans="1:6" ht="15" customHeight="1">
      <c r="A155" s="357"/>
      <c r="B155" s="362"/>
      <c r="C155" s="363"/>
      <c r="D155" s="212"/>
      <c r="E155" s="355"/>
      <c r="F155" s="212"/>
    </row>
    <row r="156" spans="1:6" ht="26.45" customHeight="1">
      <c r="A156" s="357" t="s">
        <v>188</v>
      </c>
      <c r="B156" s="358" t="s">
        <v>723</v>
      </c>
      <c r="C156" s="359" t="s">
        <v>4</v>
      </c>
      <c r="D156" s="361">
        <v>3</v>
      </c>
      <c r="E156" s="360"/>
      <c r="F156" s="361">
        <f>D156*E156</f>
        <v>0</v>
      </c>
    </row>
    <row r="157" spans="1:6" ht="15" customHeight="1">
      <c r="A157" s="357"/>
      <c r="B157" s="362"/>
      <c r="C157" s="363"/>
      <c r="D157" s="212"/>
      <c r="E157" s="355"/>
      <c r="F157" s="212"/>
    </row>
    <row r="158" spans="1:6" ht="25.5" customHeight="1">
      <c r="A158" s="357" t="s">
        <v>189</v>
      </c>
      <c r="B158" s="358" t="s">
        <v>724</v>
      </c>
      <c r="C158" s="359" t="s">
        <v>4</v>
      </c>
      <c r="D158" s="361">
        <v>4</v>
      </c>
      <c r="E158" s="360"/>
      <c r="F158" s="361">
        <f>D158*E158</f>
        <v>0</v>
      </c>
    </row>
    <row r="159" spans="1:6" ht="15" customHeight="1">
      <c r="A159" s="357"/>
      <c r="B159" s="362"/>
      <c r="C159" s="363"/>
      <c r="D159" s="212"/>
      <c r="E159" s="355"/>
      <c r="F159" s="212"/>
    </row>
    <row r="160" spans="1:6" ht="27" customHeight="1">
      <c r="A160" s="357" t="s">
        <v>190</v>
      </c>
      <c r="B160" s="358" t="s">
        <v>725</v>
      </c>
      <c r="C160" s="359" t="s">
        <v>3</v>
      </c>
      <c r="D160" s="361">
        <v>1714</v>
      </c>
      <c r="E160" s="360"/>
      <c r="F160" s="361">
        <f>D160*E160</f>
        <v>0</v>
      </c>
    </row>
    <row r="161" spans="1:6" ht="15" customHeight="1">
      <c r="A161" s="357"/>
      <c r="B161" s="362"/>
      <c r="C161" s="363"/>
      <c r="D161" s="212"/>
      <c r="E161" s="355"/>
      <c r="F161" s="212"/>
    </row>
    <row r="162" spans="1:6" ht="27" customHeight="1">
      <c r="A162" s="357" t="s">
        <v>191</v>
      </c>
      <c r="B162" s="358" t="s">
        <v>726</v>
      </c>
      <c r="C162" s="359" t="s">
        <v>3</v>
      </c>
      <c r="D162" s="361">
        <v>225</v>
      </c>
      <c r="E162" s="360"/>
      <c r="F162" s="361">
        <f>D162*E162</f>
        <v>0</v>
      </c>
    </row>
    <row r="163" spans="1:6" ht="15" customHeight="1">
      <c r="A163" s="357"/>
      <c r="B163" s="362"/>
      <c r="C163" s="363"/>
      <c r="D163" s="212"/>
      <c r="E163" s="355"/>
      <c r="F163" s="212"/>
    </row>
    <row r="164" spans="1:6" ht="27" customHeight="1">
      <c r="A164" s="357" t="s">
        <v>192</v>
      </c>
      <c r="B164" s="358" t="s">
        <v>727</v>
      </c>
      <c r="C164" s="359" t="s">
        <v>649</v>
      </c>
      <c r="D164" s="361">
        <v>20</v>
      </c>
      <c r="E164" s="360"/>
      <c r="F164" s="361">
        <f>D164*E164</f>
        <v>0</v>
      </c>
    </row>
    <row r="165" spans="1:6" ht="15" customHeight="1">
      <c r="A165" s="357"/>
      <c r="B165" s="362"/>
      <c r="C165" s="363"/>
      <c r="D165" s="212"/>
      <c r="E165" s="355"/>
      <c r="F165" s="212"/>
    </row>
    <row r="166" spans="1:6" ht="27.75" customHeight="1">
      <c r="A166" s="357" t="s">
        <v>193</v>
      </c>
      <c r="B166" s="358" t="s">
        <v>699</v>
      </c>
      <c r="C166" s="359" t="s">
        <v>649</v>
      </c>
      <c r="D166" s="361">
        <v>10</v>
      </c>
      <c r="E166" s="360"/>
      <c r="F166" s="361">
        <f>D166*E166</f>
        <v>0</v>
      </c>
    </row>
    <row r="167" spans="1:6" ht="15" customHeight="1">
      <c r="A167" s="357"/>
      <c r="B167" s="362"/>
      <c r="C167" s="363"/>
      <c r="D167" s="212"/>
      <c r="E167" s="355"/>
      <c r="F167" s="212"/>
    </row>
    <row r="168" spans="1:6" ht="15" customHeight="1">
      <c r="A168" s="357" t="s">
        <v>194</v>
      </c>
      <c r="B168" s="358" t="s">
        <v>697</v>
      </c>
      <c r="C168" s="359" t="s">
        <v>649</v>
      </c>
      <c r="D168" s="361">
        <v>40</v>
      </c>
      <c r="E168" s="360"/>
      <c r="F168" s="361">
        <f>D168*E168</f>
        <v>0</v>
      </c>
    </row>
    <row r="169" spans="1:6" ht="15" customHeight="1">
      <c r="A169" s="357"/>
      <c r="B169" s="362"/>
      <c r="C169" s="363"/>
      <c r="D169" s="212"/>
      <c r="E169" s="355"/>
      <c r="F169" s="212"/>
    </row>
    <row r="170" spans="1:6" ht="15" customHeight="1">
      <c r="A170" s="357" t="s">
        <v>195</v>
      </c>
      <c r="B170" s="358" t="s">
        <v>728</v>
      </c>
      <c r="C170" s="359" t="s">
        <v>6</v>
      </c>
      <c r="D170" s="361">
        <v>250</v>
      </c>
      <c r="E170" s="360"/>
      <c r="F170" s="361">
        <f>D170*E170</f>
        <v>0</v>
      </c>
    </row>
    <row r="171" spans="1:6" ht="15" customHeight="1">
      <c r="A171" s="357"/>
      <c r="B171" s="362"/>
      <c r="C171" s="363"/>
      <c r="D171" s="212"/>
      <c r="E171" s="355"/>
      <c r="F171" s="212"/>
    </row>
    <row r="172" spans="1:6" ht="15" customHeight="1">
      <c r="A172" s="352" t="s">
        <v>766</v>
      </c>
      <c r="B172" s="353" t="s">
        <v>702</v>
      </c>
      <c r="C172" s="364"/>
      <c r="D172" s="486"/>
      <c r="E172" s="355"/>
      <c r="F172" s="356"/>
    </row>
    <row r="173" spans="1:6" ht="15" customHeight="1">
      <c r="A173" s="357" t="s">
        <v>57</v>
      </c>
      <c r="B173" s="358" t="s">
        <v>703</v>
      </c>
      <c r="C173" s="359" t="s">
        <v>649</v>
      </c>
      <c r="D173" s="361">
        <v>8</v>
      </c>
      <c r="E173" s="360"/>
      <c r="F173" s="361">
        <f>D173*E173</f>
        <v>0</v>
      </c>
    </row>
    <row r="174" spans="1:6" ht="15" customHeight="1">
      <c r="A174" s="357"/>
      <c r="B174" s="362"/>
      <c r="C174" s="363"/>
      <c r="D174" s="212"/>
      <c r="E174" s="355"/>
      <c r="F174" s="212"/>
    </row>
    <row r="175" spans="1:6" ht="15" customHeight="1">
      <c r="A175" s="357" t="s">
        <v>110</v>
      </c>
      <c r="B175" s="358" t="s">
        <v>703</v>
      </c>
      <c r="C175" s="359" t="s">
        <v>704</v>
      </c>
      <c r="D175" s="361">
        <v>25</v>
      </c>
      <c r="E175" s="360"/>
      <c r="F175" s="361">
        <f>D175*E175</f>
        <v>0</v>
      </c>
    </row>
    <row r="176" spans="1:6" ht="15" customHeight="1">
      <c r="A176" s="357"/>
      <c r="B176" s="362"/>
      <c r="C176" s="363"/>
      <c r="D176" s="212"/>
      <c r="E176" s="355"/>
      <c r="F176" s="212"/>
    </row>
    <row r="177" spans="1:6" ht="15" customHeight="1">
      <c r="A177" s="357" t="s">
        <v>182</v>
      </c>
      <c r="B177" s="358" t="s">
        <v>705</v>
      </c>
      <c r="C177" s="359" t="s">
        <v>704</v>
      </c>
      <c r="D177" s="361">
        <v>20</v>
      </c>
      <c r="E177" s="360"/>
      <c r="F177" s="361">
        <f>D177*E177</f>
        <v>0</v>
      </c>
    </row>
    <row r="178" spans="1:6" ht="15" customHeight="1">
      <c r="A178" s="357"/>
      <c r="B178" s="362"/>
      <c r="C178" s="363"/>
      <c r="D178" s="212"/>
      <c r="E178" s="355"/>
      <c r="F178" s="212"/>
    </row>
    <row r="179" spans="1:6" ht="15" customHeight="1" thickBot="1">
      <c r="A179" s="38"/>
      <c r="B179" s="65" t="s">
        <v>729</v>
      </c>
      <c r="C179" s="39"/>
      <c r="D179" s="40"/>
      <c r="E179" s="41"/>
      <c r="F179" s="41">
        <f>SUM(F121:F178)</f>
        <v>0</v>
      </c>
    </row>
    <row r="180" spans="1:6" ht="15" customHeight="1" thickTop="1">
      <c r="A180" s="477"/>
      <c r="B180" s="472"/>
      <c r="C180" s="474"/>
      <c r="D180" s="277"/>
      <c r="E180" s="277"/>
      <c r="F180" s="277"/>
    </row>
    <row r="181" spans="1:6" ht="15" customHeight="1">
      <c r="A181" s="330" t="s">
        <v>767</v>
      </c>
      <c r="B181" s="476" t="s">
        <v>730</v>
      </c>
      <c r="C181" s="322"/>
      <c r="D181" s="493"/>
      <c r="E181" s="332"/>
      <c r="F181" s="197"/>
    </row>
    <row r="182" spans="1:6" ht="15" customHeight="1">
      <c r="A182" s="365"/>
      <c r="B182" s="473"/>
      <c r="C182" s="475"/>
      <c r="D182" s="287"/>
      <c r="E182" s="282"/>
      <c r="F182" s="282"/>
    </row>
    <row r="183" spans="1:6" ht="15" customHeight="1">
      <c r="A183" s="352" t="s">
        <v>768</v>
      </c>
      <c r="B183" s="353" t="s">
        <v>650</v>
      </c>
      <c r="C183" s="364"/>
      <c r="D183" s="486"/>
      <c r="E183" s="355"/>
      <c r="F183" s="356"/>
    </row>
    <row r="184" spans="1:6" ht="15" customHeight="1">
      <c r="A184" s="357" t="s">
        <v>57</v>
      </c>
      <c r="B184" s="358" t="s">
        <v>731</v>
      </c>
      <c r="C184" s="359" t="s">
        <v>3</v>
      </c>
      <c r="D184" s="361">
        <v>30</v>
      </c>
      <c r="E184" s="360"/>
      <c r="F184" s="361">
        <f>D184*E184</f>
        <v>0</v>
      </c>
    </row>
    <row r="185" spans="1:6" ht="15" customHeight="1">
      <c r="A185" s="357" t="s">
        <v>110</v>
      </c>
      <c r="B185" s="358" t="s">
        <v>688</v>
      </c>
      <c r="C185" s="359" t="s">
        <v>4</v>
      </c>
      <c r="D185" s="361">
        <v>12</v>
      </c>
      <c r="E185" s="360"/>
      <c r="F185" s="361">
        <f>D185*E185</f>
        <v>0</v>
      </c>
    </row>
    <row r="186" spans="1:6" ht="15" customHeight="1">
      <c r="A186" s="357" t="s">
        <v>182</v>
      </c>
      <c r="B186" s="358" t="s">
        <v>685</v>
      </c>
      <c r="C186" s="359" t="s">
        <v>686</v>
      </c>
      <c r="D186" s="361">
        <v>120</v>
      </c>
      <c r="E186" s="360"/>
      <c r="F186" s="361">
        <f>D186*E186</f>
        <v>0</v>
      </c>
    </row>
    <row r="187" spans="1:6" ht="15" customHeight="1">
      <c r="A187" s="275"/>
      <c r="B187" s="288"/>
      <c r="C187" s="357"/>
      <c r="D187" s="494"/>
      <c r="E187" s="495"/>
      <c r="F187" s="361"/>
    </row>
    <row r="188" spans="1:6" ht="15" customHeight="1">
      <c r="A188" s="352" t="s">
        <v>769</v>
      </c>
      <c r="B188" s="353" t="s">
        <v>652</v>
      </c>
      <c r="C188" s="364"/>
      <c r="D188" s="486"/>
      <c r="E188" s="355"/>
      <c r="F188" s="356"/>
    </row>
    <row r="189" spans="1:6" ht="15" customHeight="1">
      <c r="A189" s="357" t="s">
        <v>57</v>
      </c>
      <c r="B189" s="358" t="s">
        <v>732</v>
      </c>
      <c r="C189" s="359" t="s">
        <v>4</v>
      </c>
      <c r="D189" s="361">
        <v>1</v>
      </c>
      <c r="E189" s="360"/>
      <c r="F189" s="361">
        <f>D189*E189</f>
        <v>0</v>
      </c>
    </row>
    <row r="190" spans="1:6" ht="15" customHeight="1">
      <c r="A190" s="357"/>
      <c r="B190" s="362"/>
      <c r="C190" s="363"/>
      <c r="D190" s="212"/>
      <c r="E190" s="355"/>
      <c r="F190" s="212"/>
    </row>
    <row r="191" spans="1:6" ht="25.5" customHeight="1">
      <c r="A191" s="357" t="s">
        <v>110</v>
      </c>
      <c r="B191" s="358" t="s">
        <v>719</v>
      </c>
      <c r="C191" s="359" t="s">
        <v>5</v>
      </c>
      <c r="D191" s="361">
        <v>6</v>
      </c>
      <c r="E191" s="360"/>
      <c r="F191" s="361">
        <f>D191*E191</f>
        <v>0</v>
      </c>
    </row>
    <row r="192" spans="1:6" ht="15" customHeight="1">
      <c r="A192" s="357"/>
      <c r="B192" s="362"/>
      <c r="C192" s="363"/>
      <c r="D192" s="212"/>
      <c r="E192" s="355"/>
      <c r="F192" s="212"/>
    </row>
    <row r="193" spans="1:6" ht="28.5" customHeight="1">
      <c r="A193" s="357" t="s">
        <v>182</v>
      </c>
      <c r="B193" s="358" t="s">
        <v>733</v>
      </c>
      <c r="C193" s="359" t="s">
        <v>6</v>
      </c>
      <c r="D193" s="361">
        <v>30</v>
      </c>
      <c r="E193" s="360"/>
      <c r="F193" s="361">
        <f>D193*E193</f>
        <v>0</v>
      </c>
    </row>
    <row r="194" spans="1:6" ht="15" customHeight="1">
      <c r="A194" s="357"/>
      <c r="B194" s="362"/>
      <c r="C194" s="363"/>
      <c r="D194" s="212"/>
      <c r="E194" s="355"/>
      <c r="F194" s="212"/>
    </row>
    <row r="195" spans="1:6" ht="15" customHeight="1">
      <c r="A195" s="357" t="s">
        <v>71</v>
      </c>
      <c r="B195" s="358" t="s">
        <v>734</v>
      </c>
      <c r="C195" s="359" t="s">
        <v>4</v>
      </c>
      <c r="D195" s="361">
        <v>1</v>
      </c>
      <c r="E195" s="360"/>
      <c r="F195" s="361">
        <f>D195*E195</f>
        <v>0</v>
      </c>
    </row>
    <row r="196" spans="1:6" ht="15" customHeight="1">
      <c r="A196" s="357"/>
      <c r="B196" s="362"/>
      <c r="C196" s="363"/>
      <c r="D196" s="212"/>
      <c r="E196" s="355"/>
      <c r="F196" s="212"/>
    </row>
    <row r="197" spans="1:6" ht="30.6" customHeight="1">
      <c r="A197" s="357" t="s">
        <v>116</v>
      </c>
      <c r="B197" s="358" t="s">
        <v>698</v>
      </c>
      <c r="C197" s="359" t="s">
        <v>649</v>
      </c>
      <c r="D197" s="361">
        <v>8</v>
      </c>
      <c r="E197" s="360"/>
      <c r="F197" s="361">
        <f>D197*E197</f>
        <v>0</v>
      </c>
    </row>
    <row r="198" spans="1:6" ht="15" customHeight="1">
      <c r="A198" s="357"/>
      <c r="B198" s="362"/>
      <c r="C198" s="363"/>
      <c r="D198" s="212"/>
      <c r="E198" s="355"/>
      <c r="F198" s="212"/>
    </row>
    <row r="199" spans="1:6" ht="15" customHeight="1">
      <c r="A199" s="357" t="s">
        <v>183</v>
      </c>
      <c r="B199" s="358" t="s">
        <v>697</v>
      </c>
      <c r="C199" s="359" t="s">
        <v>649</v>
      </c>
      <c r="D199" s="361">
        <v>16</v>
      </c>
      <c r="E199" s="360"/>
      <c r="F199" s="361">
        <f>D199*E199</f>
        <v>0</v>
      </c>
    </row>
    <row r="200" spans="1:6" ht="15" customHeight="1">
      <c r="A200" s="357"/>
      <c r="B200" s="362"/>
      <c r="C200" s="363"/>
      <c r="D200" s="212"/>
      <c r="E200" s="355"/>
      <c r="F200" s="212"/>
    </row>
    <row r="201" spans="1:6" ht="24.75" customHeight="1">
      <c r="A201" s="357" t="s">
        <v>184</v>
      </c>
      <c r="B201" s="358" t="s">
        <v>700</v>
      </c>
      <c r="C201" s="359" t="s">
        <v>5</v>
      </c>
      <c r="D201" s="361">
        <v>60</v>
      </c>
      <c r="E201" s="360"/>
      <c r="F201" s="361">
        <f>D201*E201</f>
        <v>0</v>
      </c>
    </row>
    <row r="202" spans="1:6" ht="15" customHeight="1">
      <c r="A202" s="357"/>
      <c r="B202" s="362"/>
      <c r="C202" s="363"/>
      <c r="D202" s="212"/>
      <c r="E202" s="355"/>
      <c r="F202" s="212"/>
    </row>
    <row r="203" spans="1:6" ht="15" customHeight="1">
      <c r="A203" s="357" t="s">
        <v>185</v>
      </c>
      <c r="B203" s="358" t="s">
        <v>728</v>
      </c>
      <c r="C203" s="359" t="s">
        <v>6</v>
      </c>
      <c r="D203" s="361">
        <v>20</v>
      </c>
      <c r="E203" s="360"/>
      <c r="F203" s="361">
        <f>D203*E203</f>
        <v>0</v>
      </c>
    </row>
    <row r="204" spans="1:6" ht="15" customHeight="1">
      <c r="A204" s="357"/>
      <c r="B204" s="362"/>
      <c r="C204" s="363"/>
      <c r="D204" s="212"/>
      <c r="E204" s="355"/>
      <c r="F204" s="212"/>
    </row>
    <row r="205" spans="1:6" ht="24.75" customHeight="1">
      <c r="A205" s="357" t="s">
        <v>186</v>
      </c>
      <c r="B205" s="358" t="s">
        <v>735</v>
      </c>
      <c r="C205" s="359" t="s">
        <v>6</v>
      </c>
      <c r="D205" s="361">
        <v>25</v>
      </c>
      <c r="E205" s="360"/>
      <c r="F205" s="361">
        <f>D205*E205</f>
        <v>0</v>
      </c>
    </row>
    <row r="206" spans="1:6" ht="15" customHeight="1">
      <c r="A206" s="357"/>
      <c r="B206" s="362"/>
      <c r="C206" s="363"/>
      <c r="D206" s="212"/>
      <c r="E206" s="355"/>
      <c r="F206" s="212"/>
    </row>
    <row r="207" spans="1:6" ht="24.75" customHeight="1">
      <c r="A207" s="357" t="s">
        <v>187</v>
      </c>
      <c r="B207" s="358" t="s">
        <v>736</v>
      </c>
      <c r="C207" s="359" t="s">
        <v>5</v>
      </c>
      <c r="D207" s="361">
        <v>3</v>
      </c>
      <c r="E207" s="360"/>
      <c r="F207" s="361">
        <f>D207*E207</f>
        <v>0</v>
      </c>
    </row>
    <row r="208" spans="1:6" ht="15" customHeight="1">
      <c r="A208" s="357"/>
      <c r="B208" s="362"/>
      <c r="C208" s="363"/>
      <c r="D208" s="212"/>
      <c r="E208" s="355"/>
      <c r="F208" s="212"/>
    </row>
    <row r="209" spans="1:6" ht="27" customHeight="1">
      <c r="A209" s="357" t="s">
        <v>188</v>
      </c>
      <c r="B209" s="358" t="s">
        <v>699</v>
      </c>
      <c r="C209" s="359" t="s">
        <v>649</v>
      </c>
      <c r="D209" s="361">
        <v>4</v>
      </c>
      <c r="E209" s="360"/>
      <c r="F209" s="361">
        <f>D209*E209</f>
        <v>0</v>
      </c>
    </row>
    <row r="210" spans="1:6" ht="15" customHeight="1">
      <c r="A210" s="357"/>
      <c r="B210" s="362"/>
      <c r="C210" s="363"/>
      <c r="D210" s="212"/>
      <c r="E210" s="355"/>
      <c r="F210" s="212"/>
    </row>
    <row r="211" spans="1:6" ht="24.75" customHeight="1">
      <c r="A211" s="357" t="s">
        <v>189</v>
      </c>
      <c r="B211" s="358" t="s">
        <v>737</v>
      </c>
      <c r="C211" s="359" t="s">
        <v>5</v>
      </c>
      <c r="D211" s="361">
        <v>5</v>
      </c>
      <c r="E211" s="360"/>
      <c r="F211" s="361">
        <f>D211*E211</f>
        <v>0</v>
      </c>
    </row>
    <row r="212" spans="1:6" ht="15" customHeight="1">
      <c r="A212" s="357"/>
      <c r="B212" s="362"/>
      <c r="C212" s="363"/>
      <c r="D212" s="212"/>
      <c r="E212" s="355"/>
      <c r="F212" s="212"/>
    </row>
    <row r="213" spans="1:6" ht="28.5" customHeight="1">
      <c r="A213" s="357" t="s">
        <v>190</v>
      </c>
      <c r="B213" s="358" t="s">
        <v>718</v>
      </c>
      <c r="C213" s="359" t="s">
        <v>5</v>
      </c>
      <c r="D213" s="361">
        <v>5</v>
      </c>
      <c r="E213" s="360"/>
      <c r="F213" s="361">
        <f>D213*E213</f>
        <v>0</v>
      </c>
    </row>
    <row r="214" spans="1:6" ht="15" customHeight="1">
      <c r="A214" s="357"/>
      <c r="B214" s="362"/>
      <c r="C214" s="363"/>
      <c r="D214" s="212"/>
      <c r="E214" s="355"/>
      <c r="F214" s="212"/>
    </row>
    <row r="215" spans="1:6" ht="27" customHeight="1">
      <c r="A215" s="357" t="s">
        <v>191</v>
      </c>
      <c r="B215" s="358" t="s">
        <v>738</v>
      </c>
      <c r="C215" s="359" t="s">
        <v>5</v>
      </c>
      <c r="D215" s="361">
        <v>30</v>
      </c>
      <c r="E215" s="360"/>
      <c r="F215" s="361">
        <f>D215*E215</f>
        <v>0</v>
      </c>
    </row>
    <row r="216" spans="1:6" ht="15" customHeight="1">
      <c r="A216" s="357"/>
      <c r="B216" s="362"/>
      <c r="C216" s="363"/>
      <c r="D216" s="212"/>
      <c r="E216" s="355"/>
      <c r="F216" s="212"/>
    </row>
    <row r="217" spans="1:6" ht="24.75" customHeight="1">
      <c r="A217" s="357" t="s">
        <v>192</v>
      </c>
      <c r="B217" s="358" t="s">
        <v>739</v>
      </c>
      <c r="C217" s="359" t="s">
        <v>3</v>
      </c>
      <c r="D217" s="361">
        <v>30</v>
      </c>
      <c r="E217" s="360"/>
      <c r="F217" s="361">
        <f>D217*E217</f>
        <v>0</v>
      </c>
    </row>
    <row r="218" spans="1:6" ht="15" customHeight="1">
      <c r="A218" s="357"/>
      <c r="B218" s="362"/>
      <c r="C218" s="363"/>
      <c r="D218" s="212"/>
      <c r="E218" s="355"/>
      <c r="F218" s="212"/>
    </row>
    <row r="219" spans="1:6" ht="25.5" customHeight="1">
      <c r="A219" s="357" t="s">
        <v>193</v>
      </c>
      <c r="B219" s="358" t="s">
        <v>740</v>
      </c>
      <c r="C219" s="359" t="s">
        <v>4</v>
      </c>
      <c r="D219" s="361">
        <v>1</v>
      </c>
      <c r="E219" s="360"/>
      <c r="F219" s="361">
        <f>D219*E219</f>
        <v>0</v>
      </c>
    </row>
    <row r="220" spans="1:6" ht="15" customHeight="1">
      <c r="A220" s="357"/>
      <c r="B220" s="362"/>
      <c r="C220" s="363"/>
      <c r="D220" s="212"/>
      <c r="E220" s="355"/>
      <c r="F220" s="212"/>
    </row>
    <row r="221" spans="1:6" ht="15" customHeight="1">
      <c r="A221" s="352" t="s">
        <v>770</v>
      </c>
      <c r="B221" s="353" t="s">
        <v>702</v>
      </c>
      <c r="C221" s="364"/>
      <c r="D221" s="486"/>
      <c r="E221" s="355"/>
      <c r="F221" s="356"/>
    </row>
    <row r="222" spans="1:6" ht="15" customHeight="1">
      <c r="A222" s="357" t="s">
        <v>57</v>
      </c>
      <c r="B222" s="358" t="s">
        <v>703</v>
      </c>
      <c r="C222" s="359" t="s">
        <v>649</v>
      </c>
      <c r="D222" s="361">
        <v>8</v>
      </c>
      <c r="E222" s="360"/>
      <c r="F222" s="361">
        <f>D222*E222</f>
        <v>0</v>
      </c>
    </row>
    <row r="223" spans="1:6" ht="15" customHeight="1">
      <c r="A223" s="357"/>
      <c r="B223" s="362"/>
      <c r="C223" s="363"/>
      <c r="D223" s="212"/>
      <c r="E223" s="355"/>
      <c r="F223" s="212"/>
    </row>
    <row r="224" spans="1:6" ht="15" customHeight="1">
      <c r="A224" s="357" t="s">
        <v>110</v>
      </c>
      <c r="B224" s="358" t="s">
        <v>703</v>
      </c>
      <c r="C224" s="359" t="s">
        <v>704</v>
      </c>
      <c r="D224" s="361">
        <v>25</v>
      </c>
      <c r="E224" s="360"/>
      <c r="F224" s="361">
        <f>D224*E224</f>
        <v>0</v>
      </c>
    </row>
    <row r="225" spans="1:6" ht="15" customHeight="1">
      <c r="A225" s="357"/>
      <c r="B225" s="362"/>
      <c r="C225" s="363"/>
      <c r="D225" s="212"/>
      <c r="E225" s="355"/>
      <c r="F225" s="212"/>
    </row>
    <row r="226" spans="1:6" ht="15" customHeight="1">
      <c r="A226" s="357" t="s">
        <v>182</v>
      </c>
      <c r="B226" s="358" t="s">
        <v>705</v>
      </c>
      <c r="C226" s="359" t="s">
        <v>704</v>
      </c>
      <c r="D226" s="361">
        <v>25</v>
      </c>
      <c r="E226" s="360"/>
      <c r="F226" s="361">
        <f>D226*E226</f>
        <v>0</v>
      </c>
    </row>
    <row r="227" spans="1:6" ht="15" customHeight="1">
      <c r="A227" s="357"/>
      <c r="B227" s="362"/>
      <c r="C227" s="363"/>
      <c r="D227" s="212"/>
      <c r="E227" s="355"/>
      <c r="F227" s="212"/>
    </row>
    <row r="228" spans="1:6" ht="15" customHeight="1" thickBot="1">
      <c r="A228" s="38"/>
      <c r="B228" s="65" t="s">
        <v>741</v>
      </c>
      <c r="C228" s="39"/>
      <c r="D228" s="40"/>
      <c r="E228" s="41"/>
      <c r="F228" s="41">
        <f>SUM(F184:F227)</f>
        <v>0</v>
      </c>
    </row>
    <row r="229" spans="1:6" ht="15" customHeight="1" thickTop="1">
      <c r="A229" s="477"/>
      <c r="B229" s="472"/>
      <c r="C229" s="474"/>
      <c r="D229" s="478"/>
      <c r="E229" s="478"/>
      <c r="F229" s="478"/>
    </row>
    <row r="230" spans="1:6" ht="15" customHeight="1">
      <c r="A230" s="155" t="s">
        <v>771</v>
      </c>
      <c r="B230" s="330" t="s">
        <v>742</v>
      </c>
      <c r="C230" s="322"/>
      <c r="D230" s="332"/>
      <c r="E230" s="332"/>
      <c r="F230" s="236"/>
    </row>
    <row r="231" spans="1:6" ht="15" customHeight="1">
      <c r="A231" s="352"/>
      <c r="B231" s="353"/>
      <c r="C231" s="364"/>
      <c r="D231" s="486"/>
      <c r="E231" s="355"/>
      <c r="F231" s="356"/>
    </row>
    <row r="232" spans="1:6" ht="15" customHeight="1">
      <c r="A232" s="352" t="s">
        <v>772</v>
      </c>
      <c r="B232" s="353" t="s">
        <v>650</v>
      </c>
      <c r="C232" s="364"/>
      <c r="D232" s="486"/>
      <c r="E232" s="355"/>
      <c r="F232" s="356"/>
    </row>
    <row r="233" spans="1:6" ht="15" customHeight="1">
      <c r="A233" s="357" t="s">
        <v>57</v>
      </c>
      <c r="B233" s="358" t="s">
        <v>709</v>
      </c>
      <c r="C233" s="359" t="s">
        <v>3</v>
      </c>
      <c r="D233" s="361">
        <v>639</v>
      </c>
      <c r="E233" s="360"/>
      <c r="F233" s="361">
        <f>D233*E233</f>
        <v>0</v>
      </c>
    </row>
    <row r="234" spans="1:6" ht="15" customHeight="1">
      <c r="A234" s="357" t="s">
        <v>110</v>
      </c>
      <c r="B234" s="358" t="s">
        <v>743</v>
      </c>
      <c r="C234" s="359" t="s">
        <v>3</v>
      </c>
      <c r="D234" s="361">
        <v>367</v>
      </c>
      <c r="E234" s="360"/>
      <c r="F234" s="361">
        <f>D234*E234</f>
        <v>0</v>
      </c>
    </row>
    <row r="235" spans="1:6" ht="15" customHeight="1">
      <c r="A235" s="357" t="s">
        <v>182</v>
      </c>
      <c r="B235" s="358" t="s">
        <v>711</v>
      </c>
      <c r="C235" s="359" t="s">
        <v>4</v>
      </c>
      <c r="D235" s="361">
        <v>1</v>
      </c>
      <c r="E235" s="360"/>
      <c r="F235" s="361">
        <f>D235*E235</f>
        <v>0</v>
      </c>
    </row>
    <row r="236" spans="1:6" ht="15" customHeight="1">
      <c r="A236" s="357" t="s">
        <v>71</v>
      </c>
      <c r="B236" s="358" t="s">
        <v>710</v>
      </c>
      <c r="C236" s="359" t="s">
        <v>4</v>
      </c>
      <c r="D236" s="361">
        <v>3</v>
      </c>
      <c r="E236" s="360"/>
      <c r="F236" s="361">
        <f>D236*E236</f>
        <v>0</v>
      </c>
    </row>
    <row r="237" spans="1:6" ht="15" customHeight="1">
      <c r="A237" s="357" t="s">
        <v>116</v>
      </c>
      <c r="B237" s="358" t="s">
        <v>714</v>
      </c>
      <c r="C237" s="359" t="s">
        <v>4</v>
      </c>
      <c r="D237" s="361">
        <v>73</v>
      </c>
      <c r="E237" s="360"/>
      <c r="F237" s="361">
        <f>D237*E237</f>
        <v>0</v>
      </c>
    </row>
    <row r="238" spans="1:6" ht="15" customHeight="1">
      <c r="A238" s="357"/>
      <c r="B238" s="358"/>
      <c r="C238" s="359"/>
      <c r="D238" s="361"/>
      <c r="E238" s="360"/>
      <c r="F238" s="361"/>
    </row>
    <row r="239" spans="1:6" ht="15" customHeight="1">
      <c r="A239" s="352" t="s">
        <v>773</v>
      </c>
      <c r="B239" s="353" t="s">
        <v>652</v>
      </c>
      <c r="C239" s="364"/>
      <c r="D239" s="486"/>
      <c r="E239" s="355"/>
      <c r="F239" s="356"/>
    </row>
    <row r="240" spans="1:6" ht="25.5" customHeight="1">
      <c r="A240" s="357" t="s">
        <v>57</v>
      </c>
      <c r="B240" s="358" t="s">
        <v>744</v>
      </c>
      <c r="C240" s="359" t="s">
        <v>3</v>
      </c>
      <c r="D240" s="361">
        <v>75</v>
      </c>
      <c r="E240" s="360"/>
      <c r="F240" s="361">
        <f>D240*E240</f>
        <v>0</v>
      </c>
    </row>
    <row r="241" spans="1:6" ht="15" customHeight="1">
      <c r="A241" s="357"/>
      <c r="B241" s="362"/>
      <c r="C241" s="363"/>
      <c r="D241" s="212"/>
      <c r="E241" s="355"/>
      <c r="F241" s="212"/>
    </row>
    <row r="242" spans="1:6" ht="16.5" customHeight="1">
      <c r="A242" s="357" t="s">
        <v>110</v>
      </c>
      <c r="B242" s="358" t="s">
        <v>745</v>
      </c>
      <c r="C242" s="359" t="s">
        <v>3</v>
      </c>
      <c r="D242" s="361">
        <v>300</v>
      </c>
      <c r="E242" s="360"/>
      <c r="F242" s="361">
        <f>D242*E242</f>
        <v>0</v>
      </c>
    </row>
    <row r="243" spans="1:6" ht="15" customHeight="1">
      <c r="A243" s="357"/>
      <c r="B243" s="362"/>
      <c r="C243" s="363"/>
      <c r="D243" s="212"/>
      <c r="E243" s="355"/>
      <c r="F243" s="212"/>
    </row>
    <row r="244" spans="1:6" ht="28.5" customHeight="1">
      <c r="A244" s="357" t="s">
        <v>182</v>
      </c>
      <c r="B244" s="358" t="s">
        <v>715</v>
      </c>
      <c r="C244" s="359" t="s">
        <v>4</v>
      </c>
      <c r="D244" s="361">
        <v>4</v>
      </c>
      <c r="E244" s="360"/>
      <c r="F244" s="361">
        <f>D244*E244</f>
        <v>0</v>
      </c>
    </row>
    <row r="245" spans="1:6" ht="15" customHeight="1">
      <c r="A245" s="357"/>
      <c r="B245" s="362"/>
      <c r="C245" s="363"/>
      <c r="D245" s="212"/>
      <c r="E245" s="355"/>
      <c r="F245" s="212"/>
    </row>
    <row r="246" spans="1:6" ht="29.25" customHeight="1">
      <c r="A246" s="357" t="s">
        <v>71</v>
      </c>
      <c r="B246" s="358" t="s">
        <v>700</v>
      </c>
      <c r="C246" s="359" t="s">
        <v>5</v>
      </c>
      <c r="D246" s="361">
        <v>112.8</v>
      </c>
      <c r="E246" s="360"/>
      <c r="F246" s="361">
        <f>D246*E246</f>
        <v>0</v>
      </c>
    </row>
    <row r="247" spans="1:6" ht="15" customHeight="1">
      <c r="A247" s="357"/>
      <c r="B247" s="362"/>
      <c r="C247" s="363"/>
      <c r="D247" s="212"/>
      <c r="E247" s="355"/>
      <c r="F247" s="212"/>
    </row>
    <row r="248" spans="1:6" ht="27.75" customHeight="1">
      <c r="A248" s="357" t="s">
        <v>116</v>
      </c>
      <c r="B248" s="358" t="s">
        <v>718</v>
      </c>
      <c r="C248" s="359" t="s">
        <v>5</v>
      </c>
      <c r="D248" s="361">
        <v>159.24</v>
      </c>
      <c r="E248" s="360"/>
      <c r="F248" s="361">
        <f>D248*E248</f>
        <v>0</v>
      </c>
    </row>
    <row r="249" spans="1:6" ht="15" customHeight="1">
      <c r="A249" s="357"/>
      <c r="B249" s="362"/>
      <c r="C249" s="363"/>
      <c r="D249" s="212"/>
      <c r="E249" s="355"/>
      <c r="F249" s="212"/>
    </row>
    <row r="250" spans="1:6" ht="27.75" customHeight="1">
      <c r="A250" s="357" t="s">
        <v>183</v>
      </c>
      <c r="B250" s="358" t="s">
        <v>746</v>
      </c>
      <c r="C250" s="359" t="s">
        <v>5</v>
      </c>
      <c r="D250" s="361">
        <v>29.64</v>
      </c>
      <c r="E250" s="360"/>
      <c r="F250" s="361">
        <f>D250*E250</f>
        <v>0</v>
      </c>
    </row>
    <row r="251" spans="1:6" ht="15" customHeight="1">
      <c r="A251" s="357"/>
      <c r="B251" s="362"/>
      <c r="C251" s="363"/>
      <c r="D251" s="212"/>
      <c r="E251" s="355"/>
      <c r="F251" s="212"/>
    </row>
    <row r="252" spans="1:6" ht="25.5" customHeight="1">
      <c r="A252" s="357" t="s">
        <v>184</v>
      </c>
      <c r="B252" s="358" t="s">
        <v>719</v>
      </c>
      <c r="C252" s="359" t="s">
        <v>5</v>
      </c>
      <c r="D252" s="361">
        <v>50.71</v>
      </c>
      <c r="E252" s="360"/>
      <c r="F252" s="361">
        <f>D252*E252</f>
        <v>0</v>
      </c>
    </row>
    <row r="253" spans="1:6" ht="15" customHeight="1">
      <c r="A253" s="357"/>
      <c r="B253" s="362"/>
      <c r="C253" s="363"/>
      <c r="D253" s="212"/>
      <c r="E253" s="355"/>
      <c r="F253" s="212"/>
    </row>
    <row r="254" spans="1:6" ht="28.5" customHeight="1">
      <c r="A254" s="357" t="s">
        <v>185</v>
      </c>
      <c r="B254" s="358" t="s">
        <v>747</v>
      </c>
      <c r="C254" s="359" t="s">
        <v>5</v>
      </c>
      <c r="D254" s="361">
        <v>63.9</v>
      </c>
      <c r="E254" s="360"/>
      <c r="F254" s="361">
        <f>D254*E254</f>
        <v>0</v>
      </c>
    </row>
    <row r="255" spans="1:6" ht="15" customHeight="1">
      <c r="A255" s="357"/>
      <c r="B255" s="362"/>
      <c r="C255" s="363"/>
      <c r="D255" s="212"/>
      <c r="E255" s="355"/>
      <c r="F255" s="212"/>
    </row>
    <row r="256" spans="1:6" ht="27.75" customHeight="1">
      <c r="A256" s="357" t="s">
        <v>186</v>
      </c>
      <c r="B256" s="358" t="s">
        <v>701</v>
      </c>
      <c r="C256" s="359" t="s">
        <v>5</v>
      </c>
      <c r="D256" s="361">
        <v>97.18</v>
      </c>
      <c r="E256" s="360"/>
      <c r="F256" s="361">
        <f>D256*E256</f>
        <v>0</v>
      </c>
    </row>
    <row r="257" spans="1:6" ht="15" customHeight="1">
      <c r="A257" s="357"/>
      <c r="B257" s="362"/>
      <c r="C257" s="363"/>
      <c r="D257" s="212"/>
      <c r="E257" s="355"/>
      <c r="F257" s="212"/>
    </row>
    <row r="258" spans="1:6" ht="28.5" customHeight="1">
      <c r="A258" s="357" t="s">
        <v>187</v>
      </c>
      <c r="B258" s="358" t="s">
        <v>722</v>
      </c>
      <c r="C258" s="359" t="s">
        <v>4</v>
      </c>
      <c r="D258" s="361">
        <v>3</v>
      </c>
      <c r="E258" s="360"/>
      <c r="F258" s="361">
        <f>D258*E258</f>
        <v>0</v>
      </c>
    </row>
    <row r="259" spans="1:6" ht="15" customHeight="1">
      <c r="A259" s="357"/>
      <c r="B259" s="362"/>
      <c r="C259" s="363"/>
      <c r="D259" s="212"/>
      <c r="E259" s="355"/>
      <c r="F259" s="212"/>
    </row>
    <row r="260" spans="1:6" ht="30.75" customHeight="1">
      <c r="A260" s="357" t="s">
        <v>188</v>
      </c>
      <c r="B260" s="358" t="s">
        <v>721</v>
      </c>
      <c r="C260" s="359" t="s">
        <v>4</v>
      </c>
      <c r="D260" s="361">
        <v>1</v>
      </c>
      <c r="E260" s="360"/>
      <c r="F260" s="361">
        <f>D260*E260</f>
        <v>0</v>
      </c>
    </row>
    <row r="261" spans="1:6" ht="15" customHeight="1">
      <c r="A261" s="357"/>
      <c r="B261" s="362"/>
      <c r="C261" s="363"/>
      <c r="D261" s="212"/>
      <c r="E261" s="355"/>
      <c r="F261" s="212"/>
    </row>
    <row r="262" spans="1:6" ht="27.75" customHeight="1">
      <c r="A262" s="357" t="s">
        <v>189</v>
      </c>
      <c r="B262" s="358" t="s">
        <v>725</v>
      </c>
      <c r="C262" s="359" t="s">
        <v>3</v>
      </c>
      <c r="D262" s="361">
        <v>639</v>
      </c>
      <c r="E262" s="360"/>
      <c r="F262" s="361">
        <f>D262*E262</f>
        <v>0</v>
      </c>
    </row>
    <row r="263" spans="1:6" ht="15" customHeight="1">
      <c r="A263" s="357"/>
      <c r="B263" s="362"/>
      <c r="C263" s="363"/>
      <c r="D263" s="212"/>
      <c r="E263" s="355"/>
      <c r="F263" s="212"/>
    </row>
    <row r="264" spans="1:6" ht="25.5" customHeight="1">
      <c r="A264" s="357" t="s">
        <v>190</v>
      </c>
      <c r="B264" s="358" t="s">
        <v>726</v>
      </c>
      <c r="C264" s="359" t="s">
        <v>3</v>
      </c>
      <c r="D264" s="361">
        <v>367</v>
      </c>
      <c r="E264" s="360"/>
      <c r="F264" s="361">
        <f>D264*E264</f>
        <v>0</v>
      </c>
    </row>
    <row r="265" spans="1:6" ht="15" customHeight="1">
      <c r="A265" s="357"/>
      <c r="B265" s="362"/>
      <c r="C265" s="363"/>
      <c r="D265" s="212"/>
      <c r="E265" s="355"/>
      <c r="F265" s="212"/>
    </row>
    <row r="266" spans="1:6" ht="28.5" customHeight="1">
      <c r="A266" s="357" t="s">
        <v>191</v>
      </c>
      <c r="B266" s="358" t="s">
        <v>727</v>
      </c>
      <c r="C266" s="359" t="s">
        <v>649</v>
      </c>
      <c r="D266" s="361">
        <v>20</v>
      </c>
      <c r="E266" s="360"/>
      <c r="F266" s="361">
        <f>D266*E266</f>
        <v>0</v>
      </c>
    </row>
    <row r="267" spans="1:6" ht="15" customHeight="1">
      <c r="A267" s="357"/>
      <c r="B267" s="362"/>
      <c r="C267" s="363"/>
      <c r="D267" s="212"/>
      <c r="E267" s="355"/>
      <c r="F267" s="212"/>
    </row>
    <row r="268" spans="1:6" ht="27.75" customHeight="1">
      <c r="A268" s="357" t="s">
        <v>192</v>
      </c>
      <c r="B268" s="358" t="s">
        <v>699</v>
      </c>
      <c r="C268" s="359" t="s">
        <v>649</v>
      </c>
      <c r="D268" s="361">
        <v>10</v>
      </c>
      <c r="E268" s="360"/>
      <c r="F268" s="361">
        <f>D268*E268</f>
        <v>0</v>
      </c>
    </row>
    <row r="269" spans="1:6" ht="15" customHeight="1">
      <c r="A269" s="357"/>
      <c r="B269" s="362"/>
      <c r="C269" s="363"/>
      <c r="D269" s="212"/>
      <c r="E269" s="355"/>
      <c r="F269" s="212"/>
    </row>
    <row r="270" spans="1:6" ht="18.75" customHeight="1">
      <c r="A270" s="357" t="s">
        <v>193</v>
      </c>
      <c r="B270" s="358" t="s">
        <v>697</v>
      </c>
      <c r="C270" s="359" t="s">
        <v>649</v>
      </c>
      <c r="D270" s="361">
        <v>40</v>
      </c>
      <c r="E270" s="360"/>
      <c r="F270" s="361">
        <f>D270*E270</f>
        <v>0</v>
      </c>
    </row>
    <row r="271" spans="1:6" ht="15" customHeight="1">
      <c r="A271" s="357"/>
      <c r="B271" s="362"/>
      <c r="C271" s="363"/>
      <c r="D271" s="212"/>
      <c r="E271" s="355"/>
      <c r="F271" s="212"/>
    </row>
    <row r="272" spans="1:6" ht="15" customHeight="1">
      <c r="A272" s="357" t="s">
        <v>194</v>
      </c>
      <c r="B272" s="358" t="s">
        <v>728</v>
      </c>
      <c r="C272" s="359" t="s">
        <v>6</v>
      </c>
      <c r="D272" s="361">
        <v>250</v>
      </c>
      <c r="E272" s="360"/>
      <c r="F272" s="361">
        <f>D272*E272</f>
        <v>0</v>
      </c>
    </row>
    <row r="273" spans="1:6" ht="15" customHeight="1">
      <c r="A273" s="357"/>
      <c r="B273" s="362"/>
      <c r="C273" s="363"/>
      <c r="D273" s="212"/>
      <c r="E273" s="355"/>
      <c r="F273" s="212"/>
    </row>
    <row r="274" spans="1:6" ht="15" customHeight="1">
      <c r="A274" s="352" t="s">
        <v>774</v>
      </c>
      <c r="B274" s="353" t="s">
        <v>702</v>
      </c>
      <c r="C274" s="364"/>
      <c r="D274" s="486"/>
      <c r="E274" s="355"/>
      <c r="F274" s="356"/>
    </row>
    <row r="275" spans="1:6" ht="15" customHeight="1">
      <c r="A275" s="357" t="s">
        <v>57</v>
      </c>
      <c r="B275" s="358" t="s">
        <v>703</v>
      </c>
      <c r="C275" s="359" t="s">
        <v>649</v>
      </c>
      <c r="D275" s="361">
        <v>8</v>
      </c>
      <c r="E275" s="360"/>
      <c r="F275" s="361">
        <f>D275*E275</f>
        <v>0</v>
      </c>
    </row>
    <row r="276" spans="1:6" ht="15" customHeight="1">
      <c r="A276" s="357"/>
      <c r="B276" s="362"/>
      <c r="C276" s="363"/>
      <c r="D276" s="212"/>
      <c r="E276" s="355"/>
      <c r="F276" s="212"/>
    </row>
    <row r="277" spans="1:6" ht="15" customHeight="1">
      <c r="A277" s="357" t="s">
        <v>110</v>
      </c>
      <c r="B277" s="358" t="s">
        <v>703</v>
      </c>
      <c r="C277" s="359" t="s">
        <v>704</v>
      </c>
      <c r="D277" s="361">
        <v>25</v>
      </c>
      <c r="E277" s="360"/>
      <c r="F277" s="361">
        <f>D277*E277</f>
        <v>0</v>
      </c>
    </row>
    <row r="278" spans="1:6" ht="15" customHeight="1">
      <c r="A278" s="357"/>
      <c r="B278" s="362"/>
      <c r="C278" s="363"/>
      <c r="D278" s="212"/>
      <c r="E278" s="355"/>
      <c r="F278" s="212"/>
    </row>
    <row r="279" spans="1:6" ht="15" customHeight="1">
      <c r="A279" s="357" t="s">
        <v>182</v>
      </c>
      <c r="B279" s="358" t="s">
        <v>705</v>
      </c>
      <c r="C279" s="359" t="s">
        <v>704</v>
      </c>
      <c r="D279" s="361">
        <v>25</v>
      </c>
      <c r="E279" s="360"/>
      <c r="F279" s="361">
        <f>D279*E279</f>
        <v>0</v>
      </c>
    </row>
    <row r="280" spans="1:6" ht="15" customHeight="1">
      <c r="A280" s="357"/>
      <c r="B280" s="362"/>
      <c r="C280" s="363"/>
      <c r="D280" s="212"/>
      <c r="E280" s="355"/>
      <c r="F280" s="212"/>
    </row>
    <row r="281" spans="1:6" ht="15" customHeight="1" thickBot="1">
      <c r="A281" s="38"/>
      <c r="B281" s="65" t="s">
        <v>748</v>
      </c>
      <c r="C281" s="39"/>
      <c r="D281" s="40"/>
      <c r="E281" s="41"/>
      <c r="F281" s="41">
        <f>SUM(F232:F280)</f>
        <v>0</v>
      </c>
    </row>
    <row r="282" spans="1:6" ht="15" customHeight="1" thickTop="1">
      <c r="A282" s="463"/>
      <c r="F282" s="497"/>
    </row>
    <row r="283" spans="1:6" ht="15" customHeight="1" thickBot="1">
      <c r="A283" s="464">
        <v>11</v>
      </c>
      <c r="B283" s="465" t="s">
        <v>775</v>
      </c>
      <c r="C283" s="470"/>
      <c r="D283" s="468"/>
      <c r="E283" s="468"/>
      <c r="F283" s="469">
        <f>F281+F228+F179+F116+F20</f>
        <v>0</v>
      </c>
    </row>
    <row r="284" spans="1:6" ht="15" customHeight="1" thickTop="1"/>
  </sheetData>
  <pageMargins left="0.70866141732283472" right="0.70866141732283472" top="0.74803149606299213" bottom="0.74803149606299213" header="0.31496062992125984" footer="0.31496062992125984"/>
  <pageSetup paperSize="9" scale="78" orientation="portrait" r:id="rId1"/>
  <headerFooter>
    <oddFooter>&amp;C&amp;P</oddFooter>
  </headerFooter>
  <rowBreaks count="5" manualBreakCount="5">
    <brk id="58" max="5" man="1"/>
    <brk id="116" max="16383" man="1"/>
    <brk id="163" max="5" man="1"/>
    <brk id="216" max="5" man="1"/>
    <brk id="260"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39997558519241921"/>
  </sheetPr>
  <dimension ref="A1:C16"/>
  <sheetViews>
    <sheetView view="pageBreakPreview" zoomScale="110" zoomScaleNormal="100" zoomScaleSheetLayoutView="110" workbookViewId="0">
      <selection activeCell="D28" sqref="D28"/>
    </sheetView>
  </sheetViews>
  <sheetFormatPr defaultColWidth="9.28515625" defaultRowHeight="12.75"/>
  <cols>
    <col min="1" max="1" width="3.42578125" customWidth="1"/>
    <col min="2" max="2" width="66.28515625" customWidth="1"/>
    <col min="3" max="3" width="12.7109375" customWidth="1"/>
    <col min="4" max="4" width="19.42578125" customWidth="1"/>
  </cols>
  <sheetData>
    <row r="1" spans="1:3" ht="15.75">
      <c r="A1" s="115"/>
      <c r="B1" s="116" t="s">
        <v>137</v>
      </c>
      <c r="C1" s="117"/>
    </row>
    <row r="2" spans="1:3">
      <c r="A2" s="118"/>
      <c r="B2" s="119"/>
      <c r="C2" s="118"/>
    </row>
    <row r="3" spans="1:3">
      <c r="A3" s="118"/>
      <c r="B3" s="118"/>
      <c r="C3" s="118"/>
    </row>
    <row r="4" spans="1:3">
      <c r="A4" s="119" t="s">
        <v>120</v>
      </c>
      <c r="B4" s="120" t="s">
        <v>127</v>
      </c>
      <c r="C4" s="8">
        <f>'1_Int.cest.infrastruktura'!F177</f>
        <v>0</v>
      </c>
    </row>
    <row r="5" spans="1:3">
      <c r="A5" s="119" t="s">
        <v>121</v>
      </c>
      <c r="B5" s="120" t="s">
        <v>126</v>
      </c>
      <c r="C5" s="8" t="e">
        <f>#REF!</f>
        <v>#REF!</v>
      </c>
    </row>
    <row r="6" spans="1:3">
      <c r="A6" s="119" t="s">
        <v>122</v>
      </c>
      <c r="B6" s="120" t="s">
        <v>128</v>
      </c>
      <c r="C6" s="8" t="e">
        <f>#REF!</f>
        <v>#REF!</v>
      </c>
    </row>
    <row r="7" spans="1:3">
      <c r="A7" s="119" t="s">
        <v>123</v>
      </c>
      <c r="B7" s="120" t="s">
        <v>129</v>
      </c>
      <c r="C7" s="8" t="e">
        <f>#REF!</f>
        <v>#REF!</v>
      </c>
    </row>
    <row r="8" spans="1:3">
      <c r="A8" s="119" t="s">
        <v>124</v>
      </c>
      <c r="B8" s="120" t="s">
        <v>130</v>
      </c>
      <c r="C8" s="8" t="e">
        <f>#REF!</f>
        <v>#REF!</v>
      </c>
    </row>
    <row r="9" spans="1:3">
      <c r="A9" s="119" t="s">
        <v>125</v>
      </c>
      <c r="B9" s="120" t="s">
        <v>136</v>
      </c>
      <c r="C9" s="8" t="e">
        <f>#REF!</f>
        <v>#REF!</v>
      </c>
    </row>
    <row r="10" spans="1:3">
      <c r="A10" s="119" t="s">
        <v>134</v>
      </c>
      <c r="B10" s="120" t="s">
        <v>131</v>
      </c>
      <c r="C10" s="8" t="e">
        <f>#REF!</f>
        <v>#REF!</v>
      </c>
    </row>
    <row r="11" spans="1:3">
      <c r="A11" s="119" t="s">
        <v>135</v>
      </c>
      <c r="B11" s="120" t="s">
        <v>132</v>
      </c>
      <c r="C11" s="8" t="e">
        <f>#REF!</f>
        <v>#REF!</v>
      </c>
    </row>
    <row r="12" spans="1:3">
      <c r="A12" s="119" t="s">
        <v>119</v>
      </c>
      <c r="B12" s="120" t="s">
        <v>133</v>
      </c>
      <c r="C12" s="8" t="e">
        <f>#REF!</f>
        <v>#REF!</v>
      </c>
    </row>
    <row r="13" spans="1:3">
      <c r="A13" s="119"/>
      <c r="B13" s="120"/>
      <c r="C13" s="8"/>
    </row>
    <row r="14" spans="1:3">
      <c r="A14" s="119"/>
      <c r="B14" s="22"/>
      <c r="C14" s="22"/>
    </row>
    <row r="15" spans="1:3" ht="16.5" thickBot="1">
      <c r="A15" s="121"/>
      <c r="B15" s="122" t="s">
        <v>138</v>
      </c>
      <c r="C15" s="123">
        <f>C4</f>
        <v>0</v>
      </c>
    </row>
    <row r="16" spans="1:3" ht="13.5" thickTop="1"/>
  </sheetData>
  <pageMargins left="0.70866141732283472" right="0.70866141732283472" top="0.74803149606299213" bottom="0.74803149606299213" header="0.31496062992125984" footer="0.31496062992125984"/>
  <pageSetup paperSize="9" scale="9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2d5bc59-2013-43eb-9185-124b34adb90f">
      <Terms xmlns="http://schemas.microsoft.com/office/infopath/2007/PartnerControls"/>
    </lcf76f155ced4ddcb4097134ff3c332f>
    <TaxCatchAll xmlns="6fc6e6af-faae-441d-93c0-0855fd74948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309815D3AFEC24F8B04C8DE60D86D49" ma:contentTypeVersion="14" ma:contentTypeDescription="Ustvari nov dokument." ma:contentTypeScope="" ma:versionID="cbd32986b3616815d385d6a5aa18377a">
  <xsd:schema xmlns:xsd="http://www.w3.org/2001/XMLSchema" xmlns:xs="http://www.w3.org/2001/XMLSchema" xmlns:p="http://schemas.microsoft.com/office/2006/metadata/properties" xmlns:ns2="f2d5bc59-2013-43eb-9185-124b34adb90f" xmlns:ns3="6fc6e6af-faae-441d-93c0-0855fd749488" targetNamespace="http://schemas.microsoft.com/office/2006/metadata/properties" ma:root="true" ma:fieldsID="bfb5946e23ccc0ff5da619455e590919" ns2:_="" ns3:_="">
    <xsd:import namespace="f2d5bc59-2013-43eb-9185-124b34adb90f"/>
    <xsd:import namespace="6fc6e6af-faae-441d-93c0-0855fd7494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d5bc59-2013-43eb-9185-124b34adb9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Oznake slike" ma:readOnly="false" ma:fieldId="{5cf76f15-5ced-4ddc-b409-7134ff3c332f}" ma:taxonomyMulti="true" ma:sspId="8e607228-b6bf-410d-b8f0-d265130868f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c6e6af-faae-441d-93c0-0855fd74948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fb95daf-8295-4011-8577-8b9476a4c74c}" ma:internalName="TaxCatchAll" ma:showField="CatchAllData" ma:web="6fc6e6af-faae-441d-93c0-0855fd74948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949D42-0CFC-4BED-BEF9-034F771AE8C2}">
  <ds:schemaRefs>
    <ds:schemaRef ds:uri="http://schemas.microsoft.com/office/infopath/2007/PartnerControls"/>
    <ds:schemaRef ds:uri="http://purl.org/dc/terms/"/>
    <ds:schemaRef ds:uri="http://purl.org/dc/dcmitype/"/>
    <ds:schemaRef ds:uri="http://purl.org/dc/elements/1.1/"/>
    <ds:schemaRef ds:uri="http://schemas.microsoft.com/office/2006/documentManagement/types"/>
    <ds:schemaRef ds:uri="3d21673d-d16f-44e2-bbe5-c574c4a6515a"/>
    <ds:schemaRef ds:uri="http://schemas.microsoft.com/office/2006/metadata/properties"/>
    <ds:schemaRef ds:uri="http://schemas.openxmlformats.org/package/2006/metadata/core-properties"/>
    <ds:schemaRef ds:uri="d2c0ca98-121e-48de-a881-f91aa71936b0"/>
    <ds:schemaRef ds:uri="http://www.w3.org/XML/1998/namespace"/>
    <ds:schemaRef ds:uri="f2d5bc59-2013-43eb-9185-124b34adb90f"/>
    <ds:schemaRef ds:uri="6fc6e6af-faae-441d-93c0-0855fd749488"/>
  </ds:schemaRefs>
</ds:datastoreItem>
</file>

<file path=customXml/itemProps2.xml><?xml version="1.0" encoding="utf-8"?>
<ds:datastoreItem xmlns:ds="http://schemas.openxmlformats.org/officeDocument/2006/customXml" ds:itemID="{E55E55E1-2D2E-4577-AE48-3DB421EC97BF}">
  <ds:schemaRefs>
    <ds:schemaRef ds:uri="http://schemas.microsoft.com/sharepoint/v3/contenttype/forms"/>
  </ds:schemaRefs>
</ds:datastoreItem>
</file>

<file path=customXml/itemProps3.xml><?xml version="1.0" encoding="utf-8"?>
<ds:datastoreItem xmlns:ds="http://schemas.openxmlformats.org/officeDocument/2006/customXml" ds:itemID="{7EB1D8B3-2BDF-4297-B16F-CE2C1A7AC3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d5bc59-2013-43eb-9185-124b34adb90f"/>
    <ds:schemaRef ds:uri="6fc6e6af-faae-441d-93c0-0855fd7494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22</vt:i4>
      </vt:variant>
    </vt:vector>
  </HeadingPairs>
  <TitlesOfParts>
    <vt:vector size="37" baseType="lpstr">
      <vt:lpstr>Rekap. vse skupaj</vt:lpstr>
      <vt:lpstr>NAVODILO</vt:lpstr>
      <vt:lpstr>REKAPITULACIJA</vt:lpstr>
      <vt:lpstr>1_Int.cest.infrastruktura</vt:lpstr>
      <vt:lpstr>2 LC Jezero-Klasirnica</vt:lpstr>
      <vt:lpstr>3_Fekalna_KA</vt:lpstr>
      <vt:lpstr>4_Meteorna KAN 1 2</vt:lpstr>
      <vt:lpstr>5_Meteorna KAN 3</vt:lpstr>
      <vt:lpstr>6_Vodovod</vt:lpstr>
      <vt:lpstr>7_Telekomunikacije</vt:lpstr>
      <vt:lpstr>8_Toplovod</vt:lpstr>
      <vt:lpstr>9 El. polnilnice</vt:lpstr>
      <vt:lpstr>10_Javna razsvetljava</vt:lpstr>
      <vt:lpstr>11_TP in NN priključki</vt:lpstr>
      <vt:lpstr>REK_EL_DELA</vt:lpstr>
      <vt:lpstr>'1_Int.cest.infrastruktura'!Področje_tiskanja</vt:lpstr>
      <vt:lpstr>'2 LC Jezero-Klasirnica'!Področje_tiskanja</vt:lpstr>
      <vt:lpstr>'3_Fekalna_KA'!Področje_tiskanja</vt:lpstr>
      <vt:lpstr>'4_Meteorna KAN 1 2'!Področje_tiskanja</vt:lpstr>
      <vt:lpstr>'5_Meteorna KAN 3'!Področje_tiskanja</vt:lpstr>
      <vt:lpstr>'6_Vodovod'!Področje_tiskanja</vt:lpstr>
      <vt:lpstr>'7_Telekomunikacije'!Področje_tiskanja</vt:lpstr>
      <vt:lpstr>'8_Toplovod'!Področje_tiskanja</vt:lpstr>
      <vt:lpstr>'9 El. polnilnice'!Področje_tiskanja</vt:lpstr>
      <vt:lpstr>REK_EL_DELA!Področje_tiskanja</vt:lpstr>
      <vt:lpstr>REKAPITULACIJA!Področje_tiskanja</vt:lpstr>
      <vt:lpstr>'1_Int.cest.infrastruktura'!Tiskanje_naslovov</vt:lpstr>
      <vt:lpstr>'10_Javna razsvetljava'!Tiskanje_naslovov</vt:lpstr>
      <vt:lpstr>'11_TP in NN priključki'!Tiskanje_naslovov</vt:lpstr>
      <vt:lpstr>'2 LC Jezero-Klasirnica'!Tiskanje_naslovov</vt:lpstr>
      <vt:lpstr>'3_Fekalna_KA'!Tiskanje_naslovov</vt:lpstr>
      <vt:lpstr>'4_Meteorna KAN 1 2'!Tiskanje_naslovov</vt:lpstr>
      <vt:lpstr>'5_Meteorna KAN 3'!Tiskanje_naslovov</vt:lpstr>
      <vt:lpstr>'6_Vodovod'!Tiskanje_naslovov</vt:lpstr>
      <vt:lpstr>'7_Telekomunikacije'!Tiskanje_naslovov</vt:lpstr>
      <vt:lpstr>'8_Toplovod'!Tiskanje_naslovov</vt:lpstr>
      <vt:lpstr>'9 El. polnilnice'!Tiskanje_naslovov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Meža Petra</cp:lastModifiedBy>
  <cp:lastPrinted>2025-09-25T12:46:26Z</cp:lastPrinted>
  <dcterms:created xsi:type="dcterms:W3CDTF">1999-01-05T07:42:21Z</dcterms:created>
  <dcterms:modified xsi:type="dcterms:W3CDTF">2025-09-26T08:20:15Z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0x010100A309815D3AFEC24F8B04C8DE60D86D49</vt:lpwstr>
  </property>
  <property fmtid="{D5CDD505-2E9C-101B-9397-08002B2CF9AE}" pid="3" name="MediaServiceImageTags">
    <vt:lpwstr/>
  </property>
</Properties>
</file>