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PRADE(KP)\RAZPIS-2026-2028\"/>
    </mc:Choice>
  </mc:AlternateContent>
  <xr:revisionPtr revIDLastSave="0" documentId="8_{B95F535D-26E7-4CF5-8C53-26F28DE60A38}" xr6:coauthVersionLast="47" xr6:coauthVersionMax="47" xr10:uidLastSave="{00000000-0000-0000-0000-000000000000}"/>
  <bookViews>
    <workbookView xWindow="1610" yWindow="360" windowWidth="22150" windowHeight="11430" xr2:uid="{E0E3CBA7-63E9-4BF7-B704-1D13C399EB13}"/>
  </bookViews>
  <sheets>
    <sheet name="Sveže meso in izdelki" sheetId="1" r:id="rId1"/>
    <sheet name="Eko meso" sheetId="7" r:id="rId2"/>
    <sheet name="Perutnina" sheetId="2" r:id="rId3"/>
    <sheet name="Jajca" sheetId="3" r:id="rId4"/>
    <sheet name="Ribe" sheetId="4" r:id="rId5"/>
    <sheet name="Mleko in mlečni izdelki" sheetId="5" r:id="rId6"/>
    <sheet name="Eko mleko in mlečni izdelki" sheetId="8" r:id="rId7"/>
    <sheet name="Kruh, pekovski izdelki" sheetId="6" r:id="rId8"/>
    <sheet name="Sendviči, pizze" sheetId="9" r:id="rId9"/>
    <sheet name="Zamrznjeni izdelki iz testa" sheetId="10" r:id="rId10"/>
    <sheet name="Mlevski izdelki" sheetId="11" r:id="rId11"/>
    <sheet name="Sadje, zelenjava " sheetId="13" r:id="rId12"/>
    <sheet name="Eko sadje-zelenjava" sheetId="14" r:id="rId13"/>
    <sheet name="Zamrznjeno sadje in zelenjava" sheetId="15" r:id="rId14"/>
    <sheet name="Sadni sokovi, sirupi" sheetId="16" r:id="rId15"/>
    <sheet name="Splošno prehrambeno blago" sheetId="17" r:id="rId16"/>
  </sheets>
  <definedNames>
    <definedName name="_xlnm.Print_Titles" localSheetId="1">'Eko meso'!$10:$10</definedName>
    <definedName name="_xlnm.Print_Titles" localSheetId="6">'Eko mleko in mlečni izdelki'!$10:$10</definedName>
    <definedName name="_xlnm.Print_Titles" localSheetId="12">'Eko sadje-zelenjava'!#REF!</definedName>
    <definedName name="_xlnm.Print_Titles" localSheetId="3">Jajca!$10:$10</definedName>
    <definedName name="_xlnm.Print_Titles" localSheetId="7">'Kruh, pekovski izdelki'!$10:$10</definedName>
    <definedName name="_xlnm.Print_Titles" localSheetId="5">'Mleko in mlečni izdelki'!$10:$10</definedName>
    <definedName name="_xlnm.Print_Titles" localSheetId="10">'Mlevski izdelki'!$10:$10</definedName>
    <definedName name="_xlnm.Print_Titles" localSheetId="2">Perutnina!$10:$10</definedName>
    <definedName name="_xlnm.Print_Titles" localSheetId="4">Ribe!$10:$10</definedName>
    <definedName name="_xlnm.Print_Titles" localSheetId="11">'Sadje, zelenjava '!#REF!</definedName>
    <definedName name="_xlnm.Print_Titles" localSheetId="14">'Sadni sokovi, sirupi'!$10:$10</definedName>
    <definedName name="_xlnm.Print_Titles" localSheetId="8">'Sendviči, pizze'!$10:$10</definedName>
    <definedName name="_xlnm.Print_Titles" localSheetId="15">'Splošno prehrambeno blago'!$10:$10</definedName>
    <definedName name="_xlnm.Print_Titles" localSheetId="0">'Sveže meso in izdelki'!$10:$10</definedName>
    <definedName name="_xlnm.Print_Titles" localSheetId="9">'Zamrznjeni izdelki iz testa'!$10:$10</definedName>
    <definedName name="_xlnm.Print_Titles" localSheetId="13">'Zamrznjeno sadje in zelenjava'!$10:$10</definedName>
    <definedName name="Z_05B2066C_458C_4B30_A1F9_3375CFE90D77_.wvu.PrintTitles" localSheetId="1" hidden="1">'Eko meso'!$10:$10</definedName>
    <definedName name="Z_05B2066C_458C_4B30_A1F9_3375CFE90D77_.wvu.PrintTitles" localSheetId="6" hidden="1">'Eko mleko in mlečni izdelki'!$10:$10</definedName>
    <definedName name="Z_05B2066C_458C_4B30_A1F9_3375CFE90D77_.wvu.PrintTitles" localSheetId="12" hidden="1">'Eko sadje-zelenjava'!#REF!</definedName>
    <definedName name="Z_05B2066C_458C_4B30_A1F9_3375CFE90D77_.wvu.PrintTitles" localSheetId="3" hidden="1">Jajca!$10:$10</definedName>
    <definedName name="Z_05B2066C_458C_4B30_A1F9_3375CFE90D77_.wvu.PrintTitles" localSheetId="7" hidden="1">'Kruh, pekovski izdelki'!$10:$10</definedName>
    <definedName name="Z_05B2066C_458C_4B30_A1F9_3375CFE90D77_.wvu.PrintTitles" localSheetId="5" hidden="1">'Mleko in mlečni izdelki'!$10:$10</definedName>
    <definedName name="Z_05B2066C_458C_4B30_A1F9_3375CFE90D77_.wvu.PrintTitles" localSheetId="10" hidden="1">'Mlevski izdelki'!$10:$10</definedName>
    <definedName name="Z_05B2066C_458C_4B30_A1F9_3375CFE90D77_.wvu.PrintTitles" localSheetId="2" hidden="1">Perutnina!$10:$10</definedName>
    <definedName name="Z_05B2066C_458C_4B30_A1F9_3375CFE90D77_.wvu.PrintTitles" localSheetId="4" hidden="1">Ribe!$10:$10</definedName>
    <definedName name="Z_05B2066C_458C_4B30_A1F9_3375CFE90D77_.wvu.PrintTitles" localSheetId="11" hidden="1">'Sadje, zelenjava '!#REF!</definedName>
    <definedName name="Z_05B2066C_458C_4B30_A1F9_3375CFE90D77_.wvu.PrintTitles" localSheetId="14" hidden="1">'Sadni sokovi, sirupi'!$10:$10</definedName>
    <definedName name="Z_05B2066C_458C_4B30_A1F9_3375CFE90D77_.wvu.PrintTitles" localSheetId="8" hidden="1">'Sendviči, pizze'!$10:$10</definedName>
    <definedName name="Z_05B2066C_458C_4B30_A1F9_3375CFE90D77_.wvu.PrintTitles" localSheetId="15" hidden="1">'Splošno prehrambeno blago'!$10:$10</definedName>
    <definedName name="Z_05B2066C_458C_4B30_A1F9_3375CFE90D77_.wvu.PrintTitles" localSheetId="0" hidden="1">'Sveže meso in izdelki'!$10:$10</definedName>
    <definedName name="Z_05B2066C_458C_4B30_A1F9_3375CFE90D77_.wvu.PrintTitles" localSheetId="9" hidden="1">'Zamrznjeni izdelki iz testa'!$10:$10</definedName>
    <definedName name="Z_05B2066C_458C_4B30_A1F9_3375CFE90D77_.wvu.PrintTitles" localSheetId="13" hidden="1">'Zamrznjeno sadje in zelenjava'!$10:$10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9" i="17" l="1"/>
  <c r="N158" i="17"/>
  <c r="L158" i="17"/>
  <c r="M158" i="17" s="1"/>
  <c r="N157" i="17"/>
  <c r="L157" i="17"/>
  <c r="M157" i="17" s="1"/>
  <c r="N156" i="17"/>
  <c r="L156" i="17"/>
  <c r="M156" i="17" s="1"/>
  <c r="N155" i="17"/>
  <c r="L155" i="17"/>
  <c r="M155" i="17" s="1"/>
  <c r="N154" i="17"/>
  <c r="L154" i="17"/>
  <c r="M154" i="17" s="1"/>
  <c r="N153" i="17"/>
  <c r="L153" i="17"/>
  <c r="M153" i="17" s="1"/>
  <c r="N152" i="17"/>
  <c r="M152" i="17"/>
  <c r="L152" i="17"/>
  <c r="N151" i="17"/>
  <c r="L151" i="17"/>
  <c r="M151" i="17" s="1"/>
  <c r="N150" i="17"/>
  <c r="L150" i="17"/>
  <c r="M150" i="17" s="1"/>
  <c r="N149" i="17"/>
  <c r="L149" i="17"/>
  <c r="M149" i="17" s="1"/>
  <c r="N148" i="17"/>
  <c r="L148" i="17"/>
  <c r="M148" i="17" s="1"/>
  <c r="N147" i="17"/>
  <c r="L147" i="17"/>
  <c r="M147" i="17" s="1"/>
  <c r="N146" i="17"/>
  <c r="L146" i="17"/>
  <c r="M146" i="17" s="1"/>
  <c r="N145" i="17"/>
  <c r="L145" i="17"/>
  <c r="M145" i="17" s="1"/>
  <c r="N144" i="17"/>
  <c r="L144" i="17"/>
  <c r="M144" i="17" s="1"/>
  <c r="N143" i="17"/>
  <c r="L143" i="17"/>
  <c r="M143" i="17" s="1"/>
  <c r="N142" i="17"/>
  <c r="L142" i="17"/>
  <c r="M142" i="17" s="1"/>
  <c r="N141" i="17"/>
  <c r="L141" i="17"/>
  <c r="M141" i="17" s="1"/>
  <c r="N140" i="17"/>
  <c r="L140" i="17"/>
  <c r="M140" i="17" s="1"/>
  <c r="N139" i="17"/>
  <c r="L139" i="17"/>
  <c r="M139" i="17" s="1"/>
  <c r="N138" i="17"/>
  <c r="L138" i="17"/>
  <c r="M138" i="17" s="1"/>
  <c r="N137" i="17"/>
  <c r="L137" i="17"/>
  <c r="M137" i="17" s="1"/>
  <c r="N136" i="17"/>
  <c r="L136" i="17"/>
  <c r="M136" i="17" s="1"/>
  <c r="N135" i="17"/>
  <c r="L135" i="17"/>
  <c r="M135" i="17" s="1"/>
  <c r="N134" i="17"/>
  <c r="L134" i="17"/>
  <c r="M134" i="17" s="1"/>
  <c r="N133" i="17"/>
  <c r="L133" i="17"/>
  <c r="M133" i="17" s="1"/>
  <c r="N132" i="17"/>
  <c r="L132" i="17"/>
  <c r="M132" i="17" s="1"/>
  <c r="N131" i="17"/>
  <c r="L131" i="17"/>
  <c r="M131" i="17" s="1"/>
  <c r="N130" i="17"/>
  <c r="L130" i="17"/>
  <c r="M130" i="17" s="1"/>
  <c r="N129" i="17"/>
  <c r="L129" i="17"/>
  <c r="M129" i="17" s="1"/>
  <c r="N128" i="17"/>
  <c r="L128" i="17"/>
  <c r="M128" i="17" s="1"/>
  <c r="N127" i="17"/>
  <c r="L127" i="17"/>
  <c r="M127" i="17" s="1"/>
  <c r="N126" i="17"/>
  <c r="L126" i="17"/>
  <c r="M126" i="17" s="1"/>
  <c r="N125" i="17"/>
  <c r="L125" i="17"/>
  <c r="M125" i="17" s="1"/>
  <c r="N124" i="17"/>
  <c r="L124" i="17"/>
  <c r="M124" i="17" s="1"/>
  <c r="N123" i="17"/>
  <c r="L123" i="17"/>
  <c r="M123" i="17" s="1"/>
  <c r="N122" i="17"/>
  <c r="L122" i="17"/>
  <c r="M122" i="17" s="1"/>
  <c r="N121" i="17"/>
  <c r="L121" i="17"/>
  <c r="M121" i="17" s="1"/>
  <c r="N120" i="17"/>
  <c r="L120" i="17"/>
  <c r="M120" i="17" s="1"/>
  <c r="N119" i="17"/>
  <c r="L119" i="17"/>
  <c r="M119" i="17" s="1"/>
  <c r="N118" i="17"/>
  <c r="L118" i="17"/>
  <c r="M118" i="17" s="1"/>
  <c r="N117" i="17"/>
  <c r="L117" i="17"/>
  <c r="M117" i="17" s="1"/>
  <c r="N116" i="17"/>
  <c r="L116" i="17"/>
  <c r="M116" i="17" s="1"/>
  <c r="N115" i="17"/>
  <c r="L115" i="17"/>
  <c r="M115" i="17" s="1"/>
  <c r="N114" i="17"/>
  <c r="L114" i="17"/>
  <c r="M114" i="17" s="1"/>
  <c r="N113" i="17"/>
  <c r="L113" i="17"/>
  <c r="M113" i="17" s="1"/>
  <c r="N112" i="17"/>
  <c r="L112" i="17"/>
  <c r="M112" i="17" s="1"/>
  <c r="N111" i="17"/>
  <c r="L111" i="17"/>
  <c r="M111" i="17" s="1"/>
  <c r="N110" i="17"/>
  <c r="L110" i="17"/>
  <c r="M110" i="17" s="1"/>
  <c r="N109" i="17"/>
  <c r="L109" i="17"/>
  <c r="M109" i="17" s="1"/>
  <c r="N108" i="17"/>
  <c r="L108" i="17"/>
  <c r="M108" i="17" s="1"/>
  <c r="N107" i="17"/>
  <c r="L107" i="17"/>
  <c r="M107" i="17" s="1"/>
  <c r="N106" i="17"/>
  <c r="L106" i="17"/>
  <c r="M106" i="17" s="1"/>
  <c r="N105" i="17"/>
  <c r="L105" i="17"/>
  <c r="M105" i="17" s="1"/>
  <c r="N104" i="17"/>
  <c r="L104" i="17"/>
  <c r="M104" i="17" s="1"/>
  <c r="N103" i="17"/>
  <c r="L103" i="17"/>
  <c r="M103" i="17" s="1"/>
  <c r="N102" i="17"/>
  <c r="L102" i="17"/>
  <c r="M102" i="17" s="1"/>
  <c r="N101" i="17"/>
  <c r="L101" i="17"/>
  <c r="M101" i="17" s="1"/>
  <c r="N100" i="17"/>
  <c r="L100" i="17"/>
  <c r="M100" i="17" s="1"/>
  <c r="N99" i="17"/>
  <c r="L99" i="17"/>
  <c r="M99" i="17" s="1"/>
  <c r="N98" i="17"/>
  <c r="L98" i="17"/>
  <c r="M98" i="17" s="1"/>
  <c r="N97" i="17"/>
  <c r="L97" i="17"/>
  <c r="M97" i="17" s="1"/>
  <c r="N96" i="17"/>
  <c r="L96" i="17"/>
  <c r="M96" i="17" s="1"/>
  <c r="N95" i="17"/>
  <c r="L95" i="17"/>
  <c r="M95" i="17" s="1"/>
  <c r="N94" i="17"/>
  <c r="L94" i="17"/>
  <c r="M94" i="17" s="1"/>
  <c r="N93" i="17"/>
  <c r="L93" i="17"/>
  <c r="M93" i="17" s="1"/>
  <c r="N92" i="17"/>
  <c r="L92" i="17"/>
  <c r="M92" i="17" s="1"/>
  <c r="N91" i="17"/>
  <c r="L91" i="17"/>
  <c r="M91" i="17" s="1"/>
  <c r="N90" i="17"/>
  <c r="L90" i="17"/>
  <c r="M90" i="17" s="1"/>
  <c r="N89" i="17"/>
  <c r="L89" i="17"/>
  <c r="M89" i="17" s="1"/>
  <c r="N88" i="17"/>
  <c r="L88" i="17"/>
  <c r="M88" i="17" s="1"/>
  <c r="N87" i="17"/>
  <c r="L87" i="17"/>
  <c r="M87" i="17" s="1"/>
  <c r="N86" i="17"/>
  <c r="L86" i="17"/>
  <c r="M86" i="17" s="1"/>
  <c r="N85" i="17"/>
  <c r="L85" i="17"/>
  <c r="M85" i="17" s="1"/>
  <c r="N84" i="17"/>
  <c r="L84" i="17"/>
  <c r="M84" i="17" s="1"/>
  <c r="N83" i="17"/>
  <c r="L83" i="17"/>
  <c r="M83" i="17" s="1"/>
  <c r="N82" i="17"/>
  <c r="L82" i="17"/>
  <c r="M82" i="17" s="1"/>
  <c r="N81" i="17"/>
  <c r="L81" i="17"/>
  <c r="M81" i="17" s="1"/>
  <c r="N80" i="17"/>
  <c r="L80" i="17"/>
  <c r="M80" i="17" s="1"/>
  <c r="N79" i="17"/>
  <c r="L79" i="17"/>
  <c r="M79" i="17" s="1"/>
  <c r="N78" i="17"/>
  <c r="L78" i="17"/>
  <c r="M78" i="17" s="1"/>
  <c r="N77" i="17"/>
  <c r="L77" i="17"/>
  <c r="M77" i="17" s="1"/>
  <c r="N76" i="17"/>
  <c r="L76" i="17"/>
  <c r="M76" i="17" s="1"/>
  <c r="N75" i="17"/>
  <c r="L75" i="17"/>
  <c r="M75" i="17" s="1"/>
  <c r="N74" i="17"/>
  <c r="L74" i="17"/>
  <c r="M74" i="17" s="1"/>
  <c r="N73" i="17"/>
  <c r="L73" i="17"/>
  <c r="M73" i="17" s="1"/>
  <c r="N72" i="17"/>
  <c r="L72" i="17"/>
  <c r="M72" i="17" s="1"/>
  <c r="N71" i="17"/>
  <c r="L71" i="17"/>
  <c r="M71" i="17" s="1"/>
  <c r="N70" i="17"/>
  <c r="L70" i="17"/>
  <c r="M70" i="17" s="1"/>
  <c r="N69" i="17"/>
  <c r="L69" i="17"/>
  <c r="M69" i="17" s="1"/>
  <c r="N68" i="17"/>
  <c r="L68" i="17"/>
  <c r="M68" i="17" s="1"/>
  <c r="N67" i="17"/>
  <c r="L67" i="17"/>
  <c r="M67" i="17" s="1"/>
  <c r="N66" i="17"/>
  <c r="L66" i="17"/>
  <c r="M66" i="17" s="1"/>
  <c r="N65" i="17"/>
  <c r="L65" i="17"/>
  <c r="M65" i="17" s="1"/>
  <c r="N64" i="17"/>
  <c r="L64" i="17"/>
  <c r="M64" i="17" s="1"/>
  <c r="N63" i="17"/>
  <c r="L63" i="17"/>
  <c r="M63" i="17" s="1"/>
  <c r="N62" i="17"/>
  <c r="L62" i="17"/>
  <c r="M62" i="17" s="1"/>
  <c r="N61" i="17"/>
  <c r="L61" i="17"/>
  <c r="M61" i="17" s="1"/>
  <c r="N60" i="17"/>
  <c r="L60" i="17"/>
  <c r="M60" i="17" s="1"/>
  <c r="N59" i="17"/>
  <c r="L59" i="17"/>
  <c r="M59" i="17" s="1"/>
  <c r="N58" i="17"/>
  <c r="L58" i="17"/>
  <c r="M58" i="17" s="1"/>
  <c r="N57" i="17"/>
  <c r="L57" i="17"/>
  <c r="M57" i="17" s="1"/>
  <c r="N56" i="17"/>
  <c r="L56" i="17"/>
  <c r="M56" i="17" s="1"/>
  <c r="N55" i="17"/>
  <c r="L55" i="17"/>
  <c r="M55" i="17" s="1"/>
  <c r="N54" i="17"/>
  <c r="L54" i="17"/>
  <c r="M54" i="17" s="1"/>
  <c r="N53" i="17"/>
  <c r="L53" i="17"/>
  <c r="M53" i="17" s="1"/>
  <c r="N52" i="17"/>
  <c r="L52" i="17"/>
  <c r="M52" i="17" s="1"/>
  <c r="N51" i="17"/>
  <c r="L51" i="17"/>
  <c r="M51" i="17" s="1"/>
  <c r="N50" i="17"/>
  <c r="L50" i="17"/>
  <c r="M50" i="17" s="1"/>
  <c r="N49" i="17"/>
  <c r="L49" i="17"/>
  <c r="M49" i="17" s="1"/>
  <c r="N48" i="17"/>
  <c r="L48" i="17"/>
  <c r="M48" i="17" s="1"/>
  <c r="N47" i="17"/>
  <c r="L47" i="17"/>
  <c r="M47" i="17" s="1"/>
  <c r="N46" i="17"/>
  <c r="L46" i="17"/>
  <c r="M46" i="17" s="1"/>
  <c r="N45" i="17"/>
  <c r="L45" i="17"/>
  <c r="M45" i="17" s="1"/>
  <c r="N44" i="17"/>
  <c r="L44" i="17"/>
  <c r="M44" i="17" s="1"/>
  <c r="N43" i="17"/>
  <c r="L43" i="17"/>
  <c r="M43" i="17" s="1"/>
  <c r="N42" i="17"/>
  <c r="L42" i="17"/>
  <c r="M42" i="17" s="1"/>
  <c r="N41" i="17"/>
  <c r="L41" i="17"/>
  <c r="M41" i="17" s="1"/>
  <c r="N40" i="17"/>
  <c r="L40" i="17"/>
  <c r="M40" i="17" s="1"/>
  <c r="N39" i="17"/>
  <c r="L39" i="17"/>
  <c r="M39" i="17" s="1"/>
  <c r="N38" i="17"/>
  <c r="L38" i="17"/>
  <c r="M38" i="17" s="1"/>
  <c r="N37" i="17"/>
  <c r="L37" i="17"/>
  <c r="M37" i="17" s="1"/>
  <c r="N36" i="17"/>
  <c r="L36" i="17"/>
  <c r="M36" i="17" s="1"/>
  <c r="N35" i="17"/>
  <c r="L35" i="17"/>
  <c r="M35" i="17" s="1"/>
  <c r="N34" i="17"/>
  <c r="L34" i="17"/>
  <c r="M34" i="17" s="1"/>
  <c r="N33" i="17"/>
  <c r="L33" i="17"/>
  <c r="M33" i="17" s="1"/>
  <c r="N32" i="17"/>
  <c r="L32" i="17"/>
  <c r="M32" i="17" s="1"/>
  <c r="N31" i="17"/>
  <c r="L31" i="17"/>
  <c r="M31" i="17" s="1"/>
  <c r="N30" i="17"/>
  <c r="L30" i="17"/>
  <c r="M30" i="17" s="1"/>
  <c r="N29" i="17"/>
  <c r="M29" i="17"/>
  <c r="N28" i="17"/>
  <c r="L28" i="17"/>
  <c r="M28" i="17" s="1"/>
  <c r="N27" i="17"/>
  <c r="L27" i="17"/>
  <c r="M27" i="17" s="1"/>
  <c r="N26" i="17"/>
  <c r="L26" i="17"/>
  <c r="M26" i="17" s="1"/>
  <c r="N25" i="17"/>
  <c r="L25" i="17"/>
  <c r="M25" i="17" s="1"/>
  <c r="N24" i="17"/>
  <c r="L24" i="17"/>
  <c r="M24" i="17" s="1"/>
  <c r="N23" i="17"/>
  <c r="L23" i="17"/>
  <c r="M23" i="17" s="1"/>
  <c r="N22" i="17"/>
  <c r="L22" i="17"/>
  <c r="M22" i="17" s="1"/>
  <c r="N21" i="17"/>
  <c r="L21" i="17"/>
  <c r="M21" i="17" s="1"/>
  <c r="N20" i="17"/>
  <c r="L20" i="17"/>
  <c r="M20" i="17" s="1"/>
  <c r="N19" i="17"/>
  <c r="L19" i="17"/>
  <c r="M19" i="17" s="1"/>
  <c r="N18" i="17"/>
  <c r="L18" i="17"/>
  <c r="M18" i="17" s="1"/>
  <c r="N17" i="17"/>
  <c r="L17" i="17"/>
  <c r="M17" i="17" s="1"/>
  <c r="N16" i="17"/>
  <c r="L16" i="17"/>
  <c r="M16" i="17" s="1"/>
  <c r="N15" i="17"/>
  <c r="L15" i="17"/>
  <c r="M15" i="17" s="1"/>
  <c r="N14" i="17"/>
  <c r="L14" i="17"/>
  <c r="M14" i="17" s="1"/>
  <c r="N13" i="17"/>
  <c r="L13" i="17"/>
  <c r="M13" i="17" s="1"/>
  <c r="N12" i="17"/>
  <c r="L12" i="17"/>
  <c r="M12" i="17" s="1"/>
  <c r="A13" i="17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A49" i="17" s="1"/>
  <c r="A50" i="17" s="1"/>
  <c r="A51" i="17" s="1"/>
  <c r="A52" i="17" s="1"/>
  <c r="A53" i="17" s="1"/>
  <c r="A54" i="17" s="1"/>
  <c r="A55" i="17" s="1"/>
  <c r="A56" i="17" s="1"/>
  <c r="A57" i="17" s="1"/>
  <c r="A58" i="17" s="1"/>
  <c r="A59" i="17" s="1"/>
  <c r="A60" i="17" s="1"/>
  <c r="A61" i="17" s="1"/>
  <c r="A62" i="17" s="1"/>
  <c r="A63" i="17" s="1"/>
  <c r="A64" i="17" s="1"/>
  <c r="A65" i="17" s="1"/>
  <c r="A66" i="17" s="1"/>
  <c r="A67" i="17" s="1"/>
  <c r="A68" i="17" s="1"/>
  <c r="A69" i="17" s="1"/>
  <c r="A70" i="17" s="1"/>
  <c r="A71" i="17" s="1"/>
  <c r="A72" i="17" s="1"/>
  <c r="A73" i="17" s="1"/>
  <c r="A74" i="17" s="1"/>
  <c r="A75" i="17" s="1"/>
  <c r="A76" i="17" s="1"/>
  <c r="A77" i="17" s="1"/>
  <c r="A78" i="17" s="1"/>
  <c r="A79" i="17" s="1"/>
  <c r="A80" i="17" s="1"/>
  <c r="A81" i="17" s="1"/>
  <c r="A82" i="17" s="1"/>
  <c r="A83" i="17" s="1"/>
  <c r="A84" i="17" s="1"/>
  <c r="A85" i="17" s="1"/>
  <c r="A86" i="17" s="1"/>
  <c r="A87" i="17" s="1"/>
  <c r="A88" i="17" s="1"/>
  <c r="A89" i="17" s="1"/>
  <c r="A90" i="17" s="1"/>
  <c r="A91" i="17" s="1"/>
  <c r="A92" i="17" s="1"/>
  <c r="A93" i="17" s="1"/>
  <c r="A94" i="17" s="1"/>
  <c r="A95" i="17" s="1"/>
  <c r="A96" i="17" s="1"/>
  <c r="A97" i="17" s="1"/>
  <c r="A98" i="17" s="1"/>
  <c r="A99" i="17" s="1"/>
  <c r="A100" i="17" s="1"/>
  <c r="A101" i="17" s="1"/>
  <c r="A102" i="17" s="1"/>
  <c r="A103" i="17" s="1"/>
  <c r="A104" i="17" s="1"/>
  <c r="A105" i="17" s="1"/>
  <c r="A106" i="17" s="1"/>
  <c r="A107" i="17" s="1"/>
  <c r="A108" i="17" s="1"/>
  <c r="A109" i="17" s="1"/>
  <c r="A110" i="17" s="1"/>
  <c r="A111" i="17" s="1"/>
  <c r="A112" i="17" s="1"/>
  <c r="A113" i="17" s="1"/>
  <c r="A114" i="17" s="1"/>
  <c r="A115" i="17" s="1"/>
  <c r="A116" i="17" s="1"/>
  <c r="A117" i="17" s="1"/>
  <c r="A118" i="17" s="1"/>
  <c r="A119" i="17" s="1"/>
  <c r="A120" i="17" s="1"/>
  <c r="A121" i="17" s="1"/>
  <c r="A122" i="17" s="1"/>
  <c r="A123" i="17" s="1"/>
  <c r="A124" i="17" s="1"/>
  <c r="A125" i="17" s="1"/>
  <c r="A126" i="17" s="1"/>
  <c r="A127" i="17" s="1"/>
  <c r="A128" i="17" s="1"/>
  <c r="A129" i="17" s="1"/>
  <c r="A130" i="17" s="1"/>
  <c r="A131" i="17" s="1"/>
  <c r="A132" i="17" s="1"/>
  <c r="A133" i="17" s="1"/>
  <c r="A134" i="17" s="1"/>
  <c r="A135" i="17" s="1"/>
  <c r="A136" i="17" s="1"/>
  <c r="A137" i="17" s="1"/>
  <c r="A138" i="17" s="1"/>
  <c r="A139" i="17" s="1"/>
  <c r="A140" i="17" s="1"/>
  <c r="A141" i="17" s="1"/>
  <c r="A142" i="17" s="1"/>
  <c r="A143" i="17" s="1"/>
  <c r="A144" i="17" s="1"/>
  <c r="A145" i="17" s="1"/>
  <c r="A146" i="17" s="1"/>
  <c r="A147" i="17" s="1"/>
  <c r="A148" i="17" s="1"/>
  <c r="A149" i="17" s="1"/>
  <c r="A150" i="17" s="1"/>
  <c r="A151" i="17" s="1"/>
  <c r="A152" i="17" s="1"/>
  <c r="A153" i="17" s="1"/>
  <c r="A154" i="17" s="1"/>
  <c r="A155" i="17" s="1"/>
  <c r="A156" i="17" s="1"/>
  <c r="A157" i="17" s="1"/>
  <c r="A158" i="17" s="1"/>
  <c r="L25" i="16"/>
  <c r="M25" i="16" s="1"/>
  <c r="L23" i="16"/>
  <c r="L22" i="16"/>
  <c r="M22" i="16" s="1"/>
  <c r="L14" i="16"/>
  <c r="N25" i="16"/>
  <c r="N24" i="16"/>
  <c r="L24" i="16"/>
  <c r="M24" i="16" s="1"/>
  <c r="N23" i="16"/>
  <c r="M23" i="16"/>
  <c r="N22" i="16"/>
  <c r="N21" i="16"/>
  <c r="L21" i="16"/>
  <c r="M21" i="16" s="1"/>
  <c r="N20" i="16"/>
  <c r="L20" i="16"/>
  <c r="M20" i="16" s="1"/>
  <c r="N19" i="16"/>
  <c r="L19" i="16"/>
  <c r="M19" i="16" s="1"/>
  <c r="N18" i="16"/>
  <c r="L18" i="16"/>
  <c r="M18" i="16" s="1"/>
  <c r="N17" i="16"/>
  <c r="L17" i="16"/>
  <c r="M17" i="16" s="1"/>
  <c r="N16" i="16"/>
  <c r="L16" i="16"/>
  <c r="M16" i="16" s="1"/>
  <c r="N15" i="16"/>
  <c r="L15" i="16"/>
  <c r="M15" i="16" s="1"/>
  <c r="N14" i="16"/>
  <c r="M14" i="16"/>
  <c r="N13" i="16"/>
  <c r="L13" i="16"/>
  <c r="M13" i="16" s="1"/>
  <c r="A13" i="16"/>
  <c r="A14" i="16" s="1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N12" i="16"/>
  <c r="L12" i="16"/>
  <c r="M12" i="16" s="1"/>
  <c r="N32" i="15"/>
  <c r="L32" i="15"/>
  <c r="M32" i="15" s="1"/>
  <c r="N31" i="15"/>
  <c r="L31" i="15"/>
  <c r="M31" i="15" s="1"/>
  <c r="N30" i="15"/>
  <c r="L30" i="15"/>
  <c r="M30" i="15" s="1"/>
  <c r="N29" i="15"/>
  <c r="L29" i="15"/>
  <c r="M29" i="15" s="1"/>
  <c r="N28" i="15"/>
  <c r="M28" i="15"/>
  <c r="L28" i="15"/>
  <c r="N27" i="15"/>
  <c r="L27" i="15"/>
  <c r="M27" i="15" s="1"/>
  <c r="N26" i="15"/>
  <c r="L26" i="15"/>
  <c r="M26" i="15" s="1"/>
  <c r="N25" i="15"/>
  <c r="L25" i="15"/>
  <c r="M25" i="15" s="1"/>
  <c r="N24" i="15"/>
  <c r="L24" i="15"/>
  <c r="M24" i="15" s="1"/>
  <c r="N23" i="15"/>
  <c r="L23" i="15"/>
  <c r="M23" i="15" s="1"/>
  <c r="N22" i="15"/>
  <c r="L22" i="15"/>
  <c r="M22" i="15" s="1"/>
  <c r="N21" i="15"/>
  <c r="L21" i="15"/>
  <c r="M21" i="15" s="1"/>
  <c r="N20" i="15"/>
  <c r="L20" i="15"/>
  <c r="M20" i="15" s="1"/>
  <c r="N19" i="15"/>
  <c r="L19" i="15"/>
  <c r="M19" i="15" s="1"/>
  <c r="N18" i="15"/>
  <c r="L18" i="15"/>
  <c r="M18" i="15" s="1"/>
  <c r="N17" i="15"/>
  <c r="L17" i="15"/>
  <c r="M17" i="15" s="1"/>
  <c r="N16" i="15"/>
  <c r="L16" i="15"/>
  <c r="M16" i="15" s="1"/>
  <c r="N15" i="15"/>
  <c r="L15" i="15"/>
  <c r="M15" i="15" s="1"/>
  <c r="N14" i="15"/>
  <c r="L14" i="15"/>
  <c r="M14" i="15" s="1"/>
  <c r="N13" i="15"/>
  <c r="L13" i="15"/>
  <c r="M13" i="15" s="1"/>
  <c r="A13" i="15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31" i="15" s="1"/>
  <c r="A32" i="15" s="1"/>
  <c r="N12" i="15"/>
  <c r="L12" i="15"/>
  <c r="M12" i="15" s="1"/>
  <c r="T25" i="14"/>
  <c r="R25" i="14"/>
  <c r="P25" i="14"/>
  <c r="S25" i="14" s="1"/>
  <c r="O25" i="14"/>
  <c r="Q25" i="14" s="1"/>
  <c r="T24" i="14"/>
  <c r="R24" i="14"/>
  <c r="P24" i="14"/>
  <c r="S24" i="14" s="1"/>
  <c r="O24" i="14"/>
  <c r="Q24" i="14" s="1"/>
  <c r="T23" i="14"/>
  <c r="R23" i="14"/>
  <c r="P23" i="14"/>
  <c r="S23" i="14" s="1"/>
  <c r="O23" i="14"/>
  <c r="Q23" i="14" s="1"/>
  <c r="T22" i="14"/>
  <c r="R22" i="14"/>
  <c r="P22" i="14"/>
  <c r="S22" i="14" s="1"/>
  <c r="O22" i="14"/>
  <c r="Q22" i="14" s="1"/>
  <c r="T21" i="14"/>
  <c r="R21" i="14"/>
  <c r="P21" i="14"/>
  <c r="S21" i="14" s="1"/>
  <c r="O21" i="14"/>
  <c r="Q21" i="14" s="1"/>
  <c r="T20" i="14"/>
  <c r="R20" i="14"/>
  <c r="P20" i="14"/>
  <c r="S20" i="14" s="1"/>
  <c r="O20" i="14"/>
  <c r="Q20" i="14" s="1"/>
  <c r="T19" i="14"/>
  <c r="R19" i="14"/>
  <c r="P19" i="14"/>
  <c r="S19" i="14" s="1"/>
  <c r="O19" i="14"/>
  <c r="Q19" i="14" s="1"/>
  <c r="T18" i="14"/>
  <c r="R18" i="14"/>
  <c r="P18" i="14"/>
  <c r="S18" i="14" s="1"/>
  <c r="O18" i="14"/>
  <c r="Q18" i="14" s="1"/>
  <c r="T17" i="14"/>
  <c r="R17" i="14"/>
  <c r="P17" i="14"/>
  <c r="S17" i="14" s="1"/>
  <c r="O17" i="14"/>
  <c r="Q17" i="14" s="1"/>
  <c r="T16" i="14"/>
  <c r="R16" i="14"/>
  <c r="P16" i="14"/>
  <c r="S16" i="14" s="1"/>
  <c r="O16" i="14"/>
  <c r="Q16" i="14" s="1"/>
  <c r="B16" i="14"/>
  <c r="B17" i="14" s="1"/>
  <c r="B18" i="14" s="1"/>
  <c r="B19" i="14" s="1"/>
  <c r="B20" i="14" s="1"/>
  <c r="B21" i="14" s="1"/>
  <c r="B22" i="14" s="1"/>
  <c r="B23" i="14" s="1"/>
  <c r="B24" i="14" s="1"/>
  <c r="B25" i="14" s="1"/>
  <c r="O62" i="13"/>
  <c r="Q62" i="13" s="1"/>
  <c r="P62" i="13"/>
  <c r="S62" i="13" s="1"/>
  <c r="R62" i="13"/>
  <c r="T62" i="13"/>
  <c r="T65" i="13"/>
  <c r="R65" i="13"/>
  <c r="P65" i="13"/>
  <c r="S65" i="13" s="1"/>
  <c r="O65" i="13"/>
  <c r="Q65" i="13" s="1"/>
  <c r="T64" i="13"/>
  <c r="R64" i="13"/>
  <c r="P64" i="13"/>
  <c r="S64" i="13" s="1"/>
  <c r="O64" i="13"/>
  <c r="Q64" i="13" s="1"/>
  <c r="T63" i="13"/>
  <c r="R63" i="13"/>
  <c r="P63" i="13"/>
  <c r="S63" i="13" s="1"/>
  <c r="O63" i="13"/>
  <c r="Q63" i="13" s="1"/>
  <c r="T61" i="13"/>
  <c r="R61" i="13"/>
  <c r="P61" i="13"/>
  <c r="S61" i="13" s="1"/>
  <c r="O61" i="13"/>
  <c r="Q61" i="13" s="1"/>
  <c r="T60" i="13"/>
  <c r="R60" i="13"/>
  <c r="P60" i="13"/>
  <c r="S60" i="13" s="1"/>
  <c r="O60" i="13"/>
  <c r="Q60" i="13" s="1"/>
  <c r="T59" i="13"/>
  <c r="R59" i="13"/>
  <c r="P59" i="13"/>
  <c r="S59" i="13" s="1"/>
  <c r="O59" i="13"/>
  <c r="Q59" i="13" s="1"/>
  <c r="T58" i="13"/>
  <c r="R58" i="13"/>
  <c r="P58" i="13"/>
  <c r="S58" i="13" s="1"/>
  <c r="O58" i="13"/>
  <c r="Q58" i="13" s="1"/>
  <c r="T57" i="13"/>
  <c r="R57" i="13"/>
  <c r="P57" i="13"/>
  <c r="S57" i="13" s="1"/>
  <c r="O57" i="13"/>
  <c r="Q57" i="13" s="1"/>
  <c r="T56" i="13"/>
  <c r="R56" i="13"/>
  <c r="P56" i="13"/>
  <c r="S56" i="13" s="1"/>
  <c r="O56" i="13"/>
  <c r="Q56" i="13" s="1"/>
  <c r="T55" i="13"/>
  <c r="R55" i="13"/>
  <c r="P55" i="13"/>
  <c r="S55" i="13" s="1"/>
  <c r="O55" i="13"/>
  <c r="Q55" i="13" s="1"/>
  <c r="T54" i="13"/>
  <c r="R54" i="13"/>
  <c r="P54" i="13"/>
  <c r="S54" i="13" s="1"/>
  <c r="O54" i="13"/>
  <c r="Q54" i="13" s="1"/>
  <c r="T53" i="13"/>
  <c r="R53" i="13"/>
  <c r="P53" i="13"/>
  <c r="S53" i="13" s="1"/>
  <c r="O53" i="13"/>
  <c r="Q53" i="13" s="1"/>
  <c r="T52" i="13"/>
  <c r="R52" i="13"/>
  <c r="P52" i="13"/>
  <c r="S52" i="13" s="1"/>
  <c r="O52" i="13"/>
  <c r="Q52" i="13" s="1"/>
  <c r="T51" i="13"/>
  <c r="R51" i="13"/>
  <c r="P51" i="13"/>
  <c r="S51" i="13" s="1"/>
  <c r="O51" i="13"/>
  <c r="Q51" i="13" s="1"/>
  <c r="T50" i="13"/>
  <c r="R50" i="13"/>
  <c r="P50" i="13"/>
  <c r="S50" i="13" s="1"/>
  <c r="O50" i="13"/>
  <c r="Q50" i="13" s="1"/>
  <c r="T49" i="13"/>
  <c r="R49" i="13"/>
  <c r="P49" i="13"/>
  <c r="S49" i="13" s="1"/>
  <c r="O49" i="13"/>
  <c r="Q49" i="13" s="1"/>
  <c r="T48" i="13"/>
  <c r="R48" i="13"/>
  <c r="P48" i="13"/>
  <c r="S48" i="13" s="1"/>
  <c r="O48" i="13"/>
  <c r="Q48" i="13" s="1"/>
  <c r="T47" i="13"/>
  <c r="R47" i="13"/>
  <c r="P47" i="13"/>
  <c r="S47" i="13" s="1"/>
  <c r="O47" i="13"/>
  <c r="Q47" i="13" s="1"/>
  <c r="T46" i="13"/>
  <c r="R46" i="13"/>
  <c r="P46" i="13"/>
  <c r="S46" i="13" s="1"/>
  <c r="O46" i="13"/>
  <c r="Q46" i="13" s="1"/>
  <c r="T45" i="13"/>
  <c r="R45" i="13"/>
  <c r="P45" i="13"/>
  <c r="S45" i="13" s="1"/>
  <c r="O45" i="13"/>
  <c r="Q45" i="13" s="1"/>
  <c r="T44" i="13"/>
  <c r="R44" i="13"/>
  <c r="P44" i="13"/>
  <c r="S44" i="13" s="1"/>
  <c r="O44" i="13"/>
  <c r="Q44" i="13" s="1"/>
  <c r="T43" i="13"/>
  <c r="R43" i="13"/>
  <c r="P43" i="13"/>
  <c r="S43" i="13" s="1"/>
  <c r="O43" i="13"/>
  <c r="Q43" i="13" s="1"/>
  <c r="T42" i="13"/>
  <c r="R42" i="13"/>
  <c r="P42" i="13"/>
  <c r="S42" i="13" s="1"/>
  <c r="O42" i="13"/>
  <c r="Q42" i="13" s="1"/>
  <c r="T41" i="13"/>
  <c r="R41" i="13"/>
  <c r="P41" i="13"/>
  <c r="S41" i="13" s="1"/>
  <c r="O41" i="13"/>
  <c r="Q41" i="13" s="1"/>
  <c r="T40" i="13"/>
  <c r="R40" i="13"/>
  <c r="P40" i="13"/>
  <c r="S40" i="13" s="1"/>
  <c r="O40" i="13"/>
  <c r="Q40" i="13" s="1"/>
  <c r="T39" i="13"/>
  <c r="R39" i="13"/>
  <c r="P39" i="13"/>
  <c r="S39" i="13" s="1"/>
  <c r="O39" i="13"/>
  <c r="Q39" i="13" s="1"/>
  <c r="T38" i="13"/>
  <c r="R38" i="13"/>
  <c r="P38" i="13"/>
  <c r="S38" i="13" s="1"/>
  <c r="O38" i="13"/>
  <c r="Q38" i="13" s="1"/>
  <c r="T37" i="13"/>
  <c r="R37" i="13"/>
  <c r="P37" i="13"/>
  <c r="S37" i="13" s="1"/>
  <c r="O37" i="13"/>
  <c r="Q37" i="13" s="1"/>
  <c r="T36" i="13"/>
  <c r="R36" i="13"/>
  <c r="P36" i="13"/>
  <c r="S36" i="13" s="1"/>
  <c r="O36" i="13"/>
  <c r="Q36" i="13" s="1"/>
  <c r="T35" i="13"/>
  <c r="R35" i="13"/>
  <c r="P35" i="13"/>
  <c r="S35" i="13" s="1"/>
  <c r="O35" i="13"/>
  <c r="Q35" i="13" s="1"/>
  <c r="T34" i="13"/>
  <c r="R34" i="13"/>
  <c r="P34" i="13"/>
  <c r="S34" i="13" s="1"/>
  <c r="O34" i="13"/>
  <c r="Q34" i="13" s="1"/>
  <c r="T33" i="13"/>
  <c r="R33" i="13"/>
  <c r="P33" i="13"/>
  <c r="S33" i="13" s="1"/>
  <c r="O33" i="13"/>
  <c r="Q33" i="13" s="1"/>
  <c r="T32" i="13"/>
  <c r="R32" i="13"/>
  <c r="P32" i="13"/>
  <c r="S32" i="13" s="1"/>
  <c r="O32" i="13"/>
  <c r="Q32" i="13" s="1"/>
  <c r="T31" i="13"/>
  <c r="R31" i="13"/>
  <c r="P31" i="13"/>
  <c r="S31" i="13" s="1"/>
  <c r="O31" i="13"/>
  <c r="Q31" i="13" s="1"/>
  <c r="T30" i="13"/>
  <c r="R30" i="13"/>
  <c r="P30" i="13"/>
  <c r="S30" i="13" s="1"/>
  <c r="O30" i="13"/>
  <c r="Q30" i="13" s="1"/>
  <c r="T29" i="13"/>
  <c r="R29" i="13"/>
  <c r="P29" i="13"/>
  <c r="S29" i="13" s="1"/>
  <c r="O29" i="13"/>
  <c r="Q29" i="13" s="1"/>
  <c r="T28" i="13"/>
  <c r="R28" i="13"/>
  <c r="P28" i="13"/>
  <c r="S28" i="13" s="1"/>
  <c r="O28" i="13"/>
  <c r="Q28" i="13" s="1"/>
  <c r="T27" i="13"/>
  <c r="R27" i="13"/>
  <c r="P27" i="13"/>
  <c r="S27" i="13" s="1"/>
  <c r="O27" i="13"/>
  <c r="Q27" i="13" s="1"/>
  <c r="T26" i="13"/>
  <c r="R26" i="13"/>
  <c r="P26" i="13"/>
  <c r="S26" i="13" s="1"/>
  <c r="O26" i="13"/>
  <c r="Q26" i="13" s="1"/>
  <c r="T25" i="13"/>
  <c r="R25" i="13"/>
  <c r="P25" i="13"/>
  <c r="S25" i="13" s="1"/>
  <c r="O25" i="13"/>
  <c r="Q25" i="13" s="1"/>
  <c r="T24" i="13"/>
  <c r="R24" i="13"/>
  <c r="P24" i="13"/>
  <c r="S24" i="13" s="1"/>
  <c r="O24" i="13"/>
  <c r="Q24" i="13" s="1"/>
  <c r="T23" i="13"/>
  <c r="R23" i="13"/>
  <c r="P23" i="13"/>
  <c r="S23" i="13" s="1"/>
  <c r="O23" i="13"/>
  <c r="Q23" i="13" s="1"/>
  <c r="T22" i="13"/>
  <c r="R22" i="13"/>
  <c r="P22" i="13"/>
  <c r="S22" i="13" s="1"/>
  <c r="O22" i="13"/>
  <c r="Q22" i="13" s="1"/>
  <c r="T21" i="13"/>
  <c r="R21" i="13"/>
  <c r="P21" i="13"/>
  <c r="S21" i="13" s="1"/>
  <c r="O21" i="13"/>
  <c r="Q21" i="13" s="1"/>
  <c r="T20" i="13"/>
  <c r="R20" i="13"/>
  <c r="P20" i="13"/>
  <c r="S20" i="13" s="1"/>
  <c r="O20" i="13"/>
  <c r="Q20" i="13" s="1"/>
  <c r="T19" i="13"/>
  <c r="R19" i="13"/>
  <c r="P19" i="13"/>
  <c r="S19" i="13" s="1"/>
  <c r="O19" i="13"/>
  <c r="Q19" i="13" s="1"/>
  <c r="T18" i="13"/>
  <c r="R18" i="13"/>
  <c r="P18" i="13"/>
  <c r="S18" i="13" s="1"/>
  <c r="O18" i="13"/>
  <c r="Q18" i="13" s="1"/>
  <c r="T17" i="13"/>
  <c r="R17" i="13"/>
  <c r="P17" i="13"/>
  <c r="S17" i="13" s="1"/>
  <c r="O17" i="13"/>
  <c r="Q17" i="13" s="1"/>
  <c r="T16" i="13"/>
  <c r="R16" i="13"/>
  <c r="P16" i="13"/>
  <c r="S16" i="13" s="1"/>
  <c r="O16" i="13"/>
  <c r="Q16" i="13" s="1"/>
  <c r="B16" i="13"/>
  <c r="B17" i="13" s="1"/>
  <c r="B18" i="13" s="1"/>
  <c r="B19" i="13" s="1"/>
  <c r="B20" i="13" s="1"/>
  <c r="B21" i="13" s="1"/>
  <c r="B22" i="13" s="1"/>
  <c r="B23" i="13" s="1"/>
  <c r="B24" i="13" s="1"/>
  <c r="B25" i="13" s="1"/>
  <c r="B26" i="13" s="1"/>
  <c r="B27" i="13" s="1"/>
  <c r="B28" i="13" s="1"/>
  <c r="B29" i="13" s="1"/>
  <c r="B30" i="13" s="1"/>
  <c r="B31" i="13" s="1"/>
  <c r="B32" i="13" s="1"/>
  <c r="B33" i="13" s="1"/>
  <c r="B34" i="13" s="1"/>
  <c r="B35" i="13" s="1"/>
  <c r="B36" i="13" s="1"/>
  <c r="B37" i="13" s="1"/>
  <c r="B38" i="13" s="1"/>
  <c r="B39" i="13" s="1"/>
  <c r="B40" i="13" s="1"/>
  <c r="B41" i="13" s="1"/>
  <c r="B42" i="13" s="1"/>
  <c r="B43" i="13" s="1"/>
  <c r="B44" i="13" s="1"/>
  <c r="B45" i="13" s="1"/>
  <c r="B46" i="13" s="1"/>
  <c r="B47" i="13" s="1"/>
  <c r="B48" i="13" s="1"/>
  <c r="B49" i="13" s="1"/>
  <c r="B50" i="13" s="1"/>
  <c r="B51" i="13" s="1"/>
  <c r="B52" i="13" s="1"/>
  <c r="B53" i="13" s="1"/>
  <c r="B54" i="13" s="1"/>
  <c r="B55" i="13" s="1"/>
  <c r="B56" i="13" s="1"/>
  <c r="B57" i="13" s="1"/>
  <c r="B58" i="13" s="1"/>
  <c r="B59" i="13" s="1"/>
  <c r="B60" i="13" s="1"/>
  <c r="B61" i="13" s="1"/>
  <c r="B62" i="13" s="1"/>
  <c r="B63" i="13" s="1"/>
  <c r="B64" i="13" s="1"/>
  <c r="B65" i="13" s="1"/>
  <c r="M159" i="17" l="1"/>
  <c r="N159" i="17"/>
  <c r="N26" i="16"/>
  <c r="M26" i="16"/>
  <c r="N33" i="15"/>
  <c r="M33" i="15"/>
  <c r="R26" i="14"/>
  <c r="T26" i="14"/>
  <c r="Q26" i="14"/>
  <c r="S26" i="14"/>
  <c r="R66" i="13"/>
  <c r="T66" i="13"/>
  <c r="S66" i="13"/>
  <c r="Q66" i="13"/>
  <c r="N47" i="11" l="1"/>
  <c r="L47" i="11"/>
  <c r="M47" i="11" s="1"/>
  <c r="N46" i="11"/>
  <c r="L46" i="11"/>
  <c r="M46" i="11" s="1"/>
  <c r="N45" i="11"/>
  <c r="L45" i="11"/>
  <c r="M45" i="11" s="1"/>
  <c r="N44" i="11"/>
  <c r="L44" i="11"/>
  <c r="M44" i="11" s="1"/>
  <c r="N43" i="11"/>
  <c r="L43" i="11"/>
  <c r="M43" i="11" s="1"/>
  <c r="N42" i="11"/>
  <c r="L42" i="11"/>
  <c r="M42" i="11" s="1"/>
  <c r="N41" i="11"/>
  <c r="L41" i="11"/>
  <c r="M41" i="11" s="1"/>
  <c r="N40" i="11"/>
  <c r="L40" i="11"/>
  <c r="M40" i="11" s="1"/>
  <c r="N39" i="11"/>
  <c r="L39" i="11"/>
  <c r="M39" i="11" s="1"/>
  <c r="N38" i="11"/>
  <c r="L38" i="11"/>
  <c r="M38" i="11" s="1"/>
  <c r="N37" i="11"/>
  <c r="M37" i="11"/>
  <c r="L37" i="11"/>
  <c r="N36" i="11"/>
  <c r="L36" i="11"/>
  <c r="M36" i="11" s="1"/>
  <c r="N35" i="11"/>
  <c r="L35" i="11"/>
  <c r="M35" i="11" s="1"/>
  <c r="N34" i="11"/>
  <c r="L34" i="11"/>
  <c r="M34" i="11" s="1"/>
  <c r="N33" i="11"/>
  <c r="L33" i="11"/>
  <c r="M33" i="11" s="1"/>
  <c r="N32" i="11"/>
  <c r="L32" i="11"/>
  <c r="M32" i="11" s="1"/>
  <c r="N31" i="11"/>
  <c r="L31" i="11"/>
  <c r="M31" i="11" s="1"/>
  <c r="N30" i="11"/>
  <c r="L30" i="11"/>
  <c r="M30" i="11" s="1"/>
  <c r="N29" i="11"/>
  <c r="L29" i="11"/>
  <c r="M29" i="11" s="1"/>
  <c r="N28" i="11"/>
  <c r="L28" i="11"/>
  <c r="M28" i="11" s="1"/>
  <c r="N27" i="11"/>
  <c r="L27" i="11"/>
  <c r="M27" i="11" s="1"/>
  <c r="N26" i="11"/>
  <c r="L26" i="11"/>
  <c r="M26" i="11" s="1"/>
  <c r="N25" i="11"/>
  <c r="L25" i="11"/>
  <c r="M25" i="11" s="1"/>
  <c r="N24" i="11"/>
  <c r="L24" i="11"/>
  <c r="M24" i="11" s="1"/>
  <c r="N23" i="11"/>
  <c r="L23" i="11"/>
  <c r="M23" i="11" s="1"/>
  <c r="N22" i="11"/>
  <c r="L22" i="11"/>
  <c r="M22" i="11" s="1"/>
  <c r="N21" i="11"/>
  <c r="L21" i="11"/>
  <c r="M21" i="11" s="1"/>
  <c r="N20" i="11"/>
  <c r="L20" i="11"/>
  <c r="M20" i="11" s="1"/>
  <c r="N19" i="11"/>
  <c r="L19" i="11"/>
  <c r="M19" i="11" s="1"/>
  <c r="N18" i="11"/>
  <c r="L18" i="11"/>
  <c r="M18" i="11" s="1"/>
  <c r="N17" i="11"/>
  <c r="L17" i="11"/>
  <c r="M17" i="11" s="1"/>
  <c r="N16" i="11"/>
  <c r="L16" i="11"/>
  <c r="M16" i="11" s="1"/>
  <c r="N15" i="11"/>
  <c r="L15" i="11"/>
  <c r="M15" i="11" s="1"/>
  <c r="N14" i="11"/>
  <c r="L14" i="11"/>
  <c r="M14" i="11" s="1"/>
  <c r="N13" i="11"/>
  <c r="L13" i="11"/>
  <c r="M13" i="11" s="1"/>
  <c r="A13" i="1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N12" i="11"/>
  <c r="L12" i="11"/>
  <c r="M12" i="11" s="1"/>
  <c r="A14" i="10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N24" i="10"/>
  <c r="L24" i="10"/>
  <c r="M24" i="10" s="1"/>
  <c r="N23" i="10"/>
  <c r="L23" i="10"/>
  <c r="M23" i="10" s="1"/>
  <c r="N22" i="10"/>
  <c r="L22" i="10"/>
  <c r="M22" i="10" s="1"/>
  <c r="N21" i="10"/>
  <c r="L21" i="10"/>
  <c r="M21" i="10" s="1"/>
  <c r="N20" i="10"/>
  <c r="L20" i="10"/>
  <c r="M20" i="10" s="1"/>
  <c r="N19" i="10"/>
  <c r="L19" i="10"/>
  <c r="M19" i="10" s="1"/>
  <c r="N18" i="10"/>
  <c r="L18" i="10"/>
  <c r="M18" i="10" s="1"/>
  <c r="N17" i="10"/>
  <c r="L17" i="10"/>
  <c r="M17" i="10" s="1"/>
  <c r="N16" i="10"/>
  <c r="L16" i="10"/>
  <c r="M16" i="10" s="1"/>
  <c r="N15" i="10"/>
  <c r="L15" i="10"/>
  <c r="M15" i="10" s="1"/>
  <c r="N14" i="10"/>
  <c r="L14" i="10"/>
  <c r="M14" i="10" s="1"/>
  <c r="N13" i="10"/>
  <c r="L13" i="10"/>
  <c r="M13" i="10" s="1"/>
  <c r="N12" i="10"/>
  <c r="L12" i="10"/>
  <c r="M12" i="10" s="1"/>
  <c r="A13" i="10"/>
  <c r="A14" i="9"/>
  <c r="A15" i="9" s="1"/>
  <c r="A13" i="9"/>
  <c r="N15" i="9"/>
  <c r="L15" i="9"/>
  <c r="M15" i="9" s="1"/>
  <c r="N14" i="9"/>
  <c r="L14" i="9"/>
  <c r="M14" i="9" s="1"/>
  <c r="N13" i="9"/>
  <c r="L13" i="9"/>
  <c r="M13" i="9" s="1"/>
  <c r="N12" i="9"/>
  <c r="L12" i="9"/>
  <c r="M12" i="9" s="1"/>
  <c r="A13" i="8"/>
  <c r="A14" i="8" s="1"/>
  <c r="A15" i="8" s="1"/>
  <c r="A16" i="8" s="1"/>
  <c r="A17" i="8" s="1"/>
  <c r="A18" i="8" s="1"/>
  <c r="A19" i="8" s="1"/>
  <c r="A20" i="8" s="1"/>
  <c r="N20" i="8"/>
  <c r="L20" i="8"/>
  <c r="M20" i="8" s="1"/>
  <c r="N19" i="8"/>
  <c r="L19" i="8"/>
  <c r="M19" i="8" s="1"/>
  <c r="N18" i="8"/>
  <c r="L18" i="8"/>
  <c r="M18" i="8" s="1"/>
  <c r="N17" i="8"/>
  <c r="L17" i="8"/>
  <c r="M17" i="8" s="1"/>
  <c r="N16" i="8"/>
  <c r="L16" i="8"/>
  <c r="M16" i="8" s="1"/>
  <c r="N15" i="8"/>
  <c r="L15" i="8"/>
  <c r="M15" i="8" s="1"/>
  <c r="N14" i="8"/>
  <c r="L14" i="8"/>
  <c r="M14" i="8" s="1"/>
  <c r="N13" i="8"/>
  <c r="L13" i="8"/>
  <c r="M13" i="8" s="1"/>
  <c r="N12" i="8"/>
  <c r="L12" i="8"/>
  <c r="M12" i="8" s="1"/>
  <c r="A12" i="7"/>
  <c r="A13" i="7" s="1"/>
  <c r="A14" i="7" s="1"/>
  <c r="A15" i="7" s="1"/>
  <c r="A16" i="7" s="1"/>
  <c r="N16" i="7"/>
  <c r="L16" i="7"/>
  <c r="M16" i="7" s="1"/>
  <c r="N15" i="7"/>
  <c r="L15" i="7"/>
  <c r="M15" i="7" s="1"/>
  <c r="N14" i="7"/>
  <c r="L14" i="7"/>
  <c r="M14" i="7" s="1"/>
  <c r="N13" i="7"/>
  <c r="L13" i="7"/>
  <c r="M13" i="7" s="1"/>
  <c r="N12" i="7"/>
  <c r="L12" i="7"/>
  <c r="M12" i="7" s="1"/>
  <c r="N11" i="7"/>
  <c r="L11" i="7"/>
  <c r="M11" i="7" s="1"/>
  <c r="N70" i="6"/>
  <c r="L70" i="6"/>
  <c r="M70" i="6" s="1"/>
  <c r="N69" i="6"/>
  <c r="L69" i="6"/>
  <c r="M69" i="6" s="1"/>
  <c r="N68" i="6"/>
  <c r="L68" i="6"/>
  <c r="M68" i="6" s="1"/>
  <c r="N67" i="6"/>
  <c r="L67" i="6"/>
  <c r="M67" i="6" s="1"/>
  <c r="N66" i="6"/>
  <c r="M66" i="6"/>
  <c r="L66" i="6"/>
  <c r="N65" i="6"/>
  <c r="L65" i="6"/>
  <c r="M65" i="6" s="1"/>
  <c r="N64" i="6"/>
  <c r="L64" i="6"/>
  <c r="M64" i="6" s="1"/>
  <c r="N63" i="6"/>
  <c r="L63" i="6"/>
  <c r="M63" i="6" s="1"/>
  <c r="N62" i="6"/>
  <c r="L62" i="6"/>
  <c r="M62" i="6" s="1"/>
  <c r="N61" i="6"/>
  <c r="L61" i="6"/>
  <c r="M61" i="6" s="1"/>
  <c r="N60" i="6"/>
  <c r="L60" i="6"/>
  <c r="M60" i="6" s="1"/>
  <c r="N59" i="6"/>
  <c r="L59" i="6"/>
  <c r="M59" i="6" s="1"/>
  <c r="N58" i="6"/>
  <c r="L58" i="6"/>
  <c r="M58" i="6" s="1"/>
  <c r="N57" i="6"/>
  <c r="L57" i="6"/>
  <c r="M57" i="6" s="1"/>
  <c r="N56" i="6"/>
  <c r="L56" i="6"/>
  <c r="M56" i="6" s="1"/>
  <c r="N55" i="6"/>
  <c r="L55" i="6"/>
  <c r="M55" i="6" s="1"/>
  <c r="N54" i="6"/>
  <c r="L54" i="6"/>
  <c r="M54" i="6" s="1"/>
  <c r="N53" i="6"/>
  <c r="L53" i="6"/>
  <c r="M53" i="6" s="1"/>
  <c r="N52" i="6"/>
  <c r="L52" i="6"/>
  <c r="M52" i="6" s="1"/>
  <c r="N51" i="6"/>
  <c r="L51" i="6"/>
  <c r="M51" i="6" s="1"/>
  <c r="N50" i="6"/>
  <c r="L50" i="6"/>
  <c r="M50" i="6" s="1"/>
  <c r="N49" i="6"/>
  <c r="L49" i="6"/>
  <c r="M49" i="6" s="1"/>
  <c r="N48" i="6"/>
  <c r="L48" i="6"/>
  <c r="M48" i="6" s="1"/>
  <c r="N47" i="6"/>
  <c r="L47" i="6"/>
  <c r="M47" i="6" s="1"/>
  <c r="N46" i="6"/>
  <c r="L46" i="6"/>
  <c r="M46" i="6" s="1"/>
  <c r="N45" i="6"/>
  <c r="L45" i="6"/>
  <c r="M45" i="6" s="1"/>
  <c r="N44" i="6"/>
  <c r="L44" i="6"/>
  <c r="M44" i="6" s="1"/>
  <c r="N43" i="6"/>
  <c r="L43" i="6"/>
  <c r="M43" i="6" s="1"/>
  <c r="N42" i="6"/>
  <c r="L42" i="6"/>
  <c r="M42" i="6" s="1"/>
  <c r="N41" i="6"/>
  <c r="L41" i="6"/>
  <c r="M41" i="6" s="1"/>
  <c r="N40" i="6"/>
  <c r="L40" i="6"/>
  <c r="M40" i="6" s="1"/>
  <c r="N39" i="6"/>
  <c r="L39" i="6"/>
  <c r="M39" i="6" s="1"/>
  <c r="N38" i="6"/>
  <c r="L38" i="6"/>
  <c r="M38" i="6" s="1"/>
  <c r="N37" i="6"/>
  <c r="L37" i="6"/>
  <c r="M37" i="6" s="1"/>
  <c r="N36" i="6"/>
  <c r="L36" i="6"/>
  <c r="M36" i="6" s="1"/>
  <c r="N35" i="6"/>
  <c r="L35" i="6"/>
  <c r="M35" i="6" s="1"/>
  <c r="N34" i="6"/>
  <c r="L34" i="6"/>
  <c r="M34" i="6" s="1"/>
  <c r="N33" i="6"/>
  <c r="L33" i="6"/>
  <c r="M33" i="6" s="1"/>
  <c r="N32" i="6"/>
  <c r="L32" i="6"/>
  <c r="M32" i="6" s="1"/>
  <c r="N31" i="6"/>
  <c r="L31" i="6"/>
  <c r="M31" i="6" s="1"/>
  <c r="N30" i="6"/>
  <c r="L30" i="6"/>
  <c r="M30" i="6" s="1"/>
  <c r="N29" i="6"/>
  <c r="L29" i="6"/>
  <c r="M29" i="6" s="1"/>
  <c r="N28" i="6"/>
  <c r="L28" i="6"/>
  <c r="M28" i="6" s="1"/>
  <c r="N27" i="6"/>
  <c r="L27" i="6"/>
  <c r="M27" i="6" s="1"/>
  <c r="N26" i="6"/>
  <c r="L26" i="6"/>
  <c r="M26" i="6" s="1"/>
  <c r="N25" i="6"/>
  <c r="L25" i="6"/>
  <c r="M25" i="6" s="1"/>
  <c r="N24" i="6"/>
  <c r="L24" i="6"/>
  <c r="M24" i="6" s="1"/>
  <c r="N23" i="6"/>
  <c r="L23" i="6"/>
  <c r="M23" i="6" s="1"/>
  <c r="N22" i="6"/>
  <c r="L22" i="6"/>
  <c r="M22" i="6" s="1"/>
  <c r="N21" i="6"/>
  <c r="L21" i="6"/>
  <c r="M21" i="6" s="1"/>
  <c r="N20" i="6"/>
  <c r="L20" i="6"/>
  <c r="M20" i="6" s="1"/>
  <c r="N19" i="6"/>
  <c r="L19" i="6"/>
  <c r="M19" i="6" s="1"/>
  <c r="N18" i="6"/>
  <c r="L18" i="6"/>
  <c r="M18" i="6" s="1"/>
  <c r="N17" i="6"/>
  <c r="L17" i="6"/>
  <c r="M17" i="6" s="1"/>
  <c r="N16" i="6"/>
  <c r="L16" i="6"/>
  <c r="M16" i="6" s="1"/>
  <c r="N15" i="6"/>
  <c r="L15" i="6"/>
  <c r="M15" i="6" s="1"/>
  <c r="N14" i="6"/>
  <c r="L14" i="6"/>
  <c r="M14" i="6" s="1"/>
  <c r="N13" i="6"/>
  <c r="L13" i="6"/>
  <c r="M13" i="6" s="1"/>
  <c r="N48" i="11" l="1"/>
  <c r="M48" i="11"/>
  <c r="N25" i="10"/>
  <c r="M25" i="10"/>
  <c r="N16" i="9"/>
  <c r="M16" i="9"/>
  <c r="N21" i="8"/>
  <c r="M21" i="8"/>
  <c r="N17" i="7"/>
  <c r="M17" i="7"/>
  <c r="A13" i="6" l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N12" i="6"/>
  <c r="L12" i="6"/>
  <c r="M12" i="6" s="1"/>
  <c r="A14" i="5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N63" i="5"/>
  <c r="L63" i="5"/>
  <c r="M63" i="5" s="1"/>
  <c r="N62" i="5"/>
  <c r="L62" i="5"/>
  <c r="M62" i="5" s="1"/>
  <c r="N61" i="5"/>
  <c r="M61" i="5"/>
  <c r="L61" i="5"/>
  <c r="N60" i="5"/>
  <c r="L60" i="5"/>
  <c r="M60" i="5" s="1"/>
  <c r="N59" i="5"/>
  <c r="L59" i="5"/>
  <c r="M59" i="5" s="1"/>
  <c r="N58" i="5"/>
  <c r="L58" i="5"/>
  <c r="M58" i="5" s="1"/>
  <c r="N57" i="5"/>
  <c r="L57" i="5"/>
  <c r="M57" i="5" s="1"/>
  <c r="N56" i="5"/>
  <c r="L56" i="5"/>
  <c r="M56" i="5" s="1"/>
  <c r="N55" i="5"/>
  <c r="L55" i="5"/>
  <c r="M55" i="5" s="1"/>
  <c r="N54" i="5"/>
  <c r="L54" i="5"/>
  <c r="M54" i="5" s="1"/>
  <c r="N53" i="5"/>
  <c r="L53" i="5"/>
  <c r="M53" i="5" s="1"/>
  <c r="N52" i="5"/>
  <c r="L52" i="5"/>
  <c r="M52" i="5" s="1"/>
  <c r="N51" i="5"/>
  <c r="M51" i="5"/>
  <c r="L51" i="5"/>
  <c r="N50" i="5"/>
  <c r="L50" i="5"/>
  <c r="M50" i="5" s="1"/>
  <c r="N49" i="5"/>
  <c r="L49" i="5"/>
  <c r="M49" i="5" s="1"/>
  <c r="N48" i="5"/>
  <c r="L48" i="5"/>
  <c r="M48" i="5" s="1"/>
  <c r="N47" i="5"/>
  <c r="L47" i="5"/>
  <c r="M47" i="5" s="1"/>
  <c r="N46" i="5"/>
  <c r="L46" i="5"/>
  <c r="M46" i="5" s="1"/>
  <c r="N45" i="5"/>
  <c r="L45" i="5"/>
  <c r="M45" i="5" s="1"/>
  <c r="N44" i="5"/>
  <c r="L44" i="5"/>
  <c r="M44" i="5" s="1"/>
  <c r="N43" i="5"/>
  <c r="L43" i="5"/>
  <c r="M43" i="5" s="1"/>
  <c r="N42" i="5"/>
  <c r="L42" i="5"/>
  <c r="M42" i="5" s="1"/>
  <c r="N41" i="5"/>
  <c r="L41" i="5"/>
  <c r="M41" i="5" s="1"/>
  <c r="N40" i="5"/>
  <c r="L40" i="5"/>
  <c r="M40" i="5" s="1"/>
  <c r="N39" i="5"/>
  <c r="L39" i="5"/>
  <c r="M39" i="5" s="1"/>
  <c r="N38" i="5"/>
  <c r="L38" i="5"/>
  <c r="M38" i="5" s="1"/>
  <c r="N37" i="5"/>
  <c r="L37" i="5"/>
  <c r="M37" i="5" s="1"/>
  <c r="N36" i="5"/>
  <c r="L36" i="5"/>
  <c r="M36" i="5" s="1"/>
  <c r="N35" i="5"/>
  <c r="L35" i="5"/>
  <c r="M35" i="5" s="1"/>
  <c r="N34" i="5"/>
  <c r="L34" i="5"/>
  <c r="M34" i="5" s="1"/>
  <c r="N33" i="5"/>
  <c r="L33" i="5"/>
  <c r="M33" i="5" s="1"/>
  <c r="N32" i="5"/>
  <c r="L32" i="5"/>
  <c r="M32" i="5" s="1"/>
  <c r="N31" i="5"/>
  <c r="L31" i="5"/>
  <c r="M31" i="5" s="1"/>
  <c r="N30" i="5"/>
  <c r="L30" i="5"/>
  <c r="M30" i="5" s="1"/>
  <c r="N29" i="5"/>
  <c r="L29" i="5"/>
  <c r="M29" i="5" s="1"/>
  <c r="N28" i="5"/>
  <c r="L28" i="5"/>
  <c r="M28" i="5" s="1"/>
  <c r="N27" i="5"/>
  <c r="L27" i="5"/>
  <c r="M27" i="5" s="1"/>
  <c r="N26" i="5"/>
  <c r="L26" i="5"/>
  <c r="M26" i="5" s="1"/>
  <c r="N25" i="5"/>
  <c r="L25" i="5"/>
  <c r="M25" i="5" s="1"/>
  <c r="N24" i="5"/>
  <c r="L24" i="5"/>
  <c r="M24" i="5" s="1"/>
  <c r="N23" i="5"/>
  <c r="L23" i="5"/>
  <c r="M23" i="5" s="1"/>
  <c r="N22" i="5"/>
  <c r="L22" i="5"/>
  <c r="M22" i="5" s="1"/>
  <c r="N21" i="5"/>
  <c r="L21" i="5"/>
  <c r="M21" i="5" s="1"/>
  <c r="N20" i="5"/>
  <c r="L20" i="5"/>
  <c r="M20" i="5" s="1"/>
  <c r="N19" i="5"/>
  <c r="M19" i="5"/>
  <c r="L19" i="5"/>
  <c r="N18" i="5"/>
  <c r="L18" i="5"/>
  <c r="M18" i="5" s="1"/>
  <c r="N17" i="5"/>
  <c r="L17" i="5"/>
  <c r="M17" i="5" s="1"/>
  <c r="N16" i="5"/>
  <c r="L16" i="5"/>
  <c r="M16" i="5" s="1"/>
  <c r="N15" i="5"/>
  <c r="L15" i="5"/>
  <c r="M15" i="5" s="1"/>
  <c r="N14" i="5"/>
  <c r="L14" i="5"/>
  <c r="M14" i="5" s="1"/>
  <c r="N13" i="5"/>
  <c r="L13" i="5"/>
  <c r="M13" i="5" s="1"/>
  <c r="A13" i="5"/>
  <c r="N12" i="5"/>
  <c r="L12" i="5"/>
  <c r="M12" i="5" s="1"/>
  <c r="N23" i="4"/>
  <c r="L23" i="4"/>
  <c r="M23" i="4" s="1"/>
  <c r="N22" i="4"/>
  <c r="L22" i="4"/>
  <c r="M22" i="4" s="1"/>
  <c r="N21" i="4"/>
  <c r="L21" i="4"/>
  <c r="M21" i="4" s="1"/>
  <c r="N20" i="4"/>
  <c r="L20" i="4"/>
  <c r="M20" i="4" s="1"/>
  <c r="N19" i="4"/>
  <c r="L19" i="4"/>
  <c r="M19" i="4" s="1"/>
  <c r="N18" i="4"/>
  <c r="L18" i="4"/>
  <c r="M18" i="4" s="1"/>
  <c r="N17" i="4"/>
  <c r="L17" i="4"/>
  <c r="M17" i="4" s="1"/>
  <c r="N16" i="4"/>
  <c r="L16" i="4"/>
  <c r="M16" i="4" s="1"/>
  <c r="N15" i="4"/>
  <c r="L15" i="4"/>
  <c r="M15" i="4" s="1"/>
  <c r="N14" i="4"/>
  <c r="L14" i="4"/>
  <c r="M14" i="4" s="1"/>
  <c r="N13" i="4"/>
  <c r="L13" i="4"/>
  <c r="M13" i="4" s="1"/>
  <c r="A13" i="4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N12" i="4"/>
  <c r="L12" i="4"/>
  <c r="M12" i="4" s="1"/>
  <c r="N12" i="3"/>
  <c r="L12" i="3"/>
  <c r="M12" i="3" s="1"/>
  <c r="A15" i="2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N32" i="2"/>
  <c r="L32" i="2"/>
  <c r="M32" i="2" s="1"/>
  <c r="N31" i="2"/>
  <c r="L31" i="2"/>
  <c r="M31" i="2" s="1"/>
  <c r="N30" i="2"/>
  <c r="L30" i="2"/>
  <c r="M30" i="2" s="1"/>
  <c r="N29" i="2"/>
  <c r="L29" i="2"/>
  <c r="M29" i="2" s="1"/>
  <c r="N28" i="2"/>
  <c r="L28" i="2"/>
  <c r="M28" i="2" s="1"/>
  <c r="N27" i="2"/>
  <c r="L27" i="2"/>
  <c r="M27" i="2" s="1"/>
  <c r="N26" i="2"/>
  <c r="L26" i="2"/>
  <c r="M26" i="2" s="1"/>
  <c r="N25" i="2"/>
  <c r="L25" i="2"/>
  <c r="M25" i="2" s="1"/>
  <c r="N24" i="2"/>
  <c r="L24" i="2"/>
  <c r="M24" i="2" s="1"/>
  <c r="N23" i="2"/>
  <c r="L23" i="2"/>
  <c r="M23" i="2" s="1"/>
  <c r="N22" i="2"/>
  <c r="L22" i="2"/>
  <c r="M22" i="2" s="1"/>
  <c r="N21" i="2"/>
  <c r="L21" i="2"/>
  <c r="M21" i="2" s="1"/>
  <c r="N20" i="2"/>
  <c r="M20" i="2"/>
  <c r="L20" i="2"/>
  <c r="N19" i="2"/>
  <c r="L19" i="2"/>
  <c r="M19" i="2" s="1"/>
  <c r="N18" i="2"/>
  <c r="L18" i="2"/>
  <c r="M18" i="2" s="1"/>
  <c r="N17" i="2"/>
  <c r="M17" i="2"/>
  <c r="L17" i="2"/>
  <c r="N16" i="2"/>
  <c r="L16" i="2"/>
  <c r="M16" i="2" s="1"/>
  <c r="N15" i="2"/>
  <c r="L15" i="2"/>
  <c r="M15" i="2" s="1"/>
  <c r="N14" i="2"/>
  <c r="L14" i="2"/>
  <c r="M14" i="2" s="1"/>
  <c r="N13" i="2"/>
  <c r="L13" i="2"/>
  <c r="M13" i="2" s="1"/>
  <c r="A13" i="2"/>
  <c r="N12" i="2"/>
  <c r="L12" i="2"/>
  <c r="M12" i="2" s="1"/>
  <c r="N41" i="1"/>
  <c r="L41" i="1"/>
  <c r="M41" i="1" s="1"/>
  <c r="N40" i="1"/>
  <c r="L40" i="1"/>
  <c r="M40" i="1" s="1"/>
  <c r="N39" i="1"/>
  <c r="L39" i="1"/>
  <c r="M39" i="1" s="1"/>
  <c r="N38" i="1"/>
  <c r="L38" i="1"/>
  <c r="M38" i="1" s="1"/>
  <c r="N37" i="1"/>
  <c r="L37" i="1"/>
  <c r="M37" i="1" s="1"/>
  <c r="N36" i="1"/>
  <c r="L36" i="1"/>
  <c r="M36" i="1" s="1"/>
  <c r="N35" i="1"/>
  <c r="L35" i="1"/>
  <c r="M35" i="1" s="1"/>
  <c r="N34" i="1"/>
  <c r="L34" i="1"/>
  <c r="M34" i="1" s="1"/>
  <c r="N33" i="1"/>
  <c r="L33" i="1"/>
  <c r="M33" i="1" s="1"/>
  <c r="N32" i="1"/>
  <c r="L32" i="1"/>
  <c r="M32" i="1" s="1"/>
  <c r="N31" i="1"/>
  <c r="L31" i="1"/>
  <c r="M31" i="1" s="1"/>
  <c r="N30" i="1"/>
  <c r="L30" i="1"/>
  <c r="M30" i="1" s="1"/>
  <c r="N29" i="1"/>
  <c r="L29" i="1"/>
  <c r="M29" i="1" s="1"/>
  <c r="N28" i="1"/>
  <c r="L28" i="1"/>
  <c r="M28" i="1" s="1"/>
  <c r="N27" i="1"/>
  <c r="L27" i="1"/>
  <c r="M27" i="1" s="1"/>
  <c r="N26" i="1"/>
  <c r="L26" i="1"/>
  <c r="M26" i="1" s="1"/>
  <c r="N25" i="1"/>
  <c r="L25" i="1"/>
  <c r="M25" i="1" s="1"/>
  <c r="N24" i="1"/>
  <c r="L24" i="1"/>
  <c r="M24" i="1" s="1"/>
  <c r="N23" i="1"/>
  <c r="L23" i="1"/>
  <c r="M23" i="1" s="1"/>
  <c r="N22" i="1"/>
  <c r="L22" i="1"/>
  <c r="M22" i="1" s="1"/>
  <c r="N21" i="1"/>
  <c r="L21" i="1"/>
  <c r="M21" i="1" s="1"/>
  <c r="N20" i="1"/>
  <c r="L20" i="1"/>
  <c r="M20" i="1" s="1"/>
  <c r="N19" i="1"/>
  <c r="L19" i="1"/>
  <c r="M19" i="1" s="1"/>
  <c r="N18" i="1"/>
  <c r="L18" i="1"/>
  <c r="M18" i="1" s="1"/>
  <c r="N17" i="1"/>
  <c r="L17" i="1"/>
  <c r="M17" i="1" s="1"/>
  <c r="N16" i="1"/>
  <c r="L16" i="1"/>
  <c r="M16" i="1" s="1"/>
  <c r="N15" i="1"/>
  <c r="M15" i="1"/>
  <c r="L15" i="1"/>
  <c r="N14" i="1"/>
  <c r="L14" i="1"/>
  <c r="M14" i="1" s="1"/>
  <c r="N13" i="1"/>
  <c r="L13" i="1"/>
  <c r="M13" i="1" s="1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N12" i="1"/>
  <c r="L12" i="1"/>
  <c r="M12" i="1" s="1"/>
  <c r="M71" i="6" l="1"/>
  <c r="N71" i="6"/>
  <c r="M64" i="5"/>
  <c r="N64" i="5"/>
  <c r="N24" i="4"/>
  <c r="M24" i="4"/>
  <c r="M13" i="3"/>
  <c r="N13" i="3"/>
  <c r="N33" i="2"/>
  <c r="M33" i="2"/>
  <c r="N42" i="1"/>
  <c r="M42" i="1"/>
</calcChain>
</file>

<file path=xl/sharedStrings.xml><?xml version="1.0" encoding="utf-8"?>
<sst xmlns="http://schemas.openxmlformats.org/spreadsheetml/2006/main" count="1519" uniqueCount="580">
  <si>
    <t>PONUDNIK:</t>
  </si>
  <si>
    <t>Sklop 1: Sveže meso in mesni izdelki</t>
  </si>
  <si>
    <t>ZŠ</t>
  </si>
  <si>
    <t>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</si>
  <si>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</si>
  <si>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</si>
  <si>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</si>
  <si>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</si>
  <si>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</si>
  <si>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</si>
  <si>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</si>
  <si>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</si>
  <si>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 xml:space="preserve">VREDNOST </t>
  </si>
  <si>
    <t>SHEME KAKOVOSTI</t>
  </si>
  <si>
    <t>BREZ DDV</t>
  </si>
  <si>
    <t>(nacionalne, evropske)</t>
  </si>
  <si>
    <t>kg</t>
  </si>
  <si>
    <t>SALAMA, poltrajna, posebna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</si>
  <si>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</si>
  <si>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</si>
  <si>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</si>
  <si>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</si>
  <si>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Kraj in datum:</t>
  </si>
  <si>
    <t>Žig:</t>
  </si>
  <si>
    <t>Podpis odgovorne osebe:</t>
  </si>
  <si>
    <t>NAROČNIK:    OSNOVNA ŠOLA ELVIRE VATOVEC PRADE</t>
  </si>
  <si>
    <t xml:space="preserve">                          Pobeška cesta 52, 6000 Koper</t>
  </si>
  <si>
    <t xml:space="preserve">SPECIFIKACIJA PREDRAČUNA  </t>
  </si>
  <si>
    <t>GOVEJI zrezki, stegno</t>
  </si>
  <si>
    <t>Goveje meso za pečenko,pleče</t>
  </si>
  <si>
    <t>GOVEJE meso za golaž, kocke</t>
  </si>
  <si>
    <t>GOVEJE mleto meso</t>
  </si>
  <si>
    <t>PLESKAVICE, goveje</t>
  </si>
  <si>
    <t>TELEČJI zrezki</t>
  </si>
  <si>
    <t>SVINJSKI ombolo ali zrezki 8-10dag</t>
  </si>
  <si>
    <t>PEČENICE, 8-10dag</t>
  </si>
  <si>
    <t>ČEVAPČIČI, goveji</t>
  </si>
  <si>
    <t>SVINJSKO mleto</t>
  </si>
  <si>
    <t>ŠUNKA, kuhana lahka</t>
  </si>
  <si>
    <t>SALAMA, poltrajna, pariška,rezana</t>
  </si>
  <si>
    <t>SALAMA, poltrajna, mortadela Kraljica</t>
  </si>
  <si>
    <t>SALAMA, poltrajna, mortadela Kraljica, rezana</t>
  </si>
  <si>
    <t>SALAMA, poltrajna, mortadela, z olivami</t>
  </si>
  <si>
    <t>SALAMA, trajna, ogrska</t>
  </si>
  <si>
    <t>SALAMA, trajna, ogrska, rezana</t>
  </si>
  <si>
    <t>KLOBASA, pečenice</t>
  </si>
  <si>
    <t>KLOBASA, poltrajna</t>
  </si>
  <si>
    <t>KLOBASA, navadna</t>
  </si>
  <si>
    <t>HRENOVKE – telečje v nar.ov.</t>
  </si>
  <si>
    <t>PRŠUT, v kosu</t>
  </si>
  <si>
    <t>VRAT, prekajeni BK</t>
  </si>
  <si>
    <t>VRŠIČKI, prekajeni</t>
  </si>
  <si>
    <t>KUHAN PRŠUT</t>
  </si>
  <si>
    <t>PEČEN PRŠUT</t>
  </si>
  <si>
    <t>SALAMA trajna (večji premer)</t>
  </si>
  <si>
    <t>SALAMA poltrajna z zelenjavo</t>
  </si>
  <si>
    <t>Dostava blaga se vrši naslednji dan od uradnega prejema naročila najkasneje od 6.00 do 6.30 ure zjutraj za tekoči dan porabe.</t>
  </si>
  <si>
    <t>SKUPAJ SKLOP 2:</t>
  </si>
  <si>
    <t>PIŠČANČJE MESO, sveže, prsa, file</t>
  </si>
  <si>
    <t>PIŠČANČJE MESO, sveže, bedra</t>
  </si>
  <si>
    <t>PIŠČANČJE MESO, sveže, prsa, cela</t>
  </si>
  <si>
    <t>PIŠČANČJE MESO, sveže, zlati zrezki</t>
  </si>
  <si>
    <t>PURANJE MESO, sveže, file</t>
  </si>
  <si>
    <t>HRENOVKE, puranje, v nar.ovoju</t>
  </si>
  <si>
    <t>SALAMA, posebna, piščančja</t>
  </si>
  <si>
    <t>SALAMA, posebna, puranja</t>
  </si>
  <si>
    <t>RAŽNJIČI, piščančji</t>
  </si>
  <si>
    <t>MEDALJONI, piščančji</t>
  </si>
  <si>
    <t>SALAMA perutninska z manj maščob</t>
  </si>
  <si>
    <t>PIŠČANČJE KOCKE</t>
  </si>
  <si>
    <t>PIŠČANČJA SALAMA REZANA</t>
  </si>
  <si>
    <t>SALAMA PURANJA, rezana</t>
  </si>
  <si>
    <t>PIŠČANČJE HRENOVKE v naravnem ovoju</t>
  </si>
  <si>
    <t>SALAMA purana prsa, rezana</t>
  </si>
  <si>
    <t>SALAMA perutninska z manj maščob, rezana</t>
  </si>
  <si>
    <t>Šunka puranja, rezana</t>
  </si>
  <si>
    <t>Pleskavica puranja</t>
  </si>
  <si>
    <t>Perutninska mortadela, rezana</t>
  </si>
  <si>
    <t>PURANJA NABODALA, koščki</t>
  </si>
  <si>
    <t>Jajca, talna, hlevska reja, razred A, velikost S, 1/1</t>
  </si>
  <si>
    <t>Dostava blaga se vrši naslednji dan od uradnega prejema naročila najkasneje od 6.00 do 8.00 ure zjutraj za tekoči dan porabe.</t>
  </si>
  <si>
    <t>SKUPAJ SKLOP 3:</t>
  </si>
  <si>
    <t>kom</t>
  </si>
  <si>
    <t>OSLIČ, paličice, panirane</t>
  </si>
  <si>
    <t>OSLIČ, panirani</t>
  </si>
  <si>
    <t>LIGNJI, očiščeni, narezani</t>
  </si>
  <si>
    <t>PANGA file</t>
  </si>
  <si>
    <t>SARDELE očiščene, file</t>
  </si>
  <si>
    <t>OSLIČ file</t>
  </si>
  <si>
    <t>RIBJI MEDALJONI</t>
  </si>
  <si>
    <t>ZAMRZ. BRANCIN</t>
  </si>
  <si>
    <t>TUNA FILE brez kože, 150-200 g</t>
  </si>
  <si>
    <t>KETA LOSOS FILE brez kože, 150-200 g</t>
  </si>
  <si>
    <t>BRANCIN FILE 150-200 g</t>
  </si>
  <si>
    <t>POLENOVKA na belo, namaz (1 kg, 5 kg, 10 kg)</t>
  </si>
  <si>
    <t>SKUPAJ SKLOP 4:</t>
  </si>
  <si>
    <t>MLEKO, pasterizirano, 3,5% m.m.,15/1</t>
  </si>
  <si>
    <t>l</t>
  </si>
  <si>
    <t>MLEKO, sterilizirano, 0,5% m.m., 2 dcl</t>
  </si>
  <si>
    <t>MLEKO, sterilizirano, 3,5% m.m., 1/1</t>
  </si>
  <si>
    <t>MLEKO, sterilizirano, 1,5% m.m., 2 dcl</t>
  </si>
  <si>
    <t>MLEKO, pasterizirano, 0,5% m.m.,15/1</t>
  </si>
  <si>
    <t>MLEKO, pasterizirano, 0,5% m.m., 1/1</t>
  </si>
  <si>
    <t>MLEKO, pasterizirano, 1,5% m.m.,15/1</t>
  </si>
  <si>
    <t>MLEKO, pasterizirano, 1,5% m.m., 1/1</t>
  </si>
  <si>
    <t>MLEKO, čokoladno, 2 dcl</t>
  </si>
  <si>
    <t>JOGURT, navadni, lonček, 180 g, 1,6% m.m.</t>
  </si>
  <si>
    <t>JOGURT, sadni, lonček, 3,2% m.m. 150 g</t>
  </si>
  <si>
    <t>JOGURT, sadni, lonček, 180 g, koščki sadja, manj sladkorja</t>
  </si>
  <si>
    <t>JOGURT, sadni, lonček, 180 g, koščki sadja, 1,6% m.m., manj sladkorja</t>
  </si>
  <si>
    <t>JOGURT, sadni, lonček, 180 g, koščki sadja, 3,2 % m.m.</t>
  </si>
  <si>
    <t>JOGURT, navadni kefir, 180g</t>
  </si>
  <si>
    <t>JOGURT desertni, smetanov, 150 g</t>
  </si>
  <si>
    <t>JOGURT desertni vanilijev, 150 g</t>
  </si>
  <si>
    <t>SMETANA, kisla, 20% m.m., lonček, 180 g</t>
  </si>
  <si>
    <t>SMETANA, sladka, 1 l</t>
  </si>
  <si>
    <t>SMETANA, rastlinska, za stepanje, 0,5 l</t>
  </si>
  <si>
    <t>SIR, TOPLJENI, 180 g, koščki v škatli</t>
  </si>
  <si>
    <t>SIRNI NAMAZ, lonci, 3,5 kg</t>
  </si>
  <si>
    <t>MASLO, surovo, 250 g</t>
  </si>
  <si>
    <t>MLEČNI PUDING, 180 g</t>
  </si>
  <si>
    <t>SLADOLED, lonček</t>
  </si>
  <si>
    <t>SLADOLED, kornet,lučka</t>
  </si>
  <si>
    <t>SKUTA, 35% m.m., 5/1</t>
  </si>
  <si>
    <t>SKUTA, lahka, 5/1 kg</t>
  </si>
  <si>
    <t>SKUTA, lahka, 1/1 kg</t>
  </si>
  <si>
    <t>SKUTA, sadna, 125 g</t>
  </si>
  <si>
    <t>SKUTA, sadna, 100 g</t>
  </si>
  <si>
    <t>SIR, poltrdi, 35% m.m.</t>
  </si>
  <si>
    <t>SIR, mehki, 35% m.m.</t>
  </si>
  <si>
    <t>SIR, lahki, 25% m.m.</t>
  </si>
  <si>
    <t>GORGONZOLA</t>
  </si>
  <si>
    <t>SIR, ribani, parmezan, 250 g</t>
  </si>
  <si>
    <t xml:space="preserve">MLEČNI napitek, 2 dcl, sadni </t>
  </si>
  <si>
    <t>MLEČNI napitek, 2 dcl, navadni</t>
  </si>
  <si>
    <t>MLEČNI napitek, enakovreden Actimel</t>
  </si>
  <si>
    <t>MLEKO brez laktoze 1/1 l</t>
  </si>
  <si>
    <t>KISLO MLEKO 180 g</t>
  </si>
  <si>
    <t>SIRNI NAMAZ S PAPRIKO, lonci 2,5 kg</t>
  </si>
  <si>
    <t>SIRNI NAMAZ S TUNO, lonci 2,5 kg</t>
  </si>
  <si>
    <t>SIRNI NAMAZ Z ZELIŠČI, lonci 2,5 kg</t>
  </si>
  <si>
    <t>JOGURT SADNI  BREZ LAKTOZE 140 g, lonček</t>
  </si>
  <si>
    <t>JOGURT  BREZ LAKTOZE 140 g, lonček</t>
  </si>
  <si>
    <t>SIR BREZ LAKTOZE</t>
  </si>
  <si>
    <t>SIR POLTRDI narezan</t>
  </si>
  <si>
    <t>MLEKO brez laktoze 2 dcl</t>
  </si>
  <si>
    <t>SLADOLED brez laktoze 70 ml</t>
  </si>
  <si>
    <t>SIRNI NAMAZ brez laktoze, porcijski</t>
  </si>
  <si>
    <t>KISLA SMETANA 180-500 g</t>
  </si>
  <si>
    <t>KRUH, beli, v modelu ali štruca,rezan</t>
  </si>
  <si>
    <t>FRANCOSKA ŠTRUCA- rezana</t>
  </si>
  <si>
    <t>KRUH, polbeli ali polčrni, štruca ali v modelu,rezan</t>
  </si>
  <si>
    <t>KRUH, polbeli ali polčrni, v modelu ali štruca, rezan</t>
  </si>
  <si>
    <t>KRUH, črni, T 11OO, štruca ali v modelu,rezan</t>
  </si>
  <si>
    <t>KRUH, črni, v štruca, rezana</t>
  </si>
  <si>
    <t>KRUH, ovseni, štruca, rezan</t>
  </si>
  <si>
    <t>KRUH, rženi, štruca, rezan</t>
  </si>
  <si>
    <t>KRUH, koruzni, štruca, rezan</t>
  </si>
  <si>
    <t>KRUH, pisani, štruca ali v modelu, rezan</t>
  </si>
  <si>
    <t>KRUH, graham, štruca ali v modelu, rezan</t>
  </si>
  <si>
    <t>KRUH, ajdov, štruca ali v modelu, rezan</t>
  </si>
  <si>
    <t>KRUH, rženi, mešani, štruca ali v modelu, rezan</t>
  </si>
  <si>
    <t>KRUH, zrnati, štruca, s semeni, rezan</t>
  </si>
  <si>
    <t>KRUH, polnozrnati, v modelu ali štruca rezan</t>
  </si>
  <si>
    <t>ŠTRUČKA, graham, 80 g prerezana</t>
  </si>
  <si>
    <t>ŠTRUČKA, mlečna, 8 dag, prerezana</t>
  </si>
  <si>
    <t>ŠTRUČKA, polnozrnata, 8 dag, prerezana</t>
  </si>
  <si>
    <t>ŠTRUČKA, sezam,  10 dag, prerezana</t>
  </si>
  <si>
    <t>ŠTRUČKA, makova, 8 dag, prerezana</t>
  </si>
  <si>
    <t>ŠTRUČKA, črna, 8 dag, prerezana</t>
  </si>
  <si>
    <t xml:space="preserve">ŠTRUČKA, sirova, 10 dag </t>
  </si>
  <si>
    <t>ŠTRUČKA, šunka, sir, 12 dag</t>
  </si>
  <si>
    <t>ŠTRUČKA, koruzna, 8 dag</t>
  </si>
  <si>
    <t>ŽEMLJA, velika, bela, 10 dag, prerezana</t>
  </si>
  <si>
    <t>ROGLJIČ, kruh, 80 g</t>
  </si>
  <si>
    <t>ROGLIČ, francoski, 8 dag, s čokolado</t>
  </si>
  <si>
    <t>ROGLIČ, francoski, 8 dag, z marmelado</t>
  </si>
  <si>
    <t>BUHTELJ, 10 dag</t>
  </si>
  <si>
    <t>DROBTINE, 0,5 kg</t>
  </si>
  <si>
    <t>KROF, z marmelado, 80 g</t>
  </si>
  <si>
    <t>ZAVITEK, jabolčni, 13 dag</t>
  </si>
  <si>
    <t>ZAVITEK, sirov, 13 dag</t>
  </si>
  <si>
    <t>KREM REZINA,10 dag</t>
  </si>
  <si>
    <t>POTICA, orehova, 0,5 kg</t>
  </si>
  <si>
    <t>ROLADA, z marmelado, 10 dag</t>
  </si>
  <si>
    <t>ROLADA, s čokolado, 10 dag</t>
  </si>
  <si>
    <t>ŠTRUKELJ, 10 dag</t>
  </si>
  <si>
    <t>TORTE, čokoladne, kosi, 10 dag</t>
  </si>
  <si>
    <t>TORTE, sadne, razne, kosi, 10 dag</t>
  </si>
  <si>
    <t>TORTE, mešane, kosi, 10 dag</t>
  </si>
  <si>
    <t>BUREK, sirov, 150 g</t>
  </si>
  <si>
    <t>LISTNATI ŽEPKI, jab/čokol., 80 g</t>
  </si>
  <si>
    <t>ŠTRUČKA sladka, 8 dag</t>
  </si>
  <si>
    <t>OREHOV ŠTRUKELJ 140 g</t>
  </si>
  <si>
    <t>ŠTRUČKA hot dog 150 dag</t>
  </si>
  <si>
    <t>ŽEMLJA, velika, črna, 8 dag, prerezana</t>
  </si>
  <si>
    <t>ŽEMLJA, velika, črna, 10 dag, prerezana</t>
  </si>
  <si>
    <t>ŽEMLJA, velika, črna, 12 dag, prerezana</t>
  </si>
  <si>
    <t>ŽEMLJA, velika, polbela, 10 dag, prerezana</t>
  </si>
  <si>
    <t>ROGLJIČ, mlečni, 8 dag</t>
  </si>
  <si>
    <t>MAFIN, čokoladni 80 g</t>
  </si>
  <si>
    <t>SLANIK 50 g</t>
  </si>
  <si>
    <t>KRUH, brez laktoze</t>
  </si>
  <si>
    <t>HAMBURGER žemlja, 100-120g</t>
  </si>
  <si>
    <t>KRUH, brez glutena, 250-500g</t>
  </si>
  <si>
    <t>PREPEČENEC, 250-500g</t>
  </si>
  <si>
    <t>GRISINI brez glutena,125-250g</t>
  </si>
  <si>
    <t>KREKERJI, 250-500g</t>
  </si>
  <si>
    <t>PIZZA, sir,150g</t>
  </si>
  <si>
    <t>Sklop 2: Ekološko sveže meso in mesni izdelki</t>
  </si>
  <si>
    <t xml:space="preserve">Eko sveže meso - junčje stegno b.k. </t>
  </si>
  <si>
    <t>Eko sveže junčje meso mleto</t>
  </si>
  <si>
    <t>Eko hrenovke , brez aditivov, nitratov, nitritov, ostalih konzervansov</t>
  </si>
  <si>
    <t>Eko teletina - stegno b.k</t>
  </si>
  <si>
    <t>Eko  goveja salama, sveža, brez konzervansov</t>
  </si>
  <si>
    <t>EKO junčje, kocke</t>
  </si>
  <si>
    <t>Sklop 3: Sveže perutninsko meso in izdelki</t>
  </si>
  <si>
    <t>Sklop 4: Jajca</t>
  </si>
  <si>
    <t>Sklop 5: Zamrznjene ribe</t>
  </si>
  <si>
    <t>SKUPAJ SKLOP 5:</t>
  </si>
  <si>
    <t>Sklop 6: Mleko in mlečni izdelki</t>
  </si>
  <si>
    <t>SKUPAJ SKLOP 6:</t>
  </si>
  <si>
    <t xml:space="preserve">BIO PITNO MLEKO  do 3,5 % m.m. </t>
  </si>
  <si>
    <t>BIO PITNO MLEKO 3,5 % m.m.</t>
  </si>
  <si>
    <t>kos</t>
  </si>
  <si>
    <t>BIO KEFIR 3,5 % m.m.</t>
  </si>
  <si>
    <t>BIO KEFIR sadni iz kefirnega zrna, do 3,5 % m.m., 150 g</t>
  </si>
  <si>
    <t>BIOGURT JOGURT 3,5 % m.m.</t>
  </si>
  <si>
    <t>BIO JOGURT  do 3,5 % m.m., večje pak.</t>
  </si>
  <si>
    <t>BIO KISLO MLEKO 3,5 % m.m.</t>
  </si>
  <si>
    <t>BIO  SKUTA</t>
  </si>
  <si>
    <t>BIO DOMAČA FETKA</t>
  </si>
  <si>
    <t>BIO SKUTNI NAMAZ</t>
  </si>
  <si>
    <t>BIO DOMAČA FETKA z zelišči</t>
  </si>
  <si>
    <t>BIO MASLO 200 g</t>
  </si>
  <si>
    <t>BIO SKUTNI NAMAZ 500 g</t>
  </si>
  <si>
    <t>BIO sadni jogurt, 1/1 l</t>
  </si>
  <si>
    <t>BIO smoothie,150-200g, 1500kom</t>
  </si>
  <si>
    <t>Ponudniki morajo predložiti ustrezna dokazila oz. certifikate za izdelke v tem sklopu !</t>
  </si>
  <si>
    <t>SKUPAJ SKLOP 7:</t>
  </si>
  <si>
    <t>Sklop 8: Kruh pekovski izdelki in slaščice</t>
  </si>
  <si>
    <t>SKUPAJ SKLOP 8:</t>
  </si>
  <si>
    <t>Sklop 9: Sendviči, pizze</t>
  </si>
  <si>
    <t>SENDVIČ, šunka-sir 150g - pakiran</t>
  </si>
  <si>
    <t>SENDVIČ SIR 150g - pakiran</t>
  </si>
  <si>
    <t>SENDVIČ PIŠČANČJA PRSA, 150 g - pakiran</t>
  </si>
  <si>
    <t>SKUPAJ SKLOP 9:</t>
  </si>
  <si>
    <t>CMOKI, z mareličnim nadevom</t>
  </si>
  <si>
    <t>OCVRTKI, krompirjevi - kroketi</t>
  </si>
  <si>
    <t>POLPETI, sojini</t>
  </si>
  <si>
    <t>ZREZKI, zelenjavni, pakirani po 2 kg</t>
  </si>
  <si>
    <t>CMOKI, kruhovi</t>
  </si>
  <si>
    <t>ŠTRUKLJI, skutini</t>
  </si>
  <si>
    <t>TESTO vlečeno</t>
  </si>
  <si>
    <t>KROMPIRJEVI SVALJKI MINI</t>
  </si>
  <si>
    <t>ŽITNI POLPETI</t>
  </si>
  <si>
    <t>KROMPIRJEVI SVALJKI, polnozrnati</t>
  </si>
  <si>
    <t>LISTNATO TESTO</t>
  </si>
  <si>
    <t>LISTNATO TESTO, polnozrnato</t>
  </si>
  <si>
    <t>ZELENJAVNI /SOJINI/ polpeti</t>
  </si>
  <si>
    <t>Sklop 10: Zamrznjeni izdelki iz testa</t>
  </si>
  <si>
    <t>SKUPAJ SKLOP 10:</t>
  </si>
  <si>
    <t>JEŠPRENJ, 1/1 kg</t>
  </si>
  <si>
    <t>MOKA, bela, T 500, 1/1 kg</t>
  </si>
  <si>
    <t>ZDROB, pšenični, 1/1 kg</t>
  </si>
  <si>
    <t>POLENTA, 5/1kg, instant</t>
  </si>
  <si>
    <t>KAŠA, ribana, jajčna 500 g</t>
  </si>
  <si>
    <t>SVEDRI zlate kitke, 500 g, Barilla ali enakovredni</t>
  </si>
  <si>
    <t>SVEDRI zlate kitke, jajčni 5000 g, Barilla ali enakovredni</t>
  </si>
  <si>
    <t>SVEDRI zlate kitke, jajčni 5-10 kg, Barilla ali enakovredni</t>
  </si>
  <si>
    <t>POLŽKI, jajčni 500 g, Barilla ali enakovredni</t>
  </si>
  <si>
    <t>POLŽKI, jajčni 5/1 kg</t>
  </si>
  <si>
    <t>TESTENINE, ŠPAGETI, jajčni št. 5, 500-5000 g</t>
  </si>
  <si>
    <t>ZAKUHA, zvezdice,jajčne 500-5000 g</t>
  </si>
  <si>
    <t>ZAKUHA, rinčice,jajčne 1000-5000 g</t>
  </si>
  <si>
    <t>ZAKUHA, rižek,jajčna, 1000-5000 g</t>
  </si>
  <si>
    <t>REZANCI,jajčni, valjani, jušni, 1000-5000 g</t>
  </si>
  <si>
    <t>PERESNIKI, jajčni 500-5000 g Barilla ali enakovredni</t>
  </si>
  <si>
    <t>METULJČKI, mali 500-5000 g iz pšenič.zdroba, durum, Barilla ali enakovredni</t>
  </si>
  <si>
    <t>ŠKOLJKE, jajčne, 450-500 g, Barilla ali enakovredni</t>
  </si>
  <si>
    <t>TESTENINE, ŠPAGETI, brez jajc, 500 g</t>
  </si>
  <si>
    <t>TESTENINE, polžki,durum, 500 g</t>
  </si>
  <si>
    <t>TESTENINE, jušni rezanci,valjani,  jajčni, 250-500 g</t>
  </si>
  <si>
    <t>TESTENINE PERESNIKI, POLNOZRNATI 500 g</t>
  </si>
  <si>
    <t>POLNOZRNATI KUSKUS, 250-1000 g</t>
  </si>
  <si>
    <t>KUSKUS INSTANT 250-1000 g</t>
  </si>
  <si>
    <t>VALOVITI REZANCI, durum, 5-8 kg</t>
  </si>
  <si>
    <t xml:space="preserve">PIRINE TESTENINE, polnozrnate 350 g </t>
  </si>
  <si>
    <t>PROSENA KAŠA INSTANT  250-1000 g</t>
  </si>
  <si>
    <t>PIRINA KAŠA, 250-500 g</t>
  </si>
  <si>
    <t>PIRINA MOKA POLNOZRNATA  1/1 kg</t>
  </si>
  <si>
    <t>PIRINA MOKA  1/1 kg</t>
  </si>
  <si>
    <t>VODNI VLIVANCI za juho, jajčni, 500 g</t>
  </si>
  <si>
    <t>MOKA, polnozrnata, 1/1 kg</t>
  </si>
  <si>
    <t>MOKA , črna, TIP850 1/1 kg</t>
  </si>
  <si>
    <t>MOKA brez glutena, 1/1 kg</t>
  </si>
  <si>
    <t>KRUŠNE DROBTINE, 500g</t>
  </si>
  <si>
    <t>Sklop 11: Žita in mlevski izdelki</t>
  </si>
  <si>
    <t>SKUPAJ SKLOP 11:</t>
  </si>
  <si>
    <t xml:space="preserve">            KOLIČINA</t>
  </si>
  <si>
    <t>CENA</t>
  </si>
  <si>
    <t>ARTIKEL                                                  EM</t>
  </si>
  <si>
    <t>BLAG. ZNAMKA</t>
  </si>
  <si>
    <t xml:space="preserve"> IZRAČUN</t>
  </si>
  <si>
    <t xml:space="preserve"> za 1. obdobje</t>
  </si>
  <si>
    <t>za 1. obdobje</t>
  </si>
  <si>
    <t>triletna</t>
  </si>
  <si>
    <t>za 1. obdobje - izbor</t>
  </si>
  <si>
    <t>triletna - predvidena</t>
  </si>
  <si>
    <t>JABOLKA</t>
  </si>
  <si>
    <t>BRESKVE ali NEKTARINE</t>
  </si>
  <si>
    <t>ČEŠNJE</t>
  </si>
  <si>
    <t>BANANE</t>
  </si>
  <si>
    <t>GROZDJE, belo ali črno</t>
  </si>
  <si>
    <t>HRUŠKE</t>
  </si>
  <si>
    <t>POMARANČE</t>
  </si>
  <si>
    <t>MANDARINE ali KLEMENTINE ali MANDORE</t>
  </si>
  <si>
    <t>KIVI</t>
  </si>
  <si>
    <t>FIGE, suhe, rinfuza</t>
  </si>
  <si>
    <t>LIMONE</t>
  </si>
  <si>
    <t>MARELICE</t>
  </si>
  <si>
    <t>OREHI, oluščena jedrca</t>
  </si>
  <si>
    <t>ROZINE, 500 g</t>
  </si>
  <si>
    <t>SLIVE</t>
  </si>
  <si>
    <t>SLIVE, suhe, prosto, brez ali z peškami, 500 g</t>
  </si>
  <si>
    <t>KRHLJI, suhi, prosto, jabolčni</t>
  </si>
  <si>
    <t>MARELICE, suhe, prosto</t>
  </si>
  <si>
    <t>SADJE, mešano, suho, prosto</t>
  </si>
  <si>
    <t>MANDLJI</t>
  </si>
  <si>
    <t>SOLATA, zelena, ledenka</t>
  </si>
  <si>
    <t>SOLATA, zelena, endivija</t>
  </si>
  <si>
    <t>SOLATA, zelena, druge vrste, očiščena</t>
  </si>
  <si>
    <t>RADIČ, rdeči, očiščen</t>
  </si>
  <si>
    <t>ČEBULA domača</t>
  </si>
  <si>
    <t>ČESEN, zimski, domači</t>
  </si>
  <si>
    <t>KORENJE rdeče</t>
  </si>
  <si>
    <t>KORENJE rumeno</t>
  </si>
  <si>
    <t>REPA, kisla</t>
  </si>
  <si>
    <t>ZELJE, glave</t>
  </si>
  <si>
    <t>ZELJE, kislo</t>
  </si>
  <si>
    <t>LEČA, zelena</t>
  </si>
  <si>
    <t>PARADIŽNIK solatni</t>
  </si>
  <si>
    <t>PAPRIKA, rumena</t>
  </si>
  <si>
    <t>PAPRIKA, rdeča</t>
  </si>
  <si>
    <t>KUMARICE</t>
  </si>
  <si>
    <t>PETERŠILJ, svež</t>
  </si>
  <si>
    <t>FIŽOL, tetovec</t>
  </si>
  <si>
    <t>KROMPIR</t>
  </si>
  <si>
    <t>KROMPIR, mladi</t>
  </si>
  <si>
    <t>BUČKE</t>
  </si>
  <si>
    <t>CVETAČA</t>
  </si>
  <si>
    <t>FIŽOL, stročji</t>
  </si>
  <si>
    <t>ZELENA gomolj</t>
  </si>
  <si>
    <t>ZELJE, rdeče</t>
  </si>
  <si>
    <t>KOLERABA podzemna</t>
  </si>
  <si>
    <t>BROKOLI</t>
  </si>
  <si>
    <t>ČEBULA očiščena</t>
  </si>
  <si>
    <t>PAPRIKA rumena, očiščena</t>
  </si>
  <si>
    <t>OHROVT, očiščen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</si>
  <si>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</t>
    </r>
    <r>
      <rPr>
        <sz val="8"/>
        <rFont val="Palatino Linotype"/>
        <family val="1"/>
        <charset val="238"/>
      </rPr>
      <t xml:space="preserve"> </t>
    </r>
    <r>
      <rPr>
        <b/>
        <sz val="8"/>
        <rFont val="Palatino Linotype"/>
        <family val="1"/>
        <charset val="238"/>
      </rPr>
      <t>6.00 do 6.30 ure zjutraj</t>
    </r>
    <r>
      <rPr>
        <sz val="8"/>
        <rFont val="Palatino Linotype"/>
        <family val="1"/>
        <charset val="238"/>
      </rPr>
      <t xml:space="preserve"> za tekoči dan porabe.</t>
    </r>
  </si>
  <si>
    <t>ODVOZ emblalaže - plastični in leseni zaboji…..obvezen</t>
  </si>
  <si>
    <t>PONUDNIKI MORAJO IZPOLNITI VSA POLJA "CENA BREZ DDV triletna" z zadnjimi tržnimi cenami ponujenega blaga</t>
  </si>
  <si>
    <t>PONUDNIKI V POLJA "CENA BREZ DDV  za 1. obdobje" izpolnijo polja za katera je naročnik vpisal količine v polja "IZRAČUN ZA 1. obdobje"</t>
  </si>
  <si>
    <t xml:space="preserve">SPECIFIKACIJA PREDRAČUNA </t>
  </si>
  <si>
    <t xml:space="preserve">                                             </t>
  </si>
  <si>
    <t>VREDNOSTI</t>
  </si>
  <si>
    <t>VREDNOST BREZ DDV</t>
  </si>
  <si>
    <t>štiriletna - predvidena</t>
  </si>
  <si>
    <t>ČEBULA</t>
  </si>
  <si>
    <t>KORENJE</t>
  </si>
  <si>
    <t>SKUPAJ SKLOP 13:</t>
  </si>
  <si>
    <r>
      <t xml:space="preserve">Blago v ponudbi je </t>
    </r>
    <r>
      <rPr>
        <b/>
        <sz val="8"/>
        <rFont val="Palatino Linotype"/>
        <family val="1"/>
      </rPr>
      <t>I. kakovostnega razreda</t>
    </r>
    <r>
      <rPr>
        <sz val="8"/>
        <rFont val="Palatino Linotype"/>
        <family val="1"/>
        <charset val="238"/>
      </rPr>
      <t>.</t>
    </r>
  </si>
  <si>
    <t>TRIILETNA</t>
  </si>
  <si>
    <t>Dostava blaga se vrši v roku 48 ur od uradnega prejema naročila najkasneje do 11 ure.</t>
  </si>
  <si>
    <t>Ponudniki morajo v polje  BLAG. ZNAMKA/GRAMATURA obvezno ob vsakem artiklu vpisati  tako blagovno znamko ponujenega blaga kot  gramaturo</t>
  </si>
  <si>
    <t>ZLATE KROGLICE, 500g</t>
  </si>
  <si>
    <t>* 1. obdobje od 1. 1. 2026  do 30. 4. 2026</t>
  </si>
  <si>
    <t>SKUPAJ SKLOP 12:</t>
  </si>
  <si>
    <t>Sklop 13: Ekološko sadje in zelenjava</t>
  </si>
  <si>
    <t>EKOLOŠKA JABOLKA, različne sorte</t>
  </si>
  <si>
    <t>SMOKVE</t>
  </si>
  <si>
    <t>čebula</t>
  </si>
  <si>
    <t>korenje</t>
  </si>
  <si>
    <t>krompir</t>
  </si>
  <si>
    <t>PAPRIKA</t>
  </si>
  <si>
    <t>paprika</t>
  </si>
  <si>
    <t>SOLATA</t>
  </si>
  <si>
    <t>solata</t>
  </si>
  <si>
    <t>bučke</t>
  </si>
  <si>
    <t>Sklop 14: Zamrznjeno sadje in zelenjava</t>
  </si>
  <si>
    <t>BROKOLI, 2500G</t>
  </si>
  <si>
    <t>BUČKE, 2500G</t>
  </si>
  <si>
    <t>CVETAČA, 2500G</t>
  </si>
  <si>
    <t>GRAH, 2500G</t>
  </si>
  <si>
    <t>KORENJE KOCKE, 2500G</t>
  </si>
  <si>
    <t>KORENJE VALOVITO, 2500G</t>
  </si>
  <si>
    <t>STROČJI FIŽOL, 1000-2500G</t>
  </si>
  <si>
    <t>ŠPINAČA, 600-2500G, pasirana</t>
  </si>
  <si>
    <t>ŠPINAČA, 2500G v listih</t>
  </si>
  <si>
    <t>ŠAMPINIONI REZANI, 2500G</t>
  </si>
  <si>
    <t>ZELENJAVNA MEŠANICA 6MIX, 2500G</t>
  </si>
  <si>
    <t>ZELENJAVNA MEŠANICA ZA FRANCOSKO, 2500 G</t>
  </si>
  <si>
    <t>ZELENJAVNA MEŠANICA GRAH/KORENJE, 1000-2500 g</t>
  </si>
  <si>
    <t>ČEBULA REZANA, 2500G</t>
  </si>
  <si>
    <t>KORUZA, 2500G</t>
  </si>
  <si>
    <t>BOROVNICE, 600-2500G</t>
  </si>
  <si>
    <t>JAGODE, 2500G</t>
  </si>
  <si>
    <t>MALINE, 2500G</t>
  </si>
  <si>
    <t>BLITVA 25000 G</t>
  </si>
  <si>
    <t>PETERŠILJ SESEKLJAN</t>
  </si>
  <si>
    <t>MEŠANICA ZA FRANCOSKO SOLATO, 1 - 5 kg</t>
  </si>
  <si>
    <t>SKUPAJ SKLOP 14:</t>
  </si>
  <si>
    <t>Sklop 15: Sadni sokovi, sirupi in ostala pijača</t>
  </si>
  <si>
    <t>SKUPAJ SKLOP 15:</t>
  </si>
  <si>
    <t>100% sadni sirup višnja 5 l ( brez sladkorja in konzervansov )</t>
  </si>
  <si>
    <t>100% sadni sirup jagoda 5 l ( brez sladkorja in konzervansov )</t>
  </si>
  <si>
    <t>SIRUP, limona 1/1 l</t>
  </si>
  <si>
    <t>100% sadni sirup gozdni sadeži 5 l ( brez sladkorja in konzervansov )</t>
  </si>
  <si>
    <t>100% sadni sirup jabolko 5 l ( brez sladkorja in konzervansov )</t>
  </si>
  <si>
    <t>100% sadni sirup bezek 5 l ( brez sladkorja in konzervansov )</t>
  </si>
  <si>
    <t>100 % SOK MULTIVITAMINSKI, 2 dcl</t>
  </si>
  <si>
    <t>SOK, 100% sadni, jabolko, 2 dcl, bio</t>
  </si>
  <si>
    <t>SOK, 100% sadni, pomaranča, 2 dcl</t>
  </si>
  <si>
    <t>SOK, jabolko, 1 l, min. 100% sadni delež</t>
  </si>
  <si>
    <t>NEKTAR breskev, 1/1 l</t>
  </si>
  <si>
    <t>NEKTAR, ribez, 1/1 l</t>
  </si>
  <si>
    <t>100 % SOK  iz jabolk, granatnih jabolk, ribeza in grozdja, 200 ml</t>
  </si>
  <si>
    <t xml:space="preserve">SADNI SMOOTHIIE, 200 ml </t>
  </si>
  <si>
    <t>Sklop 16: Splošno prehrambeno blago</t>
  </si>
  <si>
    <t>SKUPAJ SKLOP 16:</t>
  </si>
  <si>
    <t>ČOKOLADNO MLEČNI NAMAZ, 3500 g</t>
  </si>
  <si>
    <t>SLADKOR, beli, kristalni, 1/1 kg</t>
  </si>
  <si>
    <t>SLADKOR, mleti, 500 g</t>
  </si>
  <si>
    <t>SOL, morska, kuhinjska, drobno mleta, 1/1 kg</t>
  </si>
  <si>
    <t>KAKAV, zrnca, 2,5kg</t>
  </si>
  <si>
    <t>ŽITNO SADNA REZINA 25g, enakovredno kot Frutabela</t>
  </si>
  <si>
    <t xml:space="preserve">ČAJ, šipek 1000g  </t>
  </si>
  <si>
    <t xml:space="preserve">ČAJ, sadni 1000g  </t>
  </si>
  <si>
    <t xml:space="preserve">ČAJ, planinski 1000g  </t>
  </si>
  <si>
    <t xml:space="preserve">ČAJ, šipek hibiskus, filter vrečke 1/1 kg  </t>
  </si>
  <si>
    <t>ČAJ, planinski, filter vrečke 1/1 kg</t>
  </si>
  <si>
    <t>ČAJ, jag.-malina, filter vrečke 1/1 kg</t>
  </si>
  <si>
    <t>ČAJ, gozd. sadeži, filter vrečke 1/1 kg</t>
  </si>
  <si>
    <t xml:space="preserve">ČAJ, breskev, filter vrečke 1/1 kg </t>
  </si>
  <si>
    <t>ČAJ, šipek,  filter vrečke 120 g</t>
  </si>
  <si>
    <t>KAVA, prava, 1000 g, mleta</t>
  </si>
  <si>
    <t xml:space="preserve">ZLATE KROGLICE, 1kg </t>
  </si>
  <si>
    <t>VITAMINSKI NAPITEK, instant, 1/1 kg, Cedevita ali enakovredni</t>
  </si>
  <si>
    <t>KEKSI OTROŠKI, 400 g</t>
  </si>
  <si>
    <t>ČOKOLADA, v prahu, 100-500 g</t>
  </si>
  <si>
    <t>KOKSOVA MOKA, 500 g</t>
  </si>
  <si>
    <t>KOSMIČI, čokoladni, 250 g</t>
  </si>
  <si>
    <t>MLEČNA REZINA, 28 g</t>
  </si>
  <si>
    <t>NAPOLITANKE 800 g</t>
  </si>
  <si>
    <t>PALČKE, 125 g, kot grisini</t>
  </si>
  <si>
    <t>RIŽ, PARABOILED, 1/1 kg, Zlato polje ali enakovredno</t>
  </si>
  <si>
    <t>RIŽ, PARABOILED, 5/1 kg, Zlato polje ali enakovredno</t>
  </si>
  <si>
    <t>PAŠTETA, jetrna, 700-1000 g</t>
  </si>
  <si>
    <t>PAŠTETA, jetrna, 30 g</t>
  </si>
  <si>
    <t>TUNA, v rastlinskem  ali sončničnem olju, 1705-1750 g</t>
  </si>
  <si>
    <t>MAJONEZA,  620 g</t>
  </si>
  <si>
    <t>OLJE, RASTLINSKO, 1/1 l</t>
  </si>
  <si>
    <t>OLJE, RASTLINSKO, 10/1 l</t>
  </si>
  <si>
    <t>OLJE SONČNIČNO, 1/1 l</t>
  </si>
  <si>
    <t>OLJE SONČNIČNO, 5/1 l</t>
  </si>
  <si>
    <t>OLJE ZA CVRTJE, 10/1 l</t>
  </si>
  <si>
    <t>OLJE OLIVNO, ekstra deviško 1/1 l</t>
  </si>
  <si>
    <t>OLJE BUČNO, solatno mešano 1/1 l</t>
  </si>
  <si>
    <t>MARGARINA, 500 g</t>
  </si>
  <si>
    <t>MLEKO V PRAHU, 1 kg</t>
  </si>
  <si>
    <t>KIS, vinski, 1/1 l</t>
  </si>
  <si>
    <t>KIS, jabolčni, 1/1 l</t>
  </si>
  <si>
    <t>AJVAR, nepekoč, 680 g</t>
  </si>
  <si>
    <t>ĐUVEČ 3950 g</t>
  </si>
  <si>
    <t xml:space="preserve">FIŽOL, zrnje, vložen, 2500 g </t>
  </si>
  <si>
    <t>FIŽOL, stročji, 4000-4500 g</t>
  </si>
  <si>
    <t>GRAH, 2500-4500g</t>
  </si>
  <si>
    <t xml:space="preserve">kom </t>
  </si>
  <si>
    <t>GORČICA, 700g</t>
  </si>
  <si>
    <t>GOBE, šampioni, v slanici, 2450 g</t>
  </si>
  <si>
    <t>KETCHUP, servirni, 15 g</t>
  </si>
  <si>
    <t>KOMPOT, ananas, 3000-4200 g manj sladki</t>
  </si>
  <si>
    <t>KOMPOT, breskev, 2500-4000g, manj sladki</t>
  </si>
  <si>
    <t>KOMPOT,marelica, 2500-4000 g manj sladki</t>
  </si>
  <si>
    <t>KOMPOT,mešano sadje, 2500-4000 g manj sladki</t>
  </si>
  <si>
    <t>KORUZA, v slanici, 2000-4500 g</t>
  </si>
  <si>
    <t>KUMARICE, kisle, narezane 4100 g</t>
  </si>
  <si>
    <t>KUMARICE, kisle, narezane 670 g</t>
  </si>
  <si>
    <t>MARMELADA, mešana, 2000-3000g</t>
  </si>
  <si>
    <t>OLIVE zelene, 4200 g</t>
  </si>
  <si>
    <t>OLIVE zelene,  brez koščic 900 g</t>
  </si>
  <si>
    <t>PAPIRKA, rezana, 670g</t>
  </si>
  <si>
    <t>PARADIŽNIKOVI PELATI, 2400-2600 g</t>
  </si>
  <si>
    <t>PARADIŽNIKOVA MEZGA, 720 g</t>
  </si>
  <si>
    <t>PARADIŽNIK, pasiran, 500 g Mutti</t>
  </si>
  <si>
    <t xml:space="preserve">PESA, rdeča, 4100 g </t>
  </si>
  <si>
    <t>POLŽKI AGLUTEN, 500 g</t>
  </si>
  <si>
    <t>JUHA, gobova, 1/1 kg</t>
  </si>
  <si>
    <t>GOVEJA KOCKA</t>
  </si>
  <si>
    <t>OMAKA ZA PEČENKO, 500 g</t>
  </si>
  <si>
    <t>UTRJEVALEC SMETANE, 3x10 g</t>
  </si>
  <si>
    <t>CIMET, mleti, 45-100 g</t>
  </si>
  <si>
    <t>BELA KAVA,1000 g</t>
  </si>
  <si>
    <t>MLEKO sojino,riževo, mandljevo, 1/1 l</t>
  </si>
  <si>
    <t>KEKSI Z MEDOM, 225 g</t>
  </si>
  <si>
    <t>MLEČNI RIŽ, lonček, 200 g</t>
  </si>
  <si>
    <t>MLEČNO PECIVO 4x30 g kot Kinder Pingui</t>
  </si>
  <si>
    <t>KOKOŠJA PAŠTETA 27 g, kot Argeta junior</t>
  </si>
  <si>
    <t>BREZGLUTENSKA MOKA 1/1 kg</t>
  </si>
  <si>
    <t>BREZGLUTENSKE REZINE 250 g</t>
  </si>
  <si>
    <t>BREZGLUTENSKI KRUH pakiran 250 g</t>
  </si>
  <si>
    <t>SOJIN JOGURT 2X125 g</t>
  </si>
  <si>
    <t>SOJIN NAMAZ  125 g</t>
  </si>
  <si>
    <t>BREZGLUTENSKE MERENDINE 200 g</t>
  </si>
  <si>
    <t>KORUZNE TESTENINE BREZ JAJC 500 g</t>
  </si>
  <si>
    <t>RIŽ POLNOZRNATI 1/1 kg</t>
  </si>
  <si>
    <t>SOJIN PUDING, čokolada, vanilija, 2x115 g</t>
  </si>
  <si>
    <t>ČOKOLADNI NAMAZ, brez oreščkov in arašidov, 100-250 g</t>
  </si>
  <si>
    <t>ČOKOLADNI NAMAZ, brez lakzoze, 100-550 g</t>
  </si>
  <si>
    <t>ČOKOLADNI NAMAZ, brez sladkorja, 100-500 g</t>
  </si>
  <si>
    <t>LEŠNIKOV NAMAZ, brez sladkorja, 100-500 g</t>
  </si>
  <si>
    <t>KEKSI brez glutena 115-250 g</t>
  </si>
  <si>
    <t>KEKSI brez jajc 115-250 g</t>
  </si>
  <si>
    <t>KEKSI brez laktoze 115-250 g</t>
  </si>
  <si>
    <t>KEKSI brez sladkorja 115-250 g</t>
  </si>
  <si>
    <t>BRIOŠ brez glutena in jajc, 250-400 g</t>
  </si>
  <si>
    <t>GRISINI polnozrnati, 250 g</t>
  </si>
  <si>
    <t>KOKOŠJA PAŠTETA, 27g, enakovredno kot Argeta</t>
  </si>
  <si>
    <t>ZELENJAVNI NAMAZ, vegan, tuba, 200 g, enakovredno Tartex</t>
  </si>
  <si>
    <t>ZELENJAVNI NAMAZ, vegan, 50 g, enakovredno Tartex</t>
  </si>
  <si>
    <t>ČOKOLADA, jedilna 72 %, 100 g</t>
  </si>
  <si>
    <t>MARMELADA brez sladkorja, servirna 20 g</t>
  </si>
  <si>
    <t>MARMELADA brez sladkorja, servirna 230 g</t>
  </si>
  <si>
    <t>MARMELADA z manj sladkorja 330 g</t>
  </si>
  <si>
    <t>PECILNI PRAŠEK 1 kg</t>
  </si>
  <si>
    <t>VANILIN PRAŠEK, 1kg</t>
  </si>
  <si>
    <t>MANDLJEVO MLEKO 1/1 L</t>
  </si>
  <si>
    <t>OMAKA SOJINA, 150 ml</t>
  </si>
  <si>
    <t>KVAS, v prahu, 5x7 g</t>
  </si>
  <si>
    <t>SKUTA RICCOTTA, 250 g</t>
  </si>
  <si>
    <t>POPER 45-200 g</t>
  </si>
  <si>
    <t>ORIGANO 45-200 g</t>
  </si>
  <si>
    <t>MAJARON 45-250 g</t>
  </si>
  <si>
    <t>BAZILIKA 45-350 g</t>
  </si>
  <si>
    <t>LOVOR-45-200 g</t>
  </si>
  <si>
    <t>ROŽMARIN 45-400 g</t>
  </si>
  <si>
    <t>ČESAN V PRAHU 40-200 g</t>
  </si>
  <si>
    <t>RDEČA PAPRIKA 45-200 g</t>
  </si>
  <si>
    <t>VODA negazirana naravna, 0,5 l</t>
  </si>
  <si>
    <t>VODA negazirana naravna, 1,5 l</t>
  </si>
  <si>
    <t>MINERALNA VODA, 1,5/1</t>
  </si>
  <si>
    <t>MOCARELA MINI 150 g</t>
  </si>
  <si>
    <t xml:space="preserve">LINCER PIŠKOTI </t>
  </si>
  <si>
    <t xml:space="preserve">OREHOVI KEKSI </t>
  </si>
  <si>
    <t xml:space="preserve">ČAJNI KEKSI </t>
  </si>
  <si>
    <t>SLANO PECIVO</t>
  </si>
  <si>
    <t>ČOKOLADNI KEKSI</t>
  </si>
  <si>
    <t>MEDENJAKI</t>
  </si>
  <si>
    <t>DIABETIČNI KEKSI</t>
  </si>
  <si>
    <t>TESTENINE BREZ GLUTENA 500 g</t>
  </si>
  <si>
    <t>TUNIN NAMAZ 100 g, kot Rio mare pate</t>
  </si>
  <si>
    <t>RIŽEVO MLEKO 200 ml</t>
  </si>
  <si>
    <t>KRUH brez glutena, jajc, laktoze 300 g, kot Schar</t>
  </si>
  <si>
    <t>POLNOZRNATI KRUH brez glutena, jajc, laktoze 300 g, kot Schar</t>
  </si>
  <si>
    <t>MAFINI brez glutena, 65 g</t>
  </si>
  <si>
    <t>KORUZNI KOSMIČI BREZ GLUTENA, 250 g</t>
  </si>
  <si>
    <t>MAJONEZA, 5000g</t>
  </si>
  <si>
    <t>MARMELADA z 40% sadnega deleža, 2000-3000g</t>
  </si>
  <si>
    <t>MARMELADA z manj sladkorja, 200-300g</t>
  </si>
  <si>
    <t>SOJINO mleko, 2dl</t>
  </si>
  <si>
    <t>RIŽEVI vaflji, 200-300g</t>
  </si>
  <si>
    <t>RIŽEVE testenine, 250-500g</t>
  </si>
  <si>
    <t>BRIOŠ brez jajc, laktoze, 250-300g</t>
  </si>
  <si>
    <t>SLADKI kruh brez glutena, 200-300g</t>
  </si>
  <si>
    <t>SLADKOR rjavi, 500g</t>
  </si>
  <si>
    <t>PUDING, različni okusi, 1000g</t>
  </si>
  <si>
    <t>CORN flakes, 500g</t>
  </si>
  <si>
    <t>KEKSI brez glutena, 125-300g</t>
  </si>
  <si>
    <t>Sklop 12: Sveže  in suho sadje in sveža zelenjava</t>
  </si>
  <si>
    <t>Sklop 7: Ekološko mleko in mlečni izdelki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</si>
</sst>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30" x14ac:knownFonts="1">
    <font>
      <sz val="10"/>
      <name val="Arial CE"/>
      <charset val="238"/>
    </font>
    <font>
      <b/>
      <sz val="9"/>
      <name val="Palatino Linotype"/>
      <family val="1"/>
      <charset val="238"/>
    </font>
    <font>
      <sz val="9"/>
      <name val="Palatino Linotype"/>
      <family val="1"/>
      <charset val="238"/>
    </font>
    <font>
      <b/>
      <sz val="10"/>
      <name val="Palatino Linotype"/>
      <family val="1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b/>
      <sz val="8"/>
      <name val="Palatino Linotype"/>
      <family val="1"/>
      <charset val="238"/>
    </font>
    <font>
      <b/>
      <sz val="8"/>
      <name val="Palatino Linotype"/>
      <family val="1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sz val="10"/>
      <color rgb="FF000000"/>
      <name val="Arial CE"/>
      <charset val="238"/>
    </font>
    <font>
      <b/>
      <sz val="9"/>
      <color rgb="FF000000"/>
      <name val="Palatino Linotype"/>
      <family val="1"/>
      <charset val="238"/>
    </font>
    <font>
      <sz val="8"/>
      <color rgb="FF000000"/>
      <name val="Palatino Linotype"/>
      <family val="1"/>
      <charset val="238"/>
    </font>
    <font>
      <b/>
      <sz val="8"/>
      <color rgb="FF000000"/>
      <name val="Palatino Linotype"/>
      <family val="1"/>
    </font>
    <font>
      <sz val="11"/>
      <color theme="1"/>
      <name val="Calibri"/>
      <family val="2"/>
      <charset val="238"/>
      <scheme val="minor"/>
    </font>
    <font>
      <sz val="8"/>
      <name val="Arial CE"/>
      <charset val="238"/>
    </font>
    <font>
      <b/>
      <sz val="6"/>
      <name val="Palatino Linotype"/>
      <family val="1"/>
      <charset val="238"/>
    </font>
    <font>
      <sz val="8"/>
      <color indexed="10"/>
      <name val="Palatino Linotype"/>
      <family val="1"/>
      <charset val="238"/>
    </font>
    <font>
      <b/>
      <sz val="8"/>
      <color theme="1"/>
      <name val="Palatino Linotype"/>
      <family val="1"/>
    </font>
    <font>
      <sz val="8"/>
      <color theme="1"/>
      <name val="Palatino Linotype"/>
      <family val="1"/>
    </font>
    <font>
      <b/>
      <sz val="9"/>
      <color theme="1"/>
      <name val="Palatino Linotype"/>
      <family val="1"/>
    </font>
    <font>
      <sz val="12"/>
      <color theme="1"/>
      <name val="Palatino Linotype"/>
      <family val="1"/>
    </font>
    <font>
      <sz val="7"/>
      <color indexed="8"/>
      <name val="Palatino Linotype"/>
      <family val="1"/>
      <charset val="238"/>
    </font>
    <font>
      <sz val="8"/>
      <color rgb="FFFF0000"/>
      <name val="Palatino Linotype"/>
      <family val="1"/>
      <charset val="238"/>
    </font>
    <font>
      <sz val="11"/>
      <color rgb="FF000000"/>
      <name val="Calibri Light"/>
      <family val="2"/>
      <charset val="238"/>
      <scheme val="major"/>
    </font>
    <font>
      <b/>
      <sz val="8"/>
      <color rgb="FF000000"/>
      <name val="Palatino Linotype"/>
      <family val="1"/>
      <charset val="238"/>
    </font>
    <font>
      <sz val="8"/>
      <color rgb="FF000000"/>
      <name val="Calibri Light"/>
      <family val="2"/>
      <charset val="238"/>
      <scheme val="maj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rgb="FFFFFFFF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3" fillId="0" borderId="0"/>
    <xf numFmtId="0" fontId="17" fillId="0" borderId="0"/>
    <xf numFmtId="0" fontId="10" fillId="0" borderId="0"/>
  </cellStyleXfs>
  <cellXfs count="17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4" fontId="5" fillId="3" borderId="5" xfId="0" applyNumberFormat="1" applyFont="1" applyFill="1" applyBorder="1" applyAlignment="1">
      <alignment horizontal="center"/>
    </xf>
    <xf numFmtId="0" fontId="5" fillId="0" borderId="9" xfId="1" applyFont="1" applyBorder="1" applyAlignment="1">
      <alignment horizontal="center" vertical="center" wrapText="1"/>
    </xf>
    <xf numFmtId="0" fontId="5" fillId="0" borderId="9" xfId="0" applyFont="1" applyBorder="1" applyAlignment="1" applyProtection="1">
      <alignment horizontal="right" vertical="center"/>
      <protection locked="0"/>
    </xf>
    <xf numFmtId="0" fontId="5" fillId="0" borderId="9" xfId="0" applyFont="1" applyBorder="1" applyAlignment="1">
      <alignment horizontal="center"/>
    </xf>
    <xf numFmtId="0" fontId="5" fillId="0" borderId="9" xfId="0" applyFont="1" applyBorder="1" applyAlignment="1" applyProtection="1">
      <alignment horizontal="center" vertical="center"/>
      <protection locked="0"/>
    </xf>
    <xf numFmtId="3" fontId="6" fillId="0" borderId="9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center" vertical="center"/>
    </xf>
    <xf numFmtId="0" fontId="6" fillId="2" borderId="9" xfId="1" applyFont="1" applyFill="1" applyBorder="1" applyAlignment="1">
      <alignment horizontal="center" vertical="top" wrapText="1"/>
    </xf>
    <xf numFmtId="0" fontId="5" fillId="2" borderId="9" xfId="0" applyFont="1" applyFill="1" applyBorder="1"/>
    <xf numFmtId="4" fontId="5" fillId="2" borderId="9" xfId="0" applyNumberFormat="1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4" fontId="6" fillId="2" borderId="9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12" fillId="0" borderId="0" xfId="0" applyFont="1"/>
    <xf numFmtId="3" fontId="7" fillId="0" borderId="9" xfId="0" applyNumberFormat="1" applyFont="1" applyBorder="1" applyAlignment="1" applyProtection="1">
      <alignment horizontal="center"/>
      <protection locked="0"/>
    </xf>
    <xf numFmtId="3" fontId="5" fillId="0" borderId="9" xfId="0" applyNumberFormat="1" applyFont="1" applyBorder="1" applyAlignment="1" applyProtection="1">
      <alignment horizontal="center"/>
      <protection locked="0"/>
    </xf>
    <xf numFmtId="3" fontId="7" fillId="0" borderId="9" xfId="0" applyNumberFormat="1" applyFont="1" applyBorder="1" applyAlignment="1" applyProtection="1">
      <alignment horizontal="center" vertical="center"/>
      <protection locked="0"/>
    </xf>
    <xf numFmtId="0" fontId="14" fillId="0" borderId="0" xfId="2" applyFont="1" applyAlignment="1">
      <alignment horizontal="center"/>
    </xf>
    <xf numFmtId="0" fontId="15" fillId="0" borderId="13" xfId="2" applyFont="1" applyBorder="1" applyAlignment="1">
      <alignment horizontal="center"/>
    </xf>
    <xf numFmtId="3" fontId="15" fillId="0" borderId="13" xfId="2" applyNumberFormat="1" applyFont="1" applyBorder="1" applyAlignment="1" applyProtection="1">
      <alignment horizontal="center"/>
      <protection locked="0"/>
    </xf>
    <xf numFmtId="3" fontId="16" fillId="0" borderId="13" xfId="2" applyNumberFormat="1" applyFont="1" applyBorder="1" applyAlignment="1" applyProtection="1">
      <alignment horizontal="center"/>
      <protection locked="0"/>
    </xf>
    <xf numFmtId="0" fontId="15" fillId="0" borderId="13" xfId="2" applyFont="1" applyBorder="1" applyAlignment="1">
      <alignment horizontal="center" vertical="center"/>
    </xf>
    <xf numFmtId="3" fontId="15" fillId="0" borderId="13" xfId="2" applyNumberFormat="1" applyFont="1" applyBorder="1" applyAlignment="1" applyProtection="1">
      <alignment horizontal="center" vertical="center"/>
      <protection locked="0"/>
    </xf>
    <xf numFmtId="3" fontId="16" fillId="0" borderId="13" xfId="2" applyNumberFormat="1" applyFont="1" applyBorder="1" applyAlignment="1" applyProtection="1">
      <alignment horizontal="center" vertical="center"/>
      <protection locked="0"/>
    </xf>
    <xf numFmtId="0" fontId="11" fillId="0" borderId="9" xfId="0" applyFont="1" applyBorder="1" applyAlignment="1">
      <alignment horizontal="center" vertical="top" wrapText="1"/>
    </xf>
    <xf numFmtId="0" fontId="5" fillId="0" borderId="9" xfId="0" applyFont="1" applyBorder="1" applyAlignment="1" applyProtection="1">
      <alignment horizontal="center"/>
      <protection locked="0"/>
    </xf>
    <xf numFmtId="3" fontId="6" fillId="0" borderId="9" xfId="0" applyNumberFormat="1" applyFont="1" applyBorder="1" applyAlignment="1">
      <alignment horizontal="center"/>
    </xf>
    <xf numFmtId="3" fontId="6" fillId="0" borderId="9" xfId="3" applyNumberFormat="1" applyFont="1" applyBorder="1" applyAlignment="1">
      <alignment horizontal="center"/>
    </xf>
    <xf numFmtId="0" fontId="18" fillId="0" borderId="9" xfId="0" applyFont="1" applyBorder="1" applyAlignment="1">
      <alignment vertical="center"/>
    </xf>
    <xf numFmtId="0" fontId="9" fillId="0" borderId="0" xfId="0" applyFont="1" applyAlignment="1">
      <alignment horizontal="center"/>
    </xf>
    <xf numFmtId="0" fontId="5" fillId="0" borderId="0" xfId="0" applyFont="1" applyAlignment="1" applyProtection="1">
      <alignment horizontal="center"/>
      <protection locked="0"/>
    </xf>
    <xf numFmtId="0" fontId="5" fillId="0" borderId="9" xfId="4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/>
    </xf>
    <xf numFmtId="164" fontId="5" fillId="0" borderId="9" xfId="0" applyNumberFormat="1" applyFont="1" applyBorder="1" applyAlignment="1">
      <alignment horizontal="center"/>
    </xf>
    <xf numFmtId="4" fontId="5" fillId="0" borderId="9" xfId="0" applyNumberFormat="1" applyFont="1" applyBorder="1" applyAlignment="1">
      <alignment horizontal="center"/>
    </xf>
    <xf numFmtId="0" fontId="20" fillId="0" borderId="0" xfId="0" applyFont="1"/>
    <xf numFmtId="0" fontId="6" fillId="4" borderId="2" xfId="0" applyFont="1" applyFill="1" applyBorder="1" applyAlignment="1">
      <alignment horizontal="center" vertical="top" wrapText="1"/>
    </xf>
    <xf numFmtId="0" fontId="8" fillId="4" borderId="3" xfId="0" applyFont="1" applyFill="1" applyBorder="1" applyAlignment="1">
      <alignment horizontal="center" vertical="top" wrapText="1"/>
    </xf>
    <xf numFmtId="0" fontId="9" fillId="4" borderId="4" xfId="0" applyFont="1" applyFill="1" applyBorder="1" applyAlignment="1">
      <alignment horizontal="center"/>
    </xf>
    <xf numFmtId="0" fontId="6" fillId="4" borderId="10" xfId="0" applyFont="1" applyFill="1" applyBorder="1"/>
    <xf numFmtId="0" fontId="6" fillId="4" borderId="12" xfId="0" applyFont="1" applyFill="1" applyBorder="1" applyAlignment="1">
      <alignment horizontal="center"/>
    </xf>
    <xf numFmtId="0" fontId="9" fillId="4" borderId="10" xfId="0" applyFont="1" applyFill="1" applyBorder="1" applyAlignment="1">
      <alignment horizontal="center"/>
    </xf>
    <xf numFmtId="0" fontId="9" fillId="4" borderId="11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/>
    </xf>
    <xf numFmtId="0" fontId="9" fillId="4" borderId="9" xfId="0" applyFont="1" applyFill="1" applyBorder="1" applyAlignment="1">
      <alignment horizontal="center"/>
    </xf>
    <xf numFmtId="0" fontId="9" fillId="4" borderId="12" xfId="0" applyFont="1" applyFill="1" applyBorder="1" applyAlignment="1">
      <alignment horizontal="center"/>
    </xf>
    <xf numFmtId="0" fontId="6" fillId="4" borderId="20" xfId="0" applyFont="1" applyFill="1" applyBorder="1" applyAlignment="1">
      <alignment horizontal="center" vertical="top" wrapText="1"/>
    </xf>
    <xf numFmtId="0" fontId="8" fillId="4" borderId="0" xfId="0" applyFont="1" applyFill="1" applyAlignment="1">
      <alignment horizontal="center" vertical="top" wrapText="1"/>
    </xf>
    <xf numFmtId="0" fontId="6" fillId="4" borderId="2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0" fontId="19" fillId="4" borderId="9" xfId="0" applyFont="1" applyFill="1" applyBorder="1" applyAlignment="1">
      <alignment horizontal="center"/>
    </xf>
    <xf numFmtId="0" fontId="6" fillId="4" borderId="6" xfId="0" applyFont="1" applyFill="1" applyBorder="1" applyAlignment="1">
      <alignment horizontal="center" vertical="top" wrapText="1"/>
    </xf>
    <xf numFmtId="0" fontId="8" fillId="4" borderId="7" xfId="0" applyFont="1" applyFill="1" applyBorder="1" applyAlignment="1">
      <alignment horizontal="center" vertical="top" wrapText="1"/>
    </xf>
    <xf numFmtId="0" fontId="9" fillId="4" borderId="8" xfId="0" applyFont="1" applyFill="1" applyBorder="1" applyAlignment="1">
      <alignment horizontal="center"/>
    </xf>
    <xf numFmtId="0" fontId="9" fillId="4" borderId="5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/>
    </xf>
    <xf numFmtId="0" fontId="19" fillId="4" borderId="8" xfId="0" applyFont="1" applyFill="1" applyBorder="1" applyAlignment="1">
      <alignment horizontal="center"/>
    </xf>
    <xf numFmtId="0" fontId="21" fillId="0" borderId="0" xfId="0" applyFont="1" applyAlignment="1">
      <alignment horizontal="left" vertical="center"/>
    </xf>
    <xf numFmtId="0" fontId="23" fillId="0" borderId="0" xfId="0" applyFont="1" applyAlignment="1">
      <alignment horizontal="center"/>
    </xf>
    <xf numFmtId="0" fontId="6" fillId="4" borderId="3" xfId="0" applyFont="1" applyFill="1" applyBorder="1" applyAlignment="1">
      <alignment horizontal="center" vertical="top" wrapText="1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6" fillId="4" borderId="0" xfId="0" applyFont="1" applyFill="1" applyAlignment="1">
      <alignment horizontal="center" vertical="top" wrapText="1"/>
    </xf>
    <xf numFmtId="0" fontId="19" fillId="4" borderId="12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 vertical="top" wrapText="1"/>
    </xf>
    <xf numFmtId="0" fontId="19" fillId="4" borderId="5" xfId="0" applyFont="1" applyFill="1" applyBorder="1" applyAlignment="1">
      <alignment horizontal="center"/>
    </xf>
    <xf numFmtId="0" fontId="5" fillId="0" borderId="9" xfId="4" applyFont="1" applyBorder="1" applyAlignment="1">
      <alignment horizontal="center" vertical="center" wrapText="1"/>
    </xf>
    <xf numFmtId="0" fontId="6" fillId="4" borderId="9" xfId="4" applyFont="1" applyFill="1" applyBorder="1" applyAlignment="1">
      <alignment horizontal="center" vertical="top" wrapText="1"/>
    </xf>
    <xf numFmtId="0" fontId="6" fillId="4" borderId="10" xfId="4" applyFont="1" applyFill="1" applyBorder="1" applyAlignment="1">
      <alignment horizontal="center" vertical="top" wrapText="1"/>
    </xf>
    <xf numFmtId="0" fontId="5" fillId="4" borderId="9" xfId="0" applyFont="1" applyFill="1" applyBorder="1"/>
    <xf numFmtId="3" fontId="5" fillId="4" borderId="9" xfId="0" applyNumberFormat="1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/>
    </xf>
    <xf numFmtId="4" fontId="7" fillId="4" borderId="9" xfId="0" applyNumberFormat="1" applyFont="1" applyFill="1" applyBorder="1" applyAlignment="1">
      <alignment horizontal="center"/>
    </xf>
    <xf numFmtId="4" fontId="6" fillId="4" borderId="9" xfId="0" applyNumberFormat="1" applyFont="1" applyFill="1" applyBorder="1" applyAlignment="1">
      <alignment horizontal="center"/>
    </xf>
    <xf numFmtId="0" fontId="21" fillId="0" borderId="0" xfId="0" applyFont="1"/>
    <xf numFmtId="0" fontId="22" fillId="5" borderId="0" xfId="0" applyFont="1" applyFill="1"/>
    <xf numFmtId="0" fontId="22" fillId="0" borderId="0" xfId="0" applyFont="1"/>
    <xf numFmtId="0" fontId="24" fillId="0" borderId="0" xfId="0" applyFont="1"/>
    <xf numFmtId="0" fontId="16" fillId="0" borderId="0" xfId="0" applyFont="1"/>
    <xf numFmtId="0" fontId="6" fillId="0" borderId="9" xfId="0" applyFont="1" applyBorder="1" applyAlignment="1">
      <alignment horizontal="center"/>
    </xf>
    <xf numFmtId="3" fontId="5" fillId="0" borderId="9" xfId="0" applyNumberFormat="1" applyFont="1" applyBorder="1" applyAlignment="1">
      <alignment horizontal="center"/>
    </xf>
    <xf numFmtId="3" fontId="26" fillId="0" borderId="9" xfId="0" applyNumberFormat="1" applyFont="1" applyBorder="1" applyAlignment="1" applyProtection="1">
      <alignment horizontal="center"/>
      <protection locked="0"/>
    </xf>
    <xf numFmtId="0" fontId="15" fillId="0" borderId="13" xfId="2" applyFont="1" applyBorder="1" applyAlignment="1">
      <alignment horizontal="center" vertical="top" wrapText="1"/>
    </xf>
    <xf numFmtId="3" fontId="27" fillId="0" borderId="9" xfId="2" applyNumberFormat="1" applyFont="1" applyBorder="1" applyAlignment="1" applyProtection="1">
      <alignment horizontal="left" vertical="center"/>
      <protection locked="0"/>
    </xf>
    <xf numFmtId="3" fontId="28" fillId="0" borderId="13" xfId="2" applyNumberFormat="1" applyFont="1" applyBorder="1" applyAlignment="1">
      <alignment horizontal="center"/>
    </xf>
    <xf numFmtId="3" fontId="29" fillId="0" borderId="9" xfId="2" applyNumberFormat="1" applyFont="1" applyBorder="1" applyAlignment="1" applyProtection="1">
      <alignment horizontal="left" vertical="center"/>
      <protection locked="0"/>
    </xf>
    <xf numFmtId="0" fontId="15" fillId="0" borderId="13" xfId="2" applyFont="1" applyBorder="1" applyAlignment="1">
      <alignment horizontal="center" vertical="center" wrapText="1"/>
    </xf>
    <xf numFmtId="3" fontId="28" fillId="0" borderId="13" xfId="2" applyNumberFormat="1" applyFont="1" applyBorder="1" applyAlignment="1">
      <alignment horizontal="center" vertical="center"/>
    </xf>
    <xf numFmtId="0" fontId="11" fillId="0" borderId="9" xfId="1" applyFont="1" applyBorder="1" applyAlignment="1">
      <alignment horizontal="left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11" fillId="0" borderId="10" xfId="1" applyFont="1" applyBorder="1" applyAlignment="1">
      <alignment horizontal="left" vertical="center" wrapText="1"/>
    </xf>
    <xf numFmtId="0" fontId="11" fillId="0" borderId="11" xfId="1" applyFont="1" applyBorder="1" applyAlignment="1">
      <alignment horizontal="left" vertical="center" wrapText="1"/>
    </xf>
    <xf numFmtId="0" fontId="11" fillId="0" borderId="12" xfId="1" applyFont="1" applyBorder="1" applyAlignment="1">
      <alignment horizontal="left" vertical="center" wrapText="1"/>
    </xf>
    <xf numFmtId="0" fontId="8" fillId="2" borderId="9" xfId="1" applyFont="1" applyFill="1" applyBorder="1" applyAlignment="1">
      <alignment horizontal="left" vertical="top" wrapText="1"/>
    </xf>
    <xf numFmtId="0" fontId="8" fillId="2" borderId="10" xfId="0" applyFont="1" applyFill="1" applyBorder="1" applyAlignment="1">
      <alignment horizontal="center" vertical="top" wrapText="1"/>
    </xf>
    <xf numFmtId="0" fontId="8" fillId="2" borderId="11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 vertical="top" wrapText="1"/>
    </xf>
    <xf numFmtId="0" fontId="5" fillId="0" borderId="9" xfId="0" applyFont="1" applyBorder="1" applyAlignment="1">
      <alignment horizontal="left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11" fillId="0" borderId="10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0" fontId="11" fillId="0" borderId="12" xfId="0" applyFont="1" applyBorder="1" applyAlignment="1">
      <alignment horizontal="left" vertical="top" wrapText="1"/>
    </xf>
    <xf numFmtId="0" fontId="15" fillId="0" borderId="13" xfId="2" applyFont="1" applyBorder="1" applyAlignment="1">
      <alignment horizontal="left" vertical="top" wrapText="1"/>
    </xf>
    <xf numFmtId="0" fontId="15" fillId="0" borderId="13" xfId="2" applyFont="1" applyBorder="1" applyAlignment="1">
      <alignment horizontal="left" vertical="center" wrapText="1"/>
    </xf>
    <xf numFmtId="0" fontId="15" fillId="0" borderId="17" xfId="2" applyFont="1" applyBorder="1" applyAlignment="1">
      <alignment horizontal="left" vertical="top" wrapText="1"/>
    </xf>
    <xf numFmtId="0" fontId="15" fillId="0" borderId="18" xfId="2" applyFont="1" applyBorder="1" applyAlignment="1">
      <alignment horizontal="left" vertical="top" wrapText="1"/>
    </xf>
    <xf numFmtId="0" fontId="15" fillId="0" borderId="19" xfId="2" applyFont="1" applyBorder="1" applyAlignment="1">
      <alignment horizontal="left" vertical="top" wrapText="1"/>
    </xf>
    <xf numFmtId="0" fontId="15" fillId="0" borderId="14" xfId="2" applyFont="1" applyBorder="1" applyAlignment="1">
      <alignment horizontal="left" vertical="top" wrapText="1"/>
    </xf>
    <xf numFmtId="0" fontId="15" fillId="0" borderId="15" xfId="2" applyFont="1" applyBorder="1" applyAlignment="1">
      <alignment horizontal="left" vertical="top" wrapText="1"/>
    </xf>
    <xf numFmtId="0" fontId="15" fillId="0" borderId="16" xfId="2" applyFont="1" applyBorder="1" applyAlignment="1">
      <alignment horizontal="left" vertical="top" wrapText="1"/>
    </xf>
    <xf numFmtId="0" fontId="15" fillId="0" borderId="14" xfId="2" applyFont="1" applyBorder="1" applyAlignment="1">
      <alignment horizontal="left" vertical="center" wrapText="1"/>
    </xf>
    <xf numFmtId="0" fontId="15" fillId="0" borderId="15" xfId="2" applyFont="1" applyBorder="1" applyAlignment="1">
      <alignment horizontal="left" vertical="center" wrapText="1"/>
    </xf>
    <xf numFmtId="0" fontId="15" fillId="0" borderId="16" xfId="2" applyFont="1" applyBorder="1" applyAlignment="1">
      <alignment horizontal="left" vertical="center" wrapText="1"/>
    </xf>
    <xf numFmtId="0" fontId="11" fillId="0" borderId="10" xfId="3" applyFont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11" fillId="0" borderId="9" xfId="3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8" fillId="4" borderId="3" xfId="0" applyFont="1" applyFill="1" applyBorder="1" applyAlignment="1">
      <alignment horizontal="center" vertical="top" wrapText="1"/>
    </xf>
    <xf numFmtId="0" fontId="8" fillId="4" borderId="0" xfId="0" applyFont="1" applyFill="1" applyAlignment="1">
      <alignment horizontal="left" vertical="top" wrapText="1"/>
    </xf>
    <xf numFmtId="0" fontId="8" fillId="4" borderId="10" xfId="4" applyFont="1" applyFill="1" applyBorder="1" applyAlignment="1">
      <alignment horizontal="left" vertical="top" wrapText="1"/>
    </xf>
    <xf numFmtId="0" fontId="8" fillId="4" borderId="11" xfId="4" applyFont="1" applyFill="1" applyBorder="1" applyAlignment="1">
      <alignment horizontal="left" vertical="top" wrapText="1"/>
    </xf>
    <xf numFmtId="0" fontId="8" fillId="4" borderId="12" xfId="4" applyFont="1" applyFill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11" fillId="0" borderId="10" xfId="1" applyFont="1" applyBorder="1" applyAlignment="1">
      <alignment horizontal="left" vertical="top" wrapText="1"/>
    </xf>
    <xf numFmtId="0" fontId="11" fillId="0" borderId="11" xfId="1" applyFont="1" applyBorder="1" applyAlignment="1">
      <alignment horizontal="left" vertical="top" wrapText="1"/>
    </xf>
    <xf numFmtId="0" fontId="11" fillId="0" borderId="12" xfId="1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  <xf numFmtId="0" fontId="25" fillId="0" borderId="11" xfId="0" applyFont="1" applyBorder="1" applyAlignment="1">
      <alignment horizontal="left" vertical="top" wrapText="1"/>
    </xf>
    <xf numFmtId="0" fontId="25" fillId="0" borderId="12" xfId="0" applyFont="1" applyBorder="1" applyAlignment="1">
      <alignment horizontal="left" vertical="top" wrapText="1"/>
    </xf>
    <xf numFmtId="0" fontId="25" fillId="0" borderId="9" xfId="0" applyFont="1" applyBorder="1" applyAlignment="1">
      <alignment horizontal="left" vertical="top" wrapText="1"/>
    </xf>
    <xf numFmtId="0" fontId="11" fillId="0" borderId="26" xfId="0" applyFont="1" applyBorder="1" applyAlignment="1">
      <alignment horizontal="left" vertical="top" wrapText="1"/>
    </xf>
    <xf numFmtId="0" fontId="11" fillId="0" borderId="23" xfId="0" applyFont="1" applyBorder="1" applyAlignment="1">
      <alignment horizontal="left" vertical="top" wrapText="1"/>
    </xf>
    <xf numFmtId="0" fontId="11" fillId="0" borderId="24" xfId="0" applyFont="1" applyBorder="1" applyAlignment="1">
      <alignment horizontal="left" vertical="top" wrapText="1"/>
    </xf>
    <xf numFmtId="0" fontId="11" fillId="0" borderId="25" xfId="0" applyFont="1" applyBorder="1" applyAlignment="1">
      <alignment horizontal="left" vertical="top" wrapText="1"/>
    </xf>
    <xf numFmtId="0" fontId="11" fillId="0" borderId="27" xfId="0" applyFont="1" applyBorder="1" applyAlignment="1">
      <alignment horizontal="left" vertical="top" wrapText="1"/>
    </xf>
    <xf numFmtId="0" fontId="15" fillId="0" borderId="28" xfId="2" applyFont="1" applyBorder="1" applyAlignment="1">
      <alignment horizontal="left" vertical="top" wrapText="1"/>
    </xf>
    <xf numFmtId="0" fontId="11" fillId="0" borderId="29" xfId="0" applyFont="1" applyBorder="1" applyAlignment="1">
      <alignment horizontal="left" vertical="top" wrapText="1"/>
    </xf>
    <xf numFmtId="0" fontId="15" fillId="0" borderId="22" xfId="2" applyFont="1" applyBorder="1" applyAlignment="1">
      <alignment horizontal="left" vertical="top" wrapText="1"/>
    </xf>
    <xf numFmtId="0" fontId="15" fillId="0" borderId="22" xfId="2" applyFont="1" applyBorder="1" applyAlignment="1">
      <alignment horizontal="left" vertical="center" wrapText="1"/>
    </xf>
  </cellXfs>
  <cellStyles count="5">
    <cellStyle name="Navadno" xfId="0" builtinId="0"/>
    <cellStyle name="Navadno 10" xfId="3" xr:uid="{3B362739-371C-493D-A401-976C7D0899E6}"/>
    <cellStyle name="Navadno_List1" xfId="1" xr:uid="{5C7CEE0A-F322-4261-9562-F4B503DF3552}"/>
    <cellStyle name="Navadno_List1 2 2 2" xfId="4" xr:uid="{C6A998B0-70D1-415C-8123-179C427A177B}"/>
    <cellStyle name="Normal 2" xfId="2" xr:uid="{DE7B852D-F992-4A39-BC74-4B8B416736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658B0-893B-4DF0-AFA3-CCF829A7BBD0}">
  <dimension ref="A1:O56"/>
  <sheetViews>
    <sheetView tabSelected="1" topLeftCell="A30" zoomScaleNormal="100" workbookViewId="0">
      <selection activeCell="J13" sqref="J13:J41"/>
    </sheetView>
  </sheetViews>
  <sheetFormatPr defaultColWidth="9.1796875" defaultRowHeight="12.75" customHeight="1" x14ac:dyDescent="0.4"/>
  <cols>
    <col min="1" max="1" width="5.26953125" style="4" customWidth="1"/>
    <col min="2" max="2" width="12.7265625" style="4" customWidth="1"/>
    <col min="3" max="6" width="13.7265625" style="4" customWidth="1"/>
    <col min="7" max="7" width="4.54296875" style="4" customWidth="1"/>
    <col min="8" max="8" width="40.7265625" style="4" customWidth="1"/>
    <col min="9" max="9" width="9.1796875" style="4"/>
    <col min="10" max="10" width="13.7265625" style="4" customWidth="1"/>
    <col min="11" max="11" width="7.54296875" style="4" customWidth="1"/>
    <col min="12" max="12" width="13.7265625" style="4" customWidth="1"/>
    <col min="13" max="14" width="16.7265625" style="4" customWidth="1"/>
    <col min="15" max="15" width="17.7265625" style="4" customWidth="1"/>
    <col min="16" max="16384" width="9.1796875" style="4"/>
  </cols>
  <sheetData>
    <row r="1" spans="1:15" ht="12.75" customHeight="1" x14ac:dyDescent="0.4">
      <c r="A1" s="1" t="s">
        <v>25</v>
      </c>
      <c r="B1" s="1"/>
      <c r="C1" s="2"/>
      <c r="D1" s="3"/>
      <c r="H1" s="5"/>
      <c r="I1" s="5"/>
      <c r="J1" s="5"/>
      <c r="K1" s="5"/>
      <c r="L1" s="5"/>
      <c r="M1" s="5"/>
      <c r="N1" s="5"/>
    </row>
    <row r="2" spans="1:15" ht="12.75" customHeight="1" x14ac:dyDescent="0.4">
      <c r="A2" s="2" t="s">
        <v>26</v>
      </c>
      <c r="B2" s="2"/>
      <c r="C2" s="2"/>
      <c r="D2" s="3"/>
      <c r="H2" s="5"/>
      <c r="I2" s="5"/>
      <c r="J2" s="5"/>
      <c r="K2" s="5"/>
      <c r="L2" s="5"/>
      <c r="M2" s="5"/>
      <c r="N2" s="5"/>
    </row>
    <row r="3" spans="1:15" ht="12.75" customHeight="1" x14ac:dyDescent="0.4">
      <c r="A3" s="6"/>
      <c r="B3" s="6"/>
      <c r="H3" s="5"/>
      <c r="I3" s="5"/>
      <c r="J3" s="5"/>
      <c r="K3" s="5"/>
      <c r="L3" s="5"/>
      <c r="M3" s="5"/>
      <c r="N3" s="5"/>
    </row>
    <row r="4" spans="1:15" ht="12.75" customHeight="1" x14ac:dyDescent="0.4">
      <c r="A4" s="7" t="s">
        <v>0</v>
      </c>
      <c r="B4" s="7"/>
      <c r="H4" s="5"/>
      <c r="I4" s="5"/>
      <c r="J4" s="5"/>
      <c r="K4" s="5"/>
      <c r="L4" s="5"/>
      <c r="M4" s="5"/>
      <c r="N4" s="5"/>
    </row>
    <row r="5" spans="1:15" ht="12.75" customHeight="1" x14ac:dyDescent="0.4">
      <c r="A5" s="6"/>
      <c r="B5" s="6"/>
      <c r="H5" s="5"/>
      <c r="I5" s="5"/>
      <c r="J5" s="5"/>
      <c r="K5" s="5"/>
      <c r="L5" s="5"/>
      <c r="M5" s="5"/>
      <c r="N5" s="5"/>
    </row>
    <row r="6" spans="1:15" ht="12.75" customHeight="1" x14ac:dyDescent="0.4">
      <c r="A6" s="6"/>
      <c r="B6" s="6"/>
      <c r="H6" s="5"/>
      <c r="I6" s="5"/>
      <c r="J6" s="5"/>
      <c r="K6" s="5"/>
      <c r="L6" s="5"/>
      <c r="M6" s="5"/>
      <c r="N6" s="5"/>
    </row>
    <row r="7" spans="1:15" s="2" customFormat="1" ht="12.75" customHeight="1" x14ac:dyDescent="0.35">
      <c r="H7" s="8" t="s">
        <v>27</v>
      </c>
      <c r="I7" s="8"/>
      <c r="J7" s="8"/>
      <c r="K7" s="9"/>
      <c r="L7" s="9"/>
      <c r="M7" s="9"/>
      <c r="N7" s="9"/>
    </row>
    <row r="8" spans="1:15" s="2" customFormat="1" ht="12.75" customHeight="1" x14ac:dyDescent="0.35">
      <c r="H8" s="8" t="s">
        <v>1</v>
      </c>
      <c r="I8" s="8"/>
      <c r="J8" s="8"/>
      <c r="K8" s="9"/>
      <c r="L8" s="10"/>
      <c r="M8" s="9"/>
      <c r="N8" s="9"/>
    </row>
    <row r="9" spans="1:15" ht="12.75" customHeight="1" x14ac:dyDescent="0.4">
      <c r="A9" s="6"/>
      <c r="B9" s="6"/>
      <c r="H9" s="5"/>
      <c r="I9" s="5"/>
      <c r="J9" s="5"/>
      <c r="K9" s="5"/>
      <c r="L9" s="5"/>
      <c r="M9" s="5"/>
      <c r="N9" s="5"/>
    </row>
    <row r="10" spans="1:15" s="7" customFormat="1" ht="12.75" customHeight="1" x14ac:dyDescent="0.35">
      <c r="A10" s="11" t="s">
        <v>2</v>
      </c>
      <c r="B10" s="12" t="s">
        <v>3</v>
      </c>
      <c r="C10" s="117" t="s">
        <v>4</v>
      </c>
      <c r="D10" s="118"/>
      <c r="E10" s="118"/>
      <c r="F10" s="119"/>
      <c r="G10" s="13" t="s">
        <v>5</v>
      </c>
      <c r="H10" s="14" t="s">
        <v>6</v>
      </c>
      <c r="I10" s="15" t="s">
        <v>7</v>
      </c>
      <c r="J10" s="15" t="s">
        <v>8</v>
      </c>
      <c r="K10" s="15" t="s">
        <v>9</v>
      </c>
      <c r="L10" s="15" t="s">
        <v>10</v>
      </c>
      <c r="M10" s="15" t="s">
        <v>11</v>
      </c>
      <c r="N10" s="15" t="s">
        <v>12</v>
      </c>
      <c r="O10" s="16" t="s">
        <v>13</v>
      </c>
    </row>
    <row r="11" spans="1:15" s="7" customFormat="1" ht="12.75" customHeight="1" x14ac:dyDescent="0.35">
      <c r="A11" s="17"/>
      <c r="B11" s="18"/>
      <c r="C11" s="19"/>
      <c r="D11" s="20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14</v>
      </c>
      <c r="O11" s="25" t="s">
        <v>15</v>
      </c>
    </row>
    <row r="12" spans="1:15" ht="15" customHeight="1" x14ac:dyDescent="0.4">
      <c r="A12" s="26">
        <v>1</v>
      </c>
      <c r="B12" s="27"/>
      <c r="C12" s="120" t="s">
        <v>28</v>
      </c>
      <c r="D12" s="121" t="s">
        <v>28</v>
      </c>
      <c r="E12" s="121" t="s">
        <v>28</v>
      </c>
      <c r="F12" s="122" t="s">
        <v>28</v>
      </c>
      <c r="G12" s="28" t="s">
        <v>16</v>
      </c>
      <c r="H12" s="29"/>
      <c r="I12" s="30">
        <v>450</v>
      </c>
      <c r="J12" s="31">
        <v>0</v>
      </c>
      <c r="K12" s="32">
        <v>9.5</v>
      </c>
      <c r="L12" s="33">
        <f>PRODUCT(J12,1.095)</f>
        <v>0</v>
      </c>
      <c r="M12" s="34">
        <f>PRODUCT(I12,L12)</f>
        <v>0</v>
      </c>
      <c r="N12" s="34">
        <f>PRODUCT(I12,J12)</f>
        <v>0</v>
      </c>
      <c r="O12" s="34"/>
    </row>
    <row r="13" spans="1:15" ht="15" customHeight="1" x14ac:dyDescent="0.4">
      <c r="A13" s="26">
        <f t="shared" ref="A13:A41" si="0">A12+1</f>
        <v>2</v>
      </c>
      <c r="B13" s="27"/>
      <c r="C13" s="120" t="s">
        <v>29</v>
      </c>
      <c r="D13" s="121" t="s">
        <v>29</v>
      </c>
      <c r="E13" s="121" t="s">
        <v>29</v>
      </c>
      <c r="F13" s="122" t="s">
        <v>29</v>
      </c>
      <c r="G13" s="28" t="s">
        <v>16</v>
      </c>
      <c r="H13" s="29"/>
      <c r="I13" s="30">
        <v>400</v>
      </c>
      <c r="J13" s="31">
        <v>0</v>
      </c>
      <c r="K13" s="32">
        <v>9.5</v>
      </c>
      <c r="L13" s="33">
        <f t="shared" ref="L13:L41" si="1">PRODUCT(J13,1.095)</f>
        <v>0</v>
      </c>
      <c r="M13" s="34">
        <f t="shared" ref="M13:M41" si="2">PRODUCT(I13,L13)</f>
        <v>0</v>
      </c>
      <c r="N13" s="34">
        <f t="shared" ref="N13:N41" si="3">PRODUCT(I13,J13)</f>
        <v>0</v>
      </c>
      <c r="O13" s="34"/>
    </row>
    <row r="14" spans="1:15" ht="15" customHeight="1" x14ac:dyDescent="0.4">
      <c r="A14" s="26">
        <f t="shared" si="0"/>
        <v>3</v>
      </c>
      <c r="B14" s="27"/>
      <c r="C14" s="120" t="s">
        <v>30</v>
      </c>
      <c r="D14" s="121" t="s">
        <v>30</v>
      </c>
      <c r="E14" s="121" t="s">
        <v>30</v>
      </c>
      <c r="F14" s="122" t="s">
        <v>30</v>
      </c>
      <c r="G14" s="28" t="s">
        <v>16</v>
      </c>
      <c r="H14" s="29"/>
      <c r="I14" s="30">
        <v>1000</v>
      </c>
      <c r="J14" s="31">
        <v>0</v>
      </c>
      <c r="K14" s="32">
        <v>9.5</v>
      </c>
      <c r="L14" s="33">
        <f t="shared" si="1"/>
        <v>0</v>
      </c>
      <c r="M14" s="34">
        <f t="shared" si="2"/>
        <v>0</v>
      </c>
      <c r="N14" s="34">
        <f t="shared" si="3"/>
        <v>0</v>
      </c>
      <c r="O14" s="34"/>
    </row>
    <row r="15" spans="1:15" ht="15" customHeight="1" x14ac:dyDescent="0.4">
      <c r="A15" s="26">
        <f t="shared" si="0"/>
        <v>4</v>
      </c>
      <c r="B15" s="27"/>
      <c r="C15" s="120" t="s">
        <v>31</v>
      </c>
      <c r="D15" s="121" t="s">
        <v>31</v>
      </c>
      <c r="E15" s="121" t="s">
        <v>31</v>
      </c>
      <c r="F15" s="122" t="s">
        <v>31</v>
      </c>
      <c r="G15" s="28" t="s">
        <v>16</v>
      </c>
      <c r="H15" s="29"/>
      <c r="I15" s="30">
        <v>400</v>
      </c>
      <c r="J15" s="31">
        <v>0</v>
      </c>
      <c r="K15" s="32">
        <v>9.5</v>
      </c>
      <c r="L15" s="33">
        <f t="shared" si="1"/>
        <v>0</v>
      </c>
      <c r="M15" s="34">
        <f t="shared" si="2"/>
        <v>0</v>
      </c>
      <c r="N15" s="34">
        <f t="shared" si="3"/>
        <v>0</v>
      </c>
      <c r="O15" s="34"/>
    </row>
    <row r="16" spans="1:15" ht="15" customHeight="1" x14ac:dyDescent="0.4">
      <c r="A16" s="26">
        <f t="shared" si="0"/>
        <v>5</v>
      </c>
      <c r="B16" s="27"/>
      <c r="C16" s="120" t="s">
        <v>32</v>
      </c>
      <c r="D16" s="121" t="s">
        <v>32</v>
      </c>
      <c r="E16" s="121" t="s">
        <v>32</v>
      </c>
      <c r="F16" s="122" t="s">
        <v>32</v>
      </c>
      <c r="G16" s="28" t="s">
        <v>16</v>
      </c>
      <c r="H16" s="29"/>
      <c r="I16" s="30">
        <v>1000</v>
      </c>
      <c r="J16" s="31">
        <v>0</v>
      </c>
      <c r="K16" s="32">
        <v>9.5</v>
      </c>
      <c r="L16" s="33">
        <f t="shared" si="1"/>
        <v>0</v>
      </c>
      <c r="M16" s="34">
        <f t="shared" si="2"/>
        <v>0</v>
      </c>
      <c r="N16" s="34">
        <f t="shared" si="3"/>
        <v>0</v>
      </c>
      <c r="O16" s="34"/>
    </row>
    <row r="17" spans="1:15" ht="15" customHeight="1" x14ac:dyDescent="0.4">
      <c r="A17" s="26">
        <f t="shared" si="0"/>
        <v>6</v>
      </c>
      <c r="B17" s="27"/>
      <c r="C17" s="120" t="s">
        <v>33</v>
      </c>
      <c r="D17" s="121" t="s">
        <v>33</v>
      </c>
      <c r="E17" s="121" t="s">
        <v>33</v>
      </c>
      <c r="F17" s="122" t="s">
        <v>33</v>
      </c>
      <c r="G17" s="28" t="s">
        <v>16</v>
      </c>
      <c r="H17" s="29"/>
      <c r="I17" s="30">
        <v>200</v>
      </c>
      <c r="J17" s="31">
        <v>0</v>
      </c>
      <c r="K17" s="32">
        <v>9.5</v>
      </c>
      <c r="L17" s="33">
        <f t="shared" si="1"/>
        <v>0</v>
      </c>
      <c r="M17" s="34">
        <f t="shared" si="2"/>
        <v>0</v>
      </c>
      <c r="N17" s="34">
        <f t="shared" si="3"/>
        <v>0</v>
      </c>
      <c r="O17" s="34"/>
    </row>
    <row r="18" spans="1:15" ht="15" customHeight="1" x14ac:dyDescent="0.4">
      <c r="A18" s="26">
        <f t="shared" si="0"/>
        <v>7</v>
      </c>
      <c r="B18" s="27"/>
      <c r="C18" s="120" t="s">
        <v>34</v>
      </c>
      <c r="D18" s="121" t="s">
        <v>34</v>
      </c>
      <c r="E18" s="121" t="s">
        <v>34</v>
      </c>
      <c r="F18" s="122" t="s">
        <v>34</v>
      </c>
      <c r="G18" s="28" t="s">
        <v>16</v>
      </c>
      <c r="H18" s="29"/>
      <c r="I18" s="30">
        <v>200</v>
      </c>
      <c r="J18" s="31">
        <v>0</v>
      </c>
      <c r="K18" s="32">
        <v>9.5</v>
      </c>
      <c r="L18" s="33">
        <f t="shared" si="1"/>
        <v>0</v>
      </c>
      <c r="M18" s="34">
        <f t="shared" si="2"/>
        <v>0</v>
      </c>
      <c r="N18" s="34">
        <f t="shared" si="3"/>
        <v>0</v>
      </c>
      <c r="O18" s="34"/>
    </row>
    <row r="19" spans="1:15" ht="15" customHeight="1" x14ac:dyDescent="0.4">
      <c r="A19" s="26">
        <f t="shared" si="0"/>
        <v>8</v>
      </c>
      <c r="B19" s="27"/>
      <c r="C19" s="120" t="s">
        <v>35</v>
      </c>
      <c r="D19" s="121" t="s">
        <v>35</v>
      </c>
      <c r="E19" s="121" t="s">
        <v>35</v>
      </c>
      <c r="F19" s="122" t="s">
        <v>35</v>
      </c>
      <c r="G19" s="28" t="s">
        <v>16</v>
      </c>
      <c r="H19" s="29"/>
      <c r="I19" s="30">
        <v>150</v>
      </c>
      <c r="J19" s="31">
        <v>0</v>
      </c>
      <c r="K19" s="32">
        <v>9.5</v>
      </c>
      <c r="L19" s="33">
        <f t="shared" si="1"/>
        <v>0</v>
      </c>
      <c r="M19" s="34">
        <f t="shared" si="2"/>
        <v>0</v>
      </c>
      <c r="N19" s="34">
        <f t="shared" si="3"/>
        <v>0</v>
      </c>
      <c r="O19" s="34"/>
    </row>
    <row r="20" spans="1:15" ht="15" customHeight="1" x14ac:dyDescent="0.4">
      <c r="A20" s="26">
        <f t="shared" si="0"/>
        <v>9</v>
      </c>
      <c r="B20" s="27"/>
      <c r="C20" s="120" t="s">
        <v>36</v>
      </c>
      <c r="D20" s="121" t="s">
        <v>36</v>
      </c>
      <c r="E20" s="121" t="s">
        <v>36</v>
      </c>
      <c r="F20" s="122" t="s">
        <v>36</v>
      </c>
      <c r="G20" s="28" t="s">
        <v>16</v>
      </c>
      <c r="H20" s="29"/>
      <c r="I20" s="30">
        <v>200</v>
      </c>
      <c r="J20" s="31">
        <v>0</v>
      </c>
      <c r="K20" s="32">
        <v>9.5</v>
      </c>
      <c r="L20" s="33">
        <f t="shared" si="1"/>
        <v>0</v>
      </c>
      <c r="M20" s="34">
        <f t="shared" si="2"/>
        <v>0</v>
      </c>
      <c r="N20" s="34">
        <f t="shared" si="3"/>
        <v>0</v>
      </c>
      <c r="O20" s="34"/>
    </row>
    <row r="21" spans="1:15" ht="15" customHeight="1" x14ac:dyDescent="0.4">
      <c r="A21" s="26">
        <f t="shared" si="0"/>
        <v>10</v>
      </c>
      <c r="B21" s="27"/>
      <c r="C21" s="120" t="s">
        <v>37</v>
      </c>
      <c r="D21" s="121" t="s">
        <v>37</v>
      </c>
      <c r="E21" s="121" t="s">
        <v>37</v>
      </c>
      <c r="F21" s="122" t="s">
        <v>37</v>
      </c>
      <c r="G21" s="28" t="s">
        <v>16</v>
      </c>
      <c r="H21" s="29"/>
      <c r="I21" s="30">
        <v>100</v>
      </c>
      <c r="J21" s="31">
        <v>0</v>
      </c>
      <c r="K21" s="32">
        <v>9.5</v>
      </c>
      <c r="L21" s="33">
        <f t="shared" si="1"/>
        <v>0</v>
      </c>
      <c r="M21" s="34">
        <f t="shared" si="2"/>
        <v>0</v>
      </c>
      <c r="N21" s="34">
        <f t="shared" si="3"/>
        <v>0</v>
      </c>
      <c r="O21" s="34"/>
    </row>
    <row r="22" spans="1:15" ht="15" customHeight="1" x14ac:dyDescent="0.4">
      <c r="A22" s="26">
        <f t="shared" si="0"/>
        <v>11</v>
      </c>
      <c r="B22" s="27"/>
      <c r="C22" s="116" t="s">
        <v>38</v>
      </c>
      <c r="D22" s="116"/>
      <c r="E22" s="116"/>
      <c r="F22" s="116"/>
      <c r="G22" s="28" t="s">
        <v>16</v>
      </c>
      <c r="H22" s="42"/>
      <c r="I22" s="42">
        <v>30</v>
      </c>
      <c r="J22" s="31">
        <v>0</v>
      </c>
      <c r="K22" s="32">
        <v>9.5</v>
      </c>
      <c r="L22" s="33">
        <f t="shared" si="1"/>
        <v>0</v>
      </c>
      <c r="M22" s="34">
        <f t="shared" si="2"/>
        <v>0</v>
      </c>
      <c r="N22" s="34">
        <f t="shared" si="3"/>
        <v>0</v>
      </c>
      <c r="O22" s="34"/>
    </row>
    <row r="23" spans="1:15" ht="15" customHeight="1" x14ac:dyDescent="0.4">
      <c r="A23" s="26">
        <f t="shared" si="0"/>
        <v>12</v>
      </c>
      <c r="B23" s="27"/>
      <c r="C23" s="116" t="s">
        <v>17</v>
      </c>
      <c r="D23" s="116"/>
      <c r="E23" s="116"/>
      <c r="F23" s="116"/>
      <c r="G23" s="28" t="s">
        <v>16</v>
      </c>
      <c r="H23" s="42"/>
      <c r="I23" s="42">
        <v>100</v>
      </c>
      <c r="J23" s="31">
        <v>0</v>
      </c>
      <c r="K23" s="32">
        <v>9.5</v>
      </c>
      <c r="L23" s="33">
        <f t="shared" si="1"/>
        <v>0</v>
      </c>
      <c r="M23" s="34">
        <f t="shared" si="2"/>
        <v>0</v>
      </c>
      <c r="N23" s="34">
        <f t="shared" si="3"/>
        <v>0</v>
      </c>
      <c r="O23" s="34"/>
    </row>
    <row r="24" spans="1:15" ht="15" customHeight="1" x14ac:dyDescent="0.4">
      <c r="A24" s="26">
        <f t="shared" si="0"/>
        <v>13</v>
      </c>
      <c r="B24" s="27"/>
      <c r="C24" s="116" t="s">
        <v>39</v>
      </c>
      <c r="D24" s="116"/>
      <c r="E24" s="116"/>
      <c r="F24" s="116"/>
      <c r="G24" s="28" t="s">
        <v>16</v>
      </c>
      <c r="H24" s="42"/>
      <c r="I24" s="42">
        <v>130</v>
      </c>
      <c r="J24" s="31">
        <v>0</v>
      </c>
      <c r="K24" s="32">
        <v>9.5</v>
      </c>
      <c r="L24" s="33">
        <f t="shared" si="1"/>
        <v>0</v>
      </c>
      <c r="M24" s="34">
        <f t="shared" si="2"/>
        <v>0</v>
      </c>
      <c r="N24" s="34">
        <f t="shared" si="3"/>
        <v>0</v>
      </c>
      <c r="O24" s="34"/>
    </row>
    <row r="25" spans="1:15" ht="15" customHeight="1" x14ac:dyDescent="0.4">
      <c r="A25" s="26">
        <f t="shared" si="0"/>
        <v>14</v>
      </c>
      <c r="B25" s="27"/>
      <c r="C25" s="116" t="s">
        <v>39</v>
      </c>
      <c r="D25" s="116"/>
      <c r="E25" s="116"/>
      <c r="F25" s="116"/>
      <c r="G25" s="28" t="s">
        <v>16</v>
      </c>
      <c r="H25" s="42"/>
      <c r="I25" s="42">
        <v>30</v>
      </c>
      <c r="J25" s="31">
        <v>0</v>
      </c>
      <c r="K25" s="32">
        <v>9.5</v>
      </c>
      <c r="L25" s="33">
        <f t="shared" si="1"/>
        <v>0</v>
      </c>
      <c r="M25" s="34">
        <f t="shared" si="2"/>
        <v>0</v>
      </c>
      <c r="N25" s="34">
        <f t="shared" si="3"/>
        <v>0</v>
      </c>
      <c r="O25" s="34"/>
    </row>
    <row r="26" spans="1:15" ht="15" customHeight="1" x14ac:dyDescent="0.4">
      <c r="A26" s="26">
        <f t="shared" si="0"/>
        <v>15</v>
      </c>
      <c r="B26" s="27"/>
      <c r="C26" s="116" t="s">
        <v>40</v>
      </c>
      <c r="D26" s="116"/>
      <c r="E26" s="116"/>
      <c r="F26" s="116"/>
      <c r="G26" s="28" t="s">
        <v>16</v>
      </c>
      <c r="H26" s="42"/>
      <c r="I26" s="42">
        <v>30</v>
      </c>
      <c r="J26" s="31">
        <v>0</v>
      </c>
      <c r="K26" s="32">
        <v>9.5</v>
      </c>
      <c r="L26" s="33">
        <f t="shared" si="1"/>
        <v>0</v>
      </c>
      <c r="M26" s="34">
        <f t="shared" si="2"/>
        <v>0</v>
      </c>
      <c r="N26" s="34">
        <f t="shared" si="3"/>
        <v>0</v>
      </c>
      <c r="O26" s="34"/>
    </row>
    <row r="27" spans="1:15" ht="15" customHeight="1" x14ac:dyDescent="0.4">
      <c r="A27" s="26">
        <f t="shared" si="0"/>
        <v>16</v>
      </c>
      <c r="B27" s="27"/>
      <c r="C27" s="116" t="s">
        <v>41</v>
      </c>
      <c r="D27" s="116"/>
      <c r="E27" s="116"/>
      <c r="F27" s="116"/>
      <c r="G27" s="28" t="s">
        <v>16</v>
      </c>
      <c r="H27" s="42"/>
      <c r="I27" s="42">
        <v>130</v>
      </c>
      <c r="J27" s="31">
        <v>0</v>
      </c>
      <c r="K27" s="32">
        <v>9.5</v>
      </c>
      <c r="L27" s="33">
        <f t="shared" si="1"/>
        <v>0</v>
      </c>
      <c r="M27" s="34">
        <f t="shared" si="2"/>
        <v>0</v>
      </c>
      <c r="N27" s="34">
        <f t="shared" si="3"/>
        <v>0</v>
      </c>
      <c r="O27" s="34"/>
    </row>
    <row r="28" spans="1:15" ht="15" customHeight="1" x14ac:dyDescent="0.4">
      <c r="A28" s="26">
        <f t="shared" si="0"/>
        <v>17</v>
      </c>
      <c r="B28" s="27"/>
      <c r="C28" s="116" t="s">
        <v>42</v>
      </c>
      <c r="D28" s="116"/>
      <c r="E28" s="116"/>
      <c r="F28" s="116"/>
      <c r="G28" s="28" t="s">
        <v>16</v>
      </c>
      <c r="H28" s="42"/>
      <c r="I28" s="42">
        <v>30</v>
      </c>
      <c r="J28" s="31">
        <v>0</v>
      </c>
      <c r="K28" s="32">
        <v>9.5</v>
      </c>
      <c r="L28" s="33">
        <f t="shared" si="1"/>
        <v>0</v>
      </c>
      <c r="M28" s="34">
        <f t="shared" si="2"/>
        <v>0</v>
      </c>
      <c r="N28" s="34">
        <f t="shared" si="3"/>
        <v>0</v>
      </c>
      <c r="O28" s="34"/>
    </row>
    <row r="29" spans="1:15" ht="15" customHeight="1" x14ac:dyDescent="0.4">
      <c r="A29" s="26">
        <f t="shared" si="0"/>
        <v>18</v>
      </c>
      <c r="B29" s="27"/>
      <c r="C29" s="116" t="s">
        <v>43</v>
      </c>
      <c r="D29" s="116"/>
      <c r="E29" s="116"/>
      <c r="F29" s="116"/>
      <c r="G29" s="28" t="s">
        <v>16</v>
      </c>
      <c r="H29" s="42"/>
      <c r="I29" s="42">
        <v>150</v>
      </c>
      <c r="J29" s="31">
        <v>0</v>
      </c>
      <c r="K29" s="32">
        <v>9.5</v>
      </c>
      <c r="L29" s="33">
        <f t="shared" si="1"/>
        <v>0</v>
      </c>
      <c r="M29" s="34">
        <f t="shared" si="2"/>
        <v>0</v>
      </c>
      <c r="N29" s="34">
        <f t="shared" si="3"/>
        <v>0</v>
      </c>
      <c r="O29" s="34"/>
    </row>
    <row r="30" spans="1:15" ht="15" customHeight="1" x14ac:dyDescent="0.4">
      <c r="A30" s="26">
        <f t="shared" si="0"/>
        <v>19</v>
      </c>
      <c r="B30" s="27"/>
      <c r="C30" s="116" t="s">
        <v>44</v>
      </c>
      <c r="D30" s="116"/>
      <c r="E30" s="116"/>
      <c r="F30" s="116"/>
      <c r="G30" s="28" t="s">
        <v>16</v>
      </c>
      <c r="H30" s="42"/>
      <c r="I30" s="42">
        <v>30</v>
      </c>
      <c r="J30" s="31">
        <v>0</v>
      </c>
      <c r="K30" s="32">
        <v>9.5</v>
      </c>
      <c r="L30" s="33">
        <f t="shared" si="1"/>
        <v>0</v>
      </c>
      <c r="M30" s="34">
        <f t="shared" si="2"/>
        <v>0</v>
      </c>
      <c r="N30" s="34">
        <f t="shared" si="3"/>
        <v>0</v>
      </c>
      <c r="O30" s="34"/>
    </row>
    <row r="31" spans="1:15" ht="15" customHeight="1" x14ac:dyDescent="0.4">
      <c r="A31" s="26">
        <f t="shared" si="0"/>
        <v>20</v>
      </c>
      <c r="B31" s="27"/>
      <c r="C31" s="116" t="s">
        <v>45</v>
      </c>
      <c r="D31" s="116"/>
      <c r="E31" s="116"/>
      <c r="F31" s="116"/>
      <c r="G31" s="28" t="s">
        <v>16</v>
      </c>
      <c r="H31" s="42"/>
      <c r="I31" s="42">
        <v>170</v>
      </c>
      <c r="J31" s="31">
        <v>0</v>
      </c>
      <c r="K31" s="32">
        <v>9.5</v>
      </c>
      <c r="L31" s="33">
        <f t="shared" si="1"/>
        <v>0</v>
      </c>
      <c r="M31" s="34">
        <f t="shared" si="2"/>
        <v>0</v>
      </c>
      <c r="N31" s="34">
        <f t="shared" si="3"/>
        <v>0</v>
      </c>
      <c r="O31" s="34"/>
    </row>
    <row r="32" spans="1:15" ht="15" customHeight="1" x14ac:dyDescent="0.4">
      <c r="A32" s="26">
        <f t="shared" si="0"/>
        <v>21</v>
      </c>
      <c r="B32" s="27"/>
      <c r="C32" s="116" t="s">
        <v>46</v>
      </c>
      <c r="D32" s="116"/>
      <c r="E32" s="116"/>
      <c r="F32" s="116"/>
      <c r="G32" s="28" t="s">
        <v>16</v>
      </c>
      <c r="H32" s="42"/>
      <c r="I32" s="42">
        <v>30</v>
      </c>
      <c r="J32" s="31">
        <v>0</v>
      </c>
      <c r="K32" s="32">
        <v>9.5</v>
      </c>
      <c r="L32" s="33">
        <f t="shared" si="1"/>
        <v>0</v>
      </c>
      <c r="M32" s="34">
        <f t="shared" si="2"/>
        <v>0</v>
      </c>
      <c r="N32" s="34">
        <f t="shared" si="3"/>
        <v>0</v>
      </c>
      <c r="O32" s="34"/>
    </row>
    <row r="33" spans="1:15" ht="15" customHeight="1" x14ac:dyDescent="0.4">
      <c r="A33" s="26">
        <f t="shared" si="0"/>
        <v>22</v>
      </c>
      <c r="B33" s="27"/>
      <c r="C33" s="116" t="s">
        <v>47</v>
      </c>
      <c r="D33" s="116"/>
      <c r="E33" s="116"/>
      <c r="F33" s="116"/>
      <c r="G33" s="28" t="s">
        <v>16</v>
      </c>
      <c r="H33" s="42"/>
      <c r="I33" s="42">
        <v>10</v>
      </c>
      <c r="J33" s="31">
        <v>0</v>
      </c>
      <c r="K33" s="32">
        <v>9.5</v>
      </c>
      <c r="L33" s="33">
        <f t="shared" si="1"/>
        <v>0</v>
      </c>
      <c r="M33" s="34">
        <f t="shared" si="2"/>
        <v>0</v>
      </c>
      <c r="N33" s="34">
        <f t="shared" si="3"/>
        <v>0</v>
      </c>
      <c r="O33" s="34"/>
    </row>
    <row r="34" spans="1:15" ht="15" customHeight="1" x14ac:dyDescent="0.4">
      <c r="A34" s="26">
        <f t="shared" si="0"/>
        <v>23</v>
      </c>
      <c r="B34" s="27"/>
      <c r="C34" s="116" t="s">
        <v>48</v>
      </c>
      <c r="D34" s="116"/>
      <c r="E34" s="116"/>
      <c r="F34" s="116"/>
      <c r="G34" s="28" t="s">
        <v>16</v>
      </c>
      <c r="H34" s="42"/>
      <c r="I34" s="42">
        <v>100</v>
      </c>
      <c r="J34" s="31">
        <v>0</v>
      </c>
      <c r="K34" s="32">
        <v>9.5</v>
      </c>
      <c r="L34" s="33">
        <f t="shared" si="1"/>
        <v>0</v>
      </c>
      <c r="M34" s="34">
        <f t="shared" si="2"/>
        <v>0</v>
      </c>
      <c r="N34" s="34">
        <f t="shared" si="3"/>
        <v>0</v>
      </c>
      <c r="O34" s="34"/>
    </row>
    <row r="35" spans="1:15" ht="15" customHeight="1" x14ac:dyDescent="0.4">
      <c r="A35" s="26">
        <f t="shared" si="0"/>
        <v>24</v>
      </c>
      <c r="B35" s="27"/>
      <c r="C35" s="116" t="s">
        <v>49</v>
      </c>
      <c r="D35" s="116"/>
      <c r="E35" s="116"/>
      <c r="F35" s="116"/>
      <c r="G35" s="28" t="s">
        <v>16</v>
      </c>
      <c r="H35" s="42"/>
      <c r="I35" s="42">
        <v>80</v>
      </c>
      <c r="J35" s="31">
        <v>0</v>
      </c>
      <c r="K35" s="32">
        <v>9.5</v>
      </c>
      <c r="L35" s="33">
        <f t="shared" si="1"/>
        <v>0</v>
      </c>
      <c r="M35" s="34">
        <f t="shared" si="2"/>
        <v>0</v>
      </c>
      <c r="N35" s="34">
        <f t="shared" si="3"/>
        <v>0</v>
      </c>
      <c r="O35" s="34"/>
    </row>
    <row r="36" spans="1:15" ht="15" customHeight="1" x14ac:dyDescent="0.4">
      <c r="A36" s="26">
        <f t="shared" si="0"/>
        <v>25</v>
      </c>
      <c r="B36" s="27"/>
      <c r="C36" s="116" t="s">
        <v>50</v>
      </c>
      <c r="D36" s="116"/>
      <c r="E36" s="116"/>
      <c r="F36" s="116"/>
      <c r="G36" s="28" t="s">
        <v>16</v>
      </c>
      <c r="H36" s="42"/>
      <c r="I36" s="42">
        <v>20</v>
      </c>
      <c r="J36" s="31">
        <v>0</v>
      </c>
      <c r="K36" s="32">
        <v>9.5</v>
      </c>
      <c r="L36" s="33">
        <f t="shared" si="1"/>
        <v>0</v>
      </c>
      <c r="M36" s="34">
        <f t="shared" si="2"/>
        <v>0</v>
      </c>
      <c r="N36" s="34">
        <f t="shared" si="3"/>
        <v>0</v>
      </c>
      <c r="O36" s="34"/>
    </row>
    <row r="37" spans="1:15" ht="15" customHeight="1" x14ac:dyDescent="0.4">
      <c r="A37" s="26">
        <f t="shared" si="0"/>
        <v>26</v>
      </c>
      <c r="B37" s="27"/>
      <c r="C37" s="116" t="s">
        <v>51</v>
      </c>
      <c r="D37" s="116"/>
      <c r="E37" s="116"/>
      <c r="F37" s="116"/>
      <c r="G37" s="28" t="s">
        <v>16</v>
      </c>
      <c r="H37" s="42"/>
      <c r="I37" s="42">
        <v>20</v>
      </c>
      <c r="J37" s="31">
        <v>0</v>
      </c>
      <c r="K37" s="32">
        <v>9.5</v>
      </c>
      <c r="L37" s="33">
        <f t="shared" si="1"/>
        <v>0</v>
      </c>
      <c r="M37" s="34">
        <f t="shared" si="2"/>
        <v>0</v>
      </c>
      <c r="N37" s="34">
        <f t="shared" si="3"/>
        <v>0</v>
      </c>
      <c r="O37" s="34"/>
    </row>
    <row r="38" spans="1:15" ht="15" customHeight="1" x14ac:dyDescent="0.4">
      <c r="A38" s="26">
        <f t="shared" si="0"/>
        <v>27</v>
      </c>
      <c r="B38" s="27"/>
      <c r="C38" s="116" t="s">
        <v>52</v>
      </c>
      <c r="D38" s="116"/>
      <c r="E38" s="116"/>
      <c r="F38" s="116"/>
      <c r="G38" s="28" t="s">
        <v>16</v>
      </c>
      <c r="H38" s="42"/>
      <c r="I38" s="42">
        <v>160</v>
      </c>
      <c r="J38" s="31">
        <v>0</v>
      </c>
      <c r="K38" s="32">
        <v>9.5</v>
      </c>
      <c r="L38" s="33">
        <f t="shared" si="1"/>
        <v>0</v>
      </c>
      <c r="M38" s="34">
        <f t="shared" si="2"/>
        <v>0</v>
      </c>
      <c r="N38" s="34">
        <f t="shared" si="3"/>
        <v>0</v>
      </c>
      <c r="O38" s="34"/>
    </row>
    <row r="39" spans="1:15" ht="15" customHeight="1" x14ac:dyDescent="0.4">
      <c r="A39" s="26">
        <f t="shared" si="0"/>
        <v>28</v>
      </c>
      <c r="B39" s="27"/>
      <c r="C39" s="116" t="s">
        <v>53</v>
      </c>
      <c r="D39" s="116"/>
      <c r="E39" s="116"/>
      <c r="F39" s="116"/>
      <c r="G39" s="28" t="s">
        <v>16</v>
      </c>
      <c r="H39" s="42"/>
      <c r="I39" s="42">
        <v>40</v>
      </c>
      <c r="J39" s="31">
        <v>0</v>
      </c>
      <c r="K39" s="32">
        <v>9.5</v>
      </c>
      <c r="L39" s="33">
        <f t="shared" si="1"/>
        <v>0</v>
      </c>
      <c r="M39" s="34">
        <f t="shared" si="2"/>
        <v>0</v>
      </c>
      <c r="N39" s="34">
        <f t="shared" si="3"/>
        <v>0</v>
      </c>
      <c r="O39" s="34"/>
    </row>
    <row r="40" spans="1:15" ht="15" customHeight="1" x14ac:dyDescent="0.4">
      <c r="A40" s="26">
        <f t="shared" si="0"/>
        <v>29</v>
      </c>
      <c r="B40" s="27"/>
      <c r="C40" s="116" t="s">
        <v>54</v>
      </c>
      <c r="D40" s="116"/>
      <c r="E40" s="116"/>
      <c r="F40" s="116"/>
      <c r="G40" s="28" t="s">
        <v>16</v>
      </c>
      <c r="H40" s="42"/>
      <c r="I40" s="42">
        <v>50</v>
      </c>
      <c r="J40" s="31">
        <v>0</v>
      </c>
      <c r="K40" s="32">
        <v>9.5</v>
      </c>
      <c r="L40" s="33">
        <f t="shared" si="1"/>
        <v>0</v>
      </c>
      <c r="M40" s="34">
        <f t="shared" si="2"/>
        <v>0</v>
      </c>
      <c r="N40" s="34">
        <f t="shared" si="3"/>
        <v>0</v>
      </c>
      <c r="O40" s="34"/>
    </row>
    <row r="41" spans="1:15" ht="15" customHeight="1" x14ac:dyDescent="0.4">
      <c r="A41" s="26">
        <f t="shared" si="0"/>
        <v>30</v>
      </c>
      <c r="B41" s="27"/>
      <c r="C41" s="116" t="s">
        <v>55</v>
      </c>
      <c r="D41" s="116"/>
      <c r="E41" s="116"/>
      <c r="F41" s="116"/>
      <c r="G41" s="28" t="s">
        <v>16</v>
      </c>
      <c r="H41" s="42"/>
      <c r="I41" s="42">
        <v>100</v>
      </c>
      <c r="J41" s="31">
        <v>0</v>
      </c>
      <c r="K41" s="32">
        <v>9.5</v>
      </c>
      <c r="L41" s="33">
        <f t="shared" si="1"/>
        <v>0</v>
      </c>
      <c r="M41" s="34">
        <f t="shared" si="2"/>
        <v>0</v>
      </c>
      <c r="N41" s="34">
        <f t="shared" si="3"/>
        <v>0</v>
      </c>
      <c r="O41" s="34"/>
    </row>
    <row r="42" spans="1:15" ht="12.75" customHeight="1" x14ac:dyDescent="0.4">
      <c r="A42" s="35"/>
      <c r="B42" s="35"/>
      <c r="C42" s="123" t="s">
        <v>18</v>
      </c>
      <c r="D42" s="123"/>
      <c r="E42" s="123"/>
      <c r="F42" s="123"/>
      <c r="G42" s="36"/>
      <c r="H42" s="36"/>
      <c r="I42" s="36"/>
      <c r="J42" s="37"/>
      <c r="K42" s="36"/>
      <c r="L42" s="38"/>
      <c r="M42" s="39">
        <f>SUM(M12:M41)</f>
        <v>0</v>
      </c>
      <c r="N42" s="39">
        <f>SUM(N12:N41)</f>
        <v>0</v>
      </c>
      <c r="O42" s="6"/>
    </row>
    <row r="43" spans="1:15" ht="12.75" customHeight="1" x14ac:dyDescent="0.4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</row>
    <row r="44" spans="1:15" ht="12.75" customHeight="1" x14ac:dyDescent="0.4">
      <c r="A44" s="6" t="s">
        <v>19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</row>
    <row r="45" spans="1:15" ht="12.75" customHeight="1" x14ac:dyDescent="0.4">
      <c r="A45" s="6" t="s">
        <v>20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</row>
    <row r="46" spans="1:15" ht="12.75" customHeight="1" x14ac:dyDescent="0.4">
      <c r="A46" s="6" t="s">
        <v>21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pans="1:15" ht="12.75" customHeight="1" x14ac:dyDescent="0.4">
      <c r="A47" s="6" t="s">
        <v>56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</row>
    <row r="48" spans="1:15" ht="12.75" customHeight="1" x14ac:dyDescent="0.4">
      <c r="A48" s="7"/>
      <c r="B48" s="7"/>
      <c r="C48" s="7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pans="1:15" ht="12.75" customHeight="1" x14ac:dyDescent="0.4">
      <c r="A49" s="7"/>
      <c r="B49" s="7"/>
      <c r="C49" s="7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spans="1:15" ht="12.75" customHeight="1" x14ac:dyDescent="0.4">
      <c r="A50" s="6" t="s">
        <v>22</v>
      </c>
      <c r="B50" s="6"/>
      <c r="C50" s="6"/>
      <c r="D50" s="6"/>
      <c r="E50" s="6"/>
      <c r="F50" s="6"/>
      <c r="G50" s="6"/>
      <c r="H50" s="40" t="s">
        <v>23</v>
      </c>
      <c r="I50" s="6"/>
      <c r="J50" s="6"/>
      <c r="K50" s="6" t="s">
        <v>24</v>
      </c>
      <c r="L50" s="6"/>
      <c r="M50" s="6"/>
      <c r="N50" s="6"/>
      <c r="O50" s="6"/>
    </row>
    <row r="53" spans="1:15" ht="12.75" customHeight="1" x14ac:dyDescent="0.4">
      <c r="B53" s="41"/>
      <c r="C53" s="41"/>
    </row>
    <row r="54" spans="1:15" ht="12.75" customHeight="1" x14ac:dyDescent="0.4">
      <c r="B54" s="41"/>
      <c r="C54" s="41"/>
    </row>
    <row r="55" spans="1:15" ht="12.75" customHeight="1" x14ac:dyDescent="0.4">
      <c r="B55" s="41"/>
      <c r="C55" s="41"/>
    </row>
    <row r="56" spans="1:15" ht="12.75" customHeight="1" x14ac:dyDescent="0.4">
      <c r="B56" s="41"/>
      <c r="C56" s="41"/>
    </row>
  </sheetData>
  <sheetProtection algorithmName="SHA-512" hashValue="juV3ysGGCSRkTPKnjeBFFEliNZhY92T0tVVZVTZ7HPEmb57IbWXB5GaMrbdjo3uhYcFlGNOzue0g62HxBP1EpA==" saltValue="WEwNd3AEnj1WrmalpvCByQ==" spinCount="100000" sheet="1" objects="1" scenarios="1"/>
  <protectedRanges>
    <protectedRange sqref="C50" name="Obseg5"/>
    <protectedRange sqref="C4:C5" name="Obseg4"/>
    <protectedRange sqref="C50" name="Range2"/>
    <protectedRange sqref="O11" name="Range6_1"/>
    <protectedRange sqref="O12:O41" name="Obseg3"/>
  </protectedRanges>
  <mergeCells count="32">
    <mergeCell ref="C42:F42"/>
    <mergeCell ref="C41:F41"/>
    <mergeCell ref="C35:F35"/>
    <mergeCell ref="C36:F36"/>
    <mergeCell ref="C37:F37"/>
    <mergeCell ref="C38:F38"/>
    <mergeCell ref="C39:F39"/>
    <mergeCell ref="C40:F40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B0381-A348-424E-A985-6F8ED596EA09}">
  <dimension ref="A1:N31"/>
  <sheetViews>
    <sheetView zoomScaleNormal="100" workbookViewId="0">
      <selection activeCell="J12" sqref="J12:J16"/>
    </sheetView>
  </sheetViews>
  <sheetFormatPr defaultColWidth="9.1796875" defaultRowHeight="12.75" customHeight="1" x14ac:dyDescent="0.4"/>
  <cols>
    <col min="1" max="1" width="5.26953125" style="4" customWidth="1"/>
    <col min="2" max="2" width="12.7265625" style="4" customWidth="1"/>
    <col min="3" max="6" width="13.7265625" style="4" customWidth="1"/>
    <col min="7" max="7" width="4.54296875" style="4" customWidth="1"/>
    <col min="8" max="8" width="40.7265625" style="4" customWidth="1"/>
    <col min="9" max="9" width="9.1796875" style="4"/>
    <col min="10" max="10" width="13.7265625" style="4" customWidth="1"/>
    <col min="11" max="11" width="7.54296875" style="4" customWidth="1"/>
    <col min="12" max="12" width="13.7265625" style="4" customWidth="1"/>
    <col min="13" max="14" width="16.7265625" style="4" customWidth="1"/>
    <col min="15" max="16384" width="9.1796875" style="4"/>
  </cols>
  <sheetData>
    <row r="1" spans="1:14" ht="12.75" customHeight="1" x14ac:dyDescent="0.4">
      <c r="A1" s="1" t="s">
        <v>25</v>
      </c>
      <c r="B1" s="1"/>
      <c r="C1" s="2"/>
      <c r="D1" s="3"/>
      <c r="H1" s="5"/>
      <c r="I1" s="5"/>
      <c r="J1" s="5"/>
      <c r="K1" s="5"/>
      <c r="L1" s="5"/>
      <c r="M1" s="5"/>
      <c r="N1" s="5"/>
    </row>
    <row r="2" spans="1:14" ht="12.75" customHeight="1" x14ac:dyDescent="0.4">
      <c r="A2" s="2" t="s">
        <v>26</v>
      </c>
      <c r="B2" s="2"/>
      <c r="C2" s="2"/>
      <c r="D2" s="3"/>
      <c r="H2" s="5"/>
      <c r="I2" s="5"/>
      <c r="J2" s="5"/>
      <c r="K2" s="5"/>
      <c r="L2" s="5"/>
      <c r="M2" s="5"/>
      <c r="N2" s="5"/>
    </row>
    <row r="3" spans="1:14" ht="12.75" customHeight="1" x14ac:dyDescent="0.4">
      <c r="A3" s="6"/>
      <c r="B3" s="6"/>
      <c r="H3" s="5"/>
      <c r="I3" s="5"/>
      <c r="J3" s="5"/>
      <c r="K3" s="5"/>
      <c r="L3" s="5"/>
      <c r="M3" s="5"/>
      <c r="N3" s="5"/>
    </row>
    <row r="4" spans="1:14" ht="12.75" customHeight="1" x14ac:dyDescent="0.4">
      <c r="A4" s="7" t="s">
        <v>0</v>
      </c>
      <c r="B4" s="7"/>
      <c r="H4" s="5"/>
      <c r="I4" s="5"/>
      <c r="J4" s="5"/>
      <c r="K4" s="5"/>
      <c r="L4" s="5"/>
      <c r="M4" s="5"/>
      <c r="N4" s="5"/>
    </row>
    <row r="5" spans="1:14" ht="12.75" customHeight="1" x14ac:dyDescent="0.4">
      <c r="A5" s="6"/>
      <c r="B5" s="6"/>
      <c r="H5" s="5"/>
      <c r="I5" s="5"/>
      <c r="J5" s="5"/>
      <c r="K5" s="5"/>
      <c r="L5" s="5"/>
      <c r="M5" s="5"/>
      <c r="N5" s="5"/>
    </row>
    <row r="6" spans="1:14" ht="12.75" customHeight="1" x14ac:dyDescent="0.4">
      <c r="A6" s="6"/>
      <c r="B6" s="6"/>
      <c r="H6" s="5"/>
      <c r="I6" s="5"/>
      <c r="J6" s="5"/>
      <c r="K6" s="5"/>
      <c r="L6" s="5"/>
      <c r="M6" s="5"/>
      <c r="N6" s="5"/>
    </row>
    <row r="7" spans="1:14" s="2" customFormat="1" ht="12.75" customHeight="1" x14ac:dyDescent="0.35">
      <c r="H7" s="8" t="s">
        <v>27</v>
      </c>
      <c r="I7" s="8"/>
      <c r="J7" s="8"/>
      <c r="K7" s="9"/>
      <c r="L7" s="9"/>
      <c r="M7" s="9"/>
      <c r="N7" s="9"/>
    </row>
    <row r="8" spans="1:14" s="2" customFormat="1" ht="12.75" customHeight="1" x14ac:dyDescent="0.35">
      <c r="H8" s="8" t="s">
        <v>209</v>
      </c>
      <c r="I8" s="8"/>
      <c r="J8" s="8"/>
      <c r="K8" s="9"/>
      <c r="L8" s="10"/>
      <c r="M8" s="9"/>
      <c r="N8" s="9"/>
    </row>
    <row r="9" spans="1:14" ht="12.75" customHeight="1" x14ac:dyDescent="0.4">
      <c r="A9" s="6"/>
      <c r="B9" s="6"/>
      <c r="H9" s="5"/>
      <c r="I9" s="5"/>
      <c r="J9" s="5"/>
      <c r="K9" s="5"/>
      <c r="L9" s="5"/>
      <c r="M9" s="5"/>
      <c r="N9" s="5"/>
    </row>
    <row r="10" spans="1:14" s="7" customFormat="1" ht="12.75" customHeight="1" x14ac:dyDescent="0.35">
      <c r="A10" s="11" t="s">
        <v>2</v>
      </c>
      <c r="B10" s="12" t="s">
        <v>3</v>
      </c>
      <c r="C10" s="124" t="s">
        <v>4</v>
      </c>
      <c r="D10" s="125"/>
      <c r="E10" s="125"/>
      <c r="F10" s="126"/>
      <c r="G10" s="13" t="s">
        <v>5</v>
      </c>
      <c r="H10" s="14" t="s">
        <v>6</v>
      </c>
      <c r="I10" s="15" t="s">
        <v>7</v>
      </c>
      <c r="J10" s="15" t="s">
        <v>8</v>
      </c>
      <c r="K10" s="15" t="s">
        <v>9</v>
      </c>
      <c r="L10" s="15" t="s">
        <v>10</v>
      </c>
      <c r="M10" s="15" t="s">
        <v>11</v>
      </c>
      <c r="N10" s="15" t="s">
        <v>12</v>
      </c>
    </row>
    <row r="11" spans="1:14" ht="15" customHeight="1" x14ac:dyDescent="0.4">
      <c r="A11" s="26">
        <v>1</v>
      </c>
      <c r="B11" s="27"/>
      <c r="C11" s="120" t="s">
        <v>210</v>
      </c>
      <c r="D11" s="121" t="s">
        <v>210</v>
      </c>
      <c r="E11" s="121" t="s">
        <v>210</v>
      </c>
      <c r="F11" s="122" t="s">
        <v>210</v>
      </c>
      <c r="G11" s="52" t="s">
        <v>16</v>
      </c>
      <c r="H11" s="53"/>
      <c r="I11" s="54">
        <v>100</v>
      </c>
      <c r="J11" s="31">
        <v>0</v>
      </c>
      <c r="K11" s="32">
        <v>9.5</v>
      </c>
      <c r="L11" s="33">
        <f>PRODUCT(J11,1.095)</f>
        <v>0</v>
      </c>
      <c r="M11" s="34">
        <f>PRODUCT(I11,L11)</f>
        <v>0</v>
      </c>
      <c r="N11" s="34">
        <f>PRODUCT(I11,J11)</f>
        <v>0</v>
      </c>
    </row>
    <row r="12" spans="1:14" ht="15" customHeight="1" x14ac:dyDescent="0.4">
      <c r="A12" s="26">
        <f>A11+1</f>
        <v>2</v>
      </c>
      <c r="B12" s="27"/>
      <c r="C12" s="120" t="s">
        <v>212</v>
      </c>
      <c r="D12" s="121" t="s">
        <v>212</v>
      </c>
      <c r="E12" s="121" t="s">
        <v>212</v>
      </c>
      <c r="F12" s="122" t="s">
        <v>212</v>
      </c>
      <c r="G12" s="52" t="s">
        <v>16</v>
      </c>
      <c r="H12" s="53"/>
      <c r="I12" s="54">
        <v>200</v>
      </c>
      <c r="J12" s="31">
        <v>0</v>
      </c>
      <c r="K12" s="32">
        <v>9.5</v>
      </c>
      <c r="L12" s="33">
        <f t="shared" ref="L12:L16" si="0">PRODUCT(J12,1.095)</f>
        <v>0</v>
      </c>
      <c r="M12" s="34">
        <f t="shared" ref="M12:M16" si="1">PRODUCT(I12,L12)</f>
        <v>0</v>
      </c>
      <c r="N12" s="34">
        <f t="shared" ref="N12:N16" si="2">PRODUCT(I12,J12)</f>
        <v>0</v>
      </c>
    </row>
    <row r="13" spans="1:14" ht="15" customHeight="1" x14ac:dyDescent="0.4">
      <c r="A13" s="26">
        <f t="shared" ref="A13:A16" si="3">A12+1</f>
        <v>3</v>
      </c>
      <c r="B13" s="27"/>
      <c r="C13" s="120" t="s">
        <v>211</v>
      </c>
      <c r="D13" s="121" t="s">
        <v>211</v>
      </c>
      <c r="E13" s="121" t="s">
        <v>211</v>
      </c>
      <c r="F13" s="122" t="s">
        <v>211</v>
      </c>
      <c r="G13" s="52" t="s">
        <v>16</v>
      </c>
      <c r="H13" s="53"/>
      <c r="I13" s="54">
        <v>300</v>
      </c>
      <c r="J13" s="31">
        <v>0</v>
      </c>
      <c r="K13" s="32">
        <v>9.5</v>
      </c>
      <c r="L13" s="33">
        <f t="shared" si="0"/>
        <v>0</v>
      </c>
      <c r="M13" s="34">
        <f t="shared" si="1"/>
        <v>0</v>
      </c>
      <c r="N13" s="34">
        <f t="shared" si="2"/>
        <v>0</v>
      </c>
    </row>
    <row r="14" spans="1:14" ht="15" customHeight="1" x14ac:dyDescent="0.4">
      <c r="A14" s="26">
        <f t="shared" si="3"/>
        <v>4</v>
      </c>
      <c r="B14" s="27"/>
      <c r="C14" s="120" t="s">
        <v>213</v>
      </c>
      <c r="D14" s="121" t="s">
        <v>213</v>
      </c>
      <c r="E14" s="121" t="s">
        <v>213</v>
      </c>
      <c r="F14" s="122" t="s">
        <v>213</v>
      </c>
      <c r="G14" s="52" t="s">
        <v>16</v>
      </c>
      <c r="H14" s="53"/>
      <c r="I14" s="54">
        <v>40</v>
      </c>
      <c r="J14" s="31">
        <v>0</v>
      </c>
      <c r="K14" s="32">
        <v>9.5</v>
      </c>
      <c r="L14" s="33">
        <f t="shared" si="0"/>
        <v>0</v>
      </c>
      <c r="M14" s="34">
        <f t="shared" si="1"/>
        <v>0</v>
      </c>
      <c r="N14" s="34">
        <f t="shared" si="2"/>
        <v>0</v>
      </c>
    </row>
    <row r="15" spans="1:14" ht="15" customHeight="1" x14ac:dyDescent="0.4">
      <c r="A15" s="26">
        <f t="shared" si="3"/>
        <v>5</v>
      </c>
      <c r="B15" s="27"/>
      <c r="C15" s="120" t="s">
        <v>214</v>
      </c>
      <c r="D15" s="121" t="s">
        <v>214</v>
      </c>
      <c r="E15" s="121" t="s">
        <v>214</v>
      </c>
      <c r="F15" s="122" t="s">
        <v>214</v>
      </c>
      <c r="G15" s="52" t="s">
        <v>16</v>
      </c>
      <c r="H15" s="53"/>
      <c r="I15" s="54">
        <v>50</v>
      </c>
      <c r="J15" s="31">
        <v>0</v>
      </c>
      <c r="K15" s="32">
        <v>9.5</v>
      </c>
      <c r="L15" s="33">
        <f t="shared" si="0"/>
        <v>0</v>
      </c>
      <c r="M15" s="34">
        <f t="shared" si="1"/>
        <v>0</v>
      </c>
      <c r="N15" s="34">
        <f t="shared" si="2"/>
        <v>0</v>
      </c>
    </row>
    <row r="16" spans="1:14" ht="15" customHeight="1" x14ac:dyDescent="0.4">
      <c r="A16" s="26">
        <f t="shared" si="3"/>
        <v>6</v>
      </c>
      <c r="B16" s="27"/>
      <c r="C16" s="120" t="s">
        <v>215</v>
      </c>
      <c r="D16" s="121"/>
      <c r="E16" s="121"/>
      <c r="F16" s="122"/>
      <c r="G16" s="28" t="s">
        <v>16</v>
      </c>
      <c r="H16" s="29"/>
      <c r="I16" s="30">
        <v>200</v>
      </c>
      <c r="J16" s="31">
        <v>0</v>
      </c>
      <c r="K16" s="32">
        <v>9.5</v>
      </c>
      <c r="L16" s="33">
        <f t="shared" si="0"/>
        <v>0</v>
      </c>
      <c r="M16" s="34">
        <f t="shared" si="1"/>
        <v>0</v>
      </c>
      <c r="N16" s="34">
        <f t="shared" si="2"/>
        <v>0</v>
      </c>
    </row>
    <row r="17" spans="1:14" ht="12.75" customHeight="1" x14ac:dyDescent="0.4">
      <c r="A17" s="35"/>
      <c r="B17" s="35"/>
      <c r="C17" s="123" t="s">
        <v>57</v>
      </c>
      <c r="D17" s="123"/>
      <c r="E17" s="123"/>
      <c r="F17" s="123"/>
      <c r="G17" s="36"/>
      <c r="H17" s="36"/>
      <c r="I17" s="36"/>
      <c r="J17" s="37"/>
      <c r="K17" s="36"/>
      <c r="L17" s="38"/>
      <c r="M17" s="39">
        <f>SUM(M11:M16)</f>
        <v>0</v>
      </c>
      <c r="N17" s="39">
        <f>SUM(N11:N16)</f>
        <v>0</v>
      </c>
    </row>
    <row r="18" spans="1:14" ht="12.75" customHeight="1" x14ac:dyDescent="0.4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2.75" customHeight="1" x14ac:dyDescent="0.4">
      <c r="A19" s="6" t="s">
        <v>19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ht="12.75" customHeight="1" x14ac:dyDescent="0.4">
      <c r="A20" s="6" t="s">
        <v>20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12.75" customHeight="1" x14ac:dyDescent="0.4">
      <c r="A21" s="6" t="s">
        <v>21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ht="12.75" customHeight="1" x14ac:dyDescent="0.4">
      <c r="A22" s="6" t="s">
        <v>56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2.75" customHeight="1" x14ac:dyDescent="0.4">
      <c r="A23" s="7" t="s">
        <v>238</v>
      </c>
      <c r="B23" s="7"/>
      <c r="C23" s="7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ht="12.75" customHeight="1" x14ac:dyDescent="0.4">
      <c r="A24" s="7"/>
      <c r="B24" s="7"/>
      <c r="C24" s="7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ht="12.75" customHeight="1" x14ac:dyDescent="0.4">
      <c r="A25" s="6" t="s">
        <v>22</v>
      </c>
      <c r="B25" s="6"/>
      <c r="C25" s="6"/>
      <c r="D25" s="6"/>
      <c r="E25" s="6"/>
      <c r="F25" s="6"/>
      <c r="G25" s="6"/>
      <c r="H25" s="40" t="s">
        <v>23</v>
      </c>
      <c r="I25" s="6"/>
      <c r="J25" s="6"/>
      <c r="K25" s="6" t="s">
        <v>24</v>
      </c>
      <c r="L25" s="6"/>
      <c r="M25" s="6"/>
      <c r="N25" s="6"/>
    </row>
    <row r="28" spans="1:14" ht="12.75" customHeight="1" x14ac:dyDescent="0.4">
      <c r="B28" s="41"/>
      <c r="C28" s="41"/>
    </row>
    <row r="29" spans="1:14" ht="12.75" customHeight="1" x14ac:dyDescent="0.4">
      <c r="B29" s="41"/>
      <c r="C29" s="41"/>
    </row>
    <row r="30" spans="1:14" ht="12.75" customHeight="1" x14ac:dyDescent="0.4">
      <c r="B30" s="41"/>
      <c r="C30" s="41"/>
    </row>
    <row r="31" spans="1:14" ht="12.75" customHeight="1" x14ac:dyDescent="0.4">
      <c r="B31" s="41"/>
      <c r="C31" s="41"/>
    </row>
  </sheetData>
  <sheetProtection algorithmName="SHA-512" hashValue="/XscEj2nXSMTWzdBOsav1wqyXJL7XRxeSsoifVrdl54RHk4uQq+AS6vBWknkao+VvfRbyQLdZTKkZiY70HoQ3A==" saltValue="dJ2mMkUXmsvOa3o7y4LRpA==" spinCount="100000" sheet="1" objects="1" scenarios="1"/>
  <protectedRanges>
    <protectedRange sqref="C25" name="Obseg5"/>
    <protectedRange sqref="C4:C5" name="Obseg4"/>
    <protectedRange sqref="C25" name="Range2"/>
  </protectedRanges>
  <mergeCells count="8">
    <mergeCell ref="C17:F17"/>
    <mergeCell ref="C15:F15"/>
    <mergeCell ref="C16:F16"/>
    <mergeCell ref="C10:F10"/>
    <mergeCell ref="C11:F11"/>
    <mergeCell ref="C12:F12"/>
    <mergeCell ref="C13:F13"/>
    <mergeCell ref="C14:F14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E8C99-17DB-4813-A95B-0D099B3E6527}">
  <dimension ref="A1:O47"/>
  <sheetViews>
    <sheetView topLeftCell="A10" zoomScaleNormal="100" workbookViewId="0">
      <selection activeCell="J13" sqref="J13:J32"/>
    </sheetView>
  </sheetViews>
  <sheetFormatPr defaultColWidth="9.1796875" defaultRowHeight="12.75" customHeight="1" x14ac:dyDescent="0.4"/>
  <cols>
    <col min="1" max="1" width="5.26953125" style="4" customWidth="1"/>
    <col min="2" max="2" width="12.7265625" style="4" customWidth="1"/>
    <col min="3" max="6" width="13.7265625" style="4" customWidth="1"/>
    <col min="7" max="7" width="4.54296875" style="4" customWidth="1"/>
    <col min="8" max="8" width="40.7265625" style="4" customWidth="1"/>
    <col min="9" max="9" width="9.1796875" style="4"/>
    <col min="10" max="10" width="13.7265625" style="4" customWidth="1"/>
    <col min="11" max="11" width="7.54296875" style="4" customWidth="1"/>
    <col min="12" max="12" width="13.7265625" style="4" customWidth="1"/>
    <col min="13" max="14" width="16.7265625" style="4" customWidth="1"/>
    <col min="15" max="15" width="17.7265625" style="4" customWidth="1"/>
    <col min="16" max="16384" width="9.1796875" style="4"/>
  </cols>
  <sheetData>
    <row r="1" spans="1:15" ht="12.75" customHeight="1" x14ac:dyDescent="0.4">
      <c r="A1" s="1" t="s">
        <v>25</v>
      </c>
      <c r="B1" s="1"/>
      <c r="C1" s="2"/>
      <c r="D1" s="3"/>
      <c r="H1" s="5"/>
      <c r="I1" s="5"/>
      <c r="J1" s="5"/>
      <c r="K1" s="5"/>
      <c r="L1" s="5"/>
      <c r="M1" s="5"/>
      <c r="N1" s="5"/>
    </row>
    <row r="2" spans="1:15" ht="12.75" customHeight="1" x14ac:dyDescent="0.4">
      <c r="A2" s="2" t="s">
        <v>26</v>
      </c>
      <c r="B2" s="2"/>
      <c r="C2" s="2"/>
      <c r="D2" s="3"/>
      <c r="H2" s="5"/>
      <c r="I2" s="5"/>
      <c r="J2" s="5"/>
      <c r="K2" s="5"/>
      <c r="L2" s="5"/>
      <c r="M2" s="5"/>
      <c r="N2" s="5"/>
    </row>
    <row r="3" spans="1:15" ht="12.75" customHeight="1" x14ac:dyDescent="0.4">
      <c r="A3" s="6"/>
      <c r="B3" s="6"/>
      <c r="H3" s="5"/>
      <c r="I3" s="5"/>
      <c r="J3" s="5"/>
      <c r="K3" s="5"/>
      <c r="L3" s="5"/>
      <c r="M3" s="5"/>
      <c r="N3" s="5"/>
    </row>
    <row r="4" spans="1:15" ht="12.75" customHeight="1" x14ac:dyDescent="0.4">
      <c r="A4" s="7" t="s">
        <v>0</v>
      </c>
      <c r="B4" s="7"/>
      <c r="H4" s="5"/>
      <c r="I4" s="5"/>
      <c r="J4" s="5"/>
      <c r="K4" s="5"/>
      <c r="L4" s="5"/>
      <c r="M4" s="5"/>
      <c r="N4" s="5"/>
    </row>
    <row r="5" spans="1:15" ht="12.75" customHeight="1" x14ac:dyDescent="0.4">
      <c r="A5" s="6"/>
      <c r="B5" s="6"/>
      <c r="H5" s="5"/>
      <c r="I5" s="5"/>
      <c r="J5" s="5"/>
      <c r="K5" s="5"/>
      <c r="L5" s="5"/>
      <c r="M5" s="5"/>
      <c r="N5" s="5"/>
    </row>
    <row r="6" spans="1:15" ht="12.75" customHeight="1" x14ac:dyDescent="0.4">
      <c r="A6" s="6"/>
      <c r="B6" s="6"/>
      <c r="H6" s="5"/>
      <c r="I6" s="5"/>
      <c r="J6" s="5"/>
      <c r="K6" s="5"/>
      <c r="L6" s="5"/>
      <c r="M6" s="5"/>
      <c r="N6" s="5"/>
    </row>
    <row r="7" spans="1:15" s="2" customFormat="1" ht="12.75" customHeight="1" x14ac:dyDescent="0.35">
      <c r="H7" s="8" t="s">
        <v>27</v>
      </c>
      <c r="I7" s="8"/>
      <c r="J7" s="8"/>
      <c r="K7" s="9"/>
      <c r="L7" s="9"/>
      <c r="M7" s="9"/>
      <c r="N7" s="9"/>
    </row>
    <row r="8" spans="1:15" s="2" customFormat="1" ht="12.75" customHeight="1" x14ac:dyDescent="0.35">
      <c r="H8" s="8" t="s">
        <v>216</v>
      </c>
      <c r="I8" s="8"/>
      <c r="J8" s="8"/>
      <c r="K8" s="9"/>
      <c r="L8" s="10"/>
      <c r="M8" s="9"/>
      <c r="N8" s="9"/>
    </row>
    <row r="9" spans="1:15" ht="12.75" customHeight="1" x14ac:dyDescent="0.4">
      <c r="A9" s="6"/>
      <c r="B9" s="6"/>
      <c r="H9" s="5"/>
      <c r="I9" s="5"/>
      <c r="J9" s="5"/>
      <c r="K9" s="5"/>
      <c r="L9" s="5"/>
      <c r="M9" s="5"/>
      <c r="N9" s="5"/>
    </row>
    <row r="10" spans="1:15" s="7" customFormat="1" ht="12.75" customHeight="1" x14ac:dyDescent="0.35">
      <c r="A10" s="11" t="s">
        <v>2</v>
      </c>
      <c r="B10" s="12" t="s">
        <v>3</v>
      </c>
      <c r="C10" s="117" t="s">
        <v>4</v>
      </c>
      <c r="D10" s="118"/>
      <c r="E10" s="118"/>
      <c r="F10" s="119"/>
      <c r="G10" s="13" t="s">
        <v>5</v>
      </c>
      <c r="H10" s="14" t="s">
        <v>6</v>
      </c>
      <c r="I10" s="15" t="s">
        <v>7</v>
      </c>
      <c r="J10" s="15" t="s">
        <v>8</v>
      </c>
      <c r="K10" s="15" t="s">
        <v>9</v>
      </c>
      <c r="L10" s="15" t="s">
        <v>10</v>
      </c>
      <c r="M10" s="15" t="s">
        <v>11</v>
      </c>
      <c r="N10" s="15" t="s">
        <v>12</v>
      </c>
      <c r="O10" s="16" t="s">
        <v>13</v>
      </c>
    </row>
    <row r="11" spans="1:15" s="7" customFormat="1" ht="12.75" customHeight="1" x14ac:dyDescent="0.35">
      <c r="A11" s="17"/>
      <c r="B11" s="18"/>
      <c r="C11" s="19"/>
      <c r="D11" s="20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14</v>
      </c>
      <c r="O11" s="25" t="s">
        <v>15</v>
      </c>
    </row>
    <row r="12" spans="1:15" ht="15" customHeight="1" x14ac:dyDescent="0.4">
      <c r="A12" s="26">
        <v>1</v>
      </c>
      <c r="B12" s="27"/>
      <c r="C12" s="128" t="s">
        <v>58</v>
      </c>
      <c r="D12" s="128"/>
      <c r="E12" s="128"/>
      <c r="F12" s="128"/>
      <c r="G12" s="28" t="s">
        <v>16</v>
      </c>
      <c r="H12" s="43"/>
      <c r="I12" s="42">
        <v>300</v>
      </c>
      <c r="J12" s="31">
        <v>0</v>
      </c>
      <c r="K12" s="32">
        <v>9.5</v>
      </c>
      <c r="L12" s="33">
        <f>PRODUCT(J12,1.095)</f>
        <v>0</v>
      </c>
      <c r="M12" s="34">
        <f>PRODUCT(I12,L12)</f>
        <v>0</v>
      </c>
      <c r="N12" s="34">
        <f>PRODUCT(I12,J12)</f>
        <v>0</v>
      </c>
      <c r="O12" s="34"/>
    </row>
    <row r="13" spans="1:15" ht="15" customHeight="1" x14ac:dyDescent="0.4">
      <c r="A13" s="26">
        <f t="shared" ref="A13:A32" si="0">A12+1</f>
        <v>2</v>
      </c>
      <c r="B13" s="27"/>
      <c r="C13" s="128" t="s">
        <v>59</v>
      </c>
      <c r="D13" s="128"/>
      <c r="E13" s="128"/>
      <c r="F13" s="128"/>
      <c r="G13" s="28" t="s">
        <v>16</v>
      </c>
      <c r="H13" s="43"/>
      <c r="I13" s="42">
        <v>600</v>
      </c>
      <c r="J13" s="31">
        <v>0</v>
      </c>
      <c r="K13" s="32">
        <v>9.5</v>
      </c>
      <c r="L13" s="33">
        <f t="shared" ref="L13:L32" si="1">PRODUCT(J13,1.095)</f>
        <v>0</v>
      </c>
      <c r="M13" s="34">
        <f t="shared" ref="M13:M32" si="2">PRODUCT(I13,L13)</f>
        <v>0</v>
      </c>
      <c r="N13" s="34">
        <f t="shared" ref="N13:N32" si="3">PRODUCT(I13,J13)</f>
        <v>0</v>
      </c>
      <c r="O13" s="34"/>
    </row>
    <row r="14" spans="1:15" ht="15" customHeight="1" x14ac:dyDescent="0.4">
      <c r="A14" s="26">
        <v>1</v>
      </c>
      <c r="B14" s="27"/>
      <c r="C14" s="128" t="s">
        <v>60</v>
      </c>
      <c r="D14" s="128"/>
      <c r="E14" s="128"/>
      <c r="F14" s="128"/>
      <c r="G14" s="28" t="s">
        <v>16</v>
      </c>
      <c r="H14" s="43"/>
      <c r="I14" s="42">
        <v>170</v>
      </c>
      <c r="J14" s="31">
        <v>0</v>
      </c>
      <c r="K14" s="32">
        <v>9.5</v>
      </c>
      <c r="L14" s="33">
        <f t="shared" si="1"/>
        <v>0</v>
      </c>
      <c r="M14" s="34">
        <f t="shared" si="2"/>
        <v>0</v>
      </c>
      <c r="N14" s="34">
        <f t="shared" si="3"/>
        <v>0</v>
      </c>
      <c r="O14" s="34"/>
    </row>
    <row r="15" spans="1:15" ht="15" customHeight="1" x14ac:dyDescent="0.4">
      <c r="A15" s="26">
        <f t="shared" si="0"/>
        <v>2</v>
      </c>
      <c r="B15" s="27"/>
      <c r="C15" s="128" t="s">
        <v>61</v>
      </c>
      <c r="D15" s="128"/>
      <c r="E15" s="128"/>
      <c r="F15" s="128"/>
      <c r="G15" s="28" t="s">
        <v>16</v>
      </c>
      <c r="H15" s="43"/>
      <c r="I15" s="42">
        <v>200</v>
      </c>
      <c r="J15" s="31">
        <v>0</v>
      </c>
      <c r="K15" s="32">
        <v>9.5</v>
      </c>
      <c r="L15" s="33">
        <f t="shared" si="1"/>
        <v>0</v>
      </c>
      <c r="M15" s="34">
        <f t="shared" si="2"/>
        <v>0</v>
      </c>
      <c r="N15" s="34">
        <f t="shared" si="3"/>
        <v>0</v>
      </c>
      <c r="O15" s="34"/>
    </row>
    <row r="16" spans="1:15" ht="15" customHeight="1" x14ac:dyDescent="0.4">
      <c r="A16" s="26">
        <f t="shared" si="0"/>
        <v>3</v>
      </c>
      <c r="B16" s="27"/>
      <c r="C16" s="127" t="s">
        <v>62</v>
      </c>
      <c r="D16" s="127"/>
      <c r="E16" s="127"/>
      <c r="F16" s="127"/>
      <c r="G16" s="28" t="s">
        <v>16</v>
      </c>
      <c r="H16" s="43"/>
      <c r="I16" s="42">
        <v>500</v>
      </c>
      <c r="J16" s="31">
        <v>0</v>
      </c>
      <c r="K16" s="32">
        <v>9.5</v>
      </c>
      <c r="L16" s="33">
        <f t="shared" si="1"/>
        <v>0</v>
      </c>
      <c r="M16" s="34">
        <f t="shared" si="2"/>
        <v>0</v>
      </c>
      <c r="N16" s="34">
        <f t="shared" si="3"/>
        <v>0</v>
      </c>
      <c r="O16" s="34"/>
    </row>
    <row r="17" spans="1:15" ht="15" customHeight="1" x14ac:dyDescent="0.4">
      <c r="A17" s="26">
        <f t="shared" si="0"/>
        <v>4</v>
      </c>
      <c r="B17" s="27"/>
      <c r="C17" s="128" t="s">
        <v>63</v>
      </c>
      <c r="D17" s="128"/>
      <c r="E17" s="128"/>
      <c r="F17" s="128"/>
      <c r="G17" s="28" t="s">
        <v>16</v>
      </c>
      <c r="H17" s="43"/>
      <c r="I17" s="42">
        <v>200</v>
      </c>
      <c r="J17" s="31">
        <v>0</v>
      </c>
      <c r="K17" s="32">
        <v>9.5</v>
      </c>
      <c r="L17" s="33">
        <f t="shared" si="1"/>
        <v>0</v>
      </c>
      <c r="M17" s="34">
        <f t="shared" si="2"/>
        <v>0</v>
      </c>
      <c r="N17" s="34">
        <f t="shared" si="3"/>
        <v>0</v>
      </c>
      <c r="O17" s="34"/>
    </row>
    <row r="18" spans="1:15" ht="15" customHeight="1" x14ac:dyDescent="0.4">
      <c r="A18" s="26">
        <f t="shared" si="0"/>
        <v>5</v>
      </c>
      <c r="B18" s="27"/>
      <c r="C18" s="127" t="s">
        <v>64</v>
      </c>
      <c r="D18" s="127"/>
      <c r="E18" s="127"/>
      <c r="F18" s="127"/>
      <c r="G18" s="28" t="s">
        <v>16</v>
      </c>
      <c r="H18" s="43"/>
      <c r="I18" s="42">
        <v>100</v>
      </c>
      <c r="J18" s="31">
        <v>0</v>
      </c>
      <c r="K18" s="32">
        <v>9.5</v>
      </c>
      <c r="L18" s="33">
        <f t="shared" si="1"/>
        <v>0</v>
      </c>
      <c r="M18" s="34">
        <f t="shared" si="2"/>
        <v>0</v>
      </c>
      <c r="N18" s="34">
        <f t="shared" si="3"/>
        <v>0</v>
      </c>
      <c r="O18" s="34"/>
    </row>
    <row r="19" spans="1:15" ht="15" customHeight="1" x14ac:dyDescent="0.4">
      <c r="A19" s="26">
        <f t="shared" si="0"/>
        <v>6</v>
      </c>
      <c r="B19" s="27"/>
      <c r="C19" s="127" t="s">
        <v>65</v>
      </c>
      <c r="D19" s="127"/>
      <c r="E19" s="127"/>
      <c r="F19" s="127"/>
      <c r="G19" s="28" t="s">
        <v>16</v>
      </c>
      <c r="H19" s="43"/>
      <c r="I19" s="42">
        <v>130</v>
      </c>
      <c r="J19" s="31">
        <v>0</v>
      </c>
      <c r="K19" s="32">
        <v>9.5</v>
      </c>
      <c r="L19" s="33">
        <f t="shared" si="1"/>
        <v>0</v>
      </c>
      <c r="M19" s="34">
        <f t="shared" si="2"/>
        <v>0</v>
      </c>
      <c r="N19" s="34">
        <f t="shared" si="3"/>
        <v>0</v>
      </c>
      <c r="O19" s="34"/>
    </row>
    <row r="20" spans="1:15" ht="15" customHeight="1" x14ac:dyDescent="0.4">
      <c r="A20" s="26">
        <f t="shared" si="0"/>
        <v>7</v>
      </c>
      <c r="B20" s="27"/>
      <c r="C20" s="127" t="s">
        <v>66</v>
      </c>
      <c r="D20" s="127"/>
      <c r="E20" s="127"/>
      <c r="F20" s="127"/>
      <c r="G20" s="28" t="s">
        <v>16</v>
      </c>
      <c r="H20" s="43"/>
      <c r="I20" s="42">
        <v>300</v>
      </c>
      <c r="J20" s="31">
        <v>0</v>
      </c>
      <c r="K20" s="32">
        <v>9.5</v>
      </c>
      <c r="L20" s="33">
        <f t="shared" si="1"/>
        <v>0</v>
      </c>
      <c r="M20" s="34">
        <f t="shared" si="2"/>
        <v>0</v>
      </c>
      <c r="N20" s="34">
        <f t="shared" si="3"/>
        <v>0</v>
      </c>
      <c r="O20" s="34"/>
    </row>
    <row r="21" spans="1:15" ht="15" customHeight="1" x14ac:dyDescent="0.4">
      <c r="A21" s="26">
        <f t="shared" si="0"/>
        <v>8</v>
      </c>
      <c r="B21" s="27"/>
      <c r="C21" s="127" t="s">
        <v>67</v>
      </c>
      <c r="D21" s="127"/>
      <c r="E21" s="127"/>
      <c r="F21" s="127"/>
      <c r="G21" s="28" t="s">
        <v>16</v>
      </c>
      <c r="H21" s="43"/>
      <c r="I21" s="42">
        <v>100</v>
      </c>
      <c r="J21" s="31">
        <v>0</v>
      </c>
      <c r="K21" s="32">
        <v>9.5</v>
      </c>
      <c r="L21" s="33">
        <f t="shared" si="1"/>
        <v>0</v>
      </c>
      <c r="M21" s="34">
        <f t="shared" si="2"/>
        <v>0</v>
      </c>
      <c r="N21" s="34">
        <f t="shared" si="3"/>
        <v>0</v>
      </c>
      <c r="O21" s="34"/>
    </row>
    <row r="22" spans="1:15" ht="15" customHeight="1" x14ac:dyDescent="0.4">
      <c r="A22" s="26">
        <f t="shared" si="0"/>
        <v>9</v>
      </c>
      <c r="B22" s="27"/>
      <c r="C22" s="127" t="s">
        <v>68</v>
      </c>
      <c r="D22" s="127"/>
      <c r="E22" s="127"/>
      <c r="F22" s="127"/>
      <c r="G22" s="28" t="s">
        <v>16</v>
      </c>
      <c r="H22" s="43"/>
      <c r="I22" s="42">
        <v>30</v>
      </c>
      <c r="J22" s="31">
        <v>0</v>
      </c>
      <c r="K22" s="32">
        <v>9.5</v>
      </c>
      <c r="L22" s="33">
        <f t="shared" si="1"/>
        <v>0</v>
      </c>
      <c r="M22" s="34">
        <f t="shared" si="2"/>
        <v>0</v>
      </c>
      <c r="N22" s="34">
        <f t="shared" si="3"/>
        <v>0</v>
      </c>
      <c r="O22" s="34"/>
    </row>
    <row r="23" spans="1:15" ht="15" customHeight="1" x14ac:dyDescent="0.4">
      <c r="A23" s="26">
        <f t="shared" si="0"/>
        <v>10</v>
      </c>
      <c r="B23" s="27"/>
      <c r="C23" s="127" t="s">
        <v>69</v>
      </c>
      <c r="D23" s="127"/>
      <c r="E23" s="127"/>
      <c r="F23" s="127"/>
      <c r="G23" s="28" t="s">
        <v>16</v>
      </c>
      <c r="H23" s="43"/>
      <c r="I23" s="42">
        <v>200</v>
      </c>
      <c r="J23" s="31">
        <v>0</v>
      </c>
      <c r="K23" s="32">
        <v>9.5</v>
      </c>
      <c r="L23" s="33">
        <f t="shared" si="1"/>
        <v>0</v>
      </c>
      <c r="M23" s="34">
        <f t="shared" si="2"/>
        <v>0</v>
      </c>
      <c r="N23" s="34">
        <f t="shared" si="3"/>
        <v>0</v>
      </c>
      <c r="O23" s="34"/>
    </row>
    <row r="24" spans="1:15" ht="15" customHeight="1" x14ac:dyDescent="0.4">
      <c r="A24" s="26">
        <f t="shared" si="0"/>
        <v>11</v>
      </c>
      <c r="B24" s="27"/>
      <c r="C24" s="127" t="s">
        <v>70</v>
      </c>
      <c r="D24" s="127"/>
      <c r="E24" s="127"/>
      <c r="F24" s="127"/>
      <c r="G24" s="28" t="s">
        <v>16</v>
      </c>
      <c r="H24" s="43"/>
      <c r="I24" s="42">
        <v>30</v>
      </c>
      <c r="J24" s="31">
        <v>0</v>
      </c>
      <c r="K24" s="32">
        <v>9.5</v>
      </c>
      <c r="L24" s="33">
        <f t="shared" si="1"/>
        <v>0</v>
      </c>
      <c r="M24" s="34">
        <f t="shared" si="2"/>
        <v>0</v>
      </c>
      <c r="N24" s="34">
        <f t="shared" si="3"/>
        <v>0</v>
      </c>
      <c r="O24" s="34"/>
    </row>
    <row r="25" spans="1:15" ht="15" customHeight="1" x14ac:dyDescent="0.4">
      <c r="A25" s="26">
        <f t="shared" si="0"/>
        <v>12</v>
      </c>
      <c r="B25" s="27"/>
      <c r="C25" s="127" t="s">
        <v>71</v>
      </c>
      <c r="D25" s="127"/>
      <c r="E25" s="127"/>
      <c r="F25" s="127"/>
      <c r="G25" s="28" t="s">
        <v>16</v>
      </c>
      <c r="H25" s="43"/>
      <c r="I25" s="42">
        <v>100</v>
      </c>
      <c r="J25" s="31">
        <v>0</v>
      </c>
      <c r="K25" s="32">
        <v>9.5</v>
      </c>
      <c r="L25" s="33">
        <f t="shared" si="1"/>
        <v>0</v>
      </c>
      <c r="M25" s="34">
        <f t="shared" si="2"/>
        <v>0</v>
      </c>
      <c r="N25" s="34">
        <f t="shared" si="3"/>
        <v>0</v>
      </c>
      <c r="O25" s="34"/>
    </row>
    <row r="26" spans="1:15" ht="15" customHeight="1" x14ac:dyDescent="0.4">
      <c r="A26" s="26">
        <f t="shared" si="0"/>
        <v>13</v>
      </c>
      <c r="B26" s="27"/>
      <c r="C26" s="127" t="s">
        <v>72</v>
      </c>
      <c r="D26" s="127"/>
      <c r="E26" s="127"/>
      <c r="F26" s="127"/>
      <c r="G26" s="28" t="s">
        <v>16</v>
      </c>
      <c r="H26" s="43"/>
      <c r="I26" s="42">
        <v>130</v>
      </c>
      <c r="J26" s="31">
        <v>0</v>
      </c>
      <c r="K26" s="32">
        <v>9.5</v>
      </c>
      <c r="L26" s="33">
        <f t="shared" si="1"/>
        <v>0</v>
      </c>
      <c r="M26" s="34">
        <f t="shared" si="2"/>
        <v>0</v>
      </c>
      <c r="N26" s="34">
        <f t="shared" si="3"/>
        <v>0</v>
      </c>
      <c r="O26" s="34"/>
    </row>
    <row r="27" spans="1:15" ht="15" customHeight="1" x14ac:dyDescent="0.4">
      <c r="A27" s="26">
        <f t="shared" si="0"/>
        <v>14</v>
      </c>
      <c r="B27" s="27"/>
      <c r="C27" s="127" t="s">
        <v>73</v>
      </c>
      <c r="D27" s="127"/>
      <c r="E27" s="127"/>
      <c r="F27" s="127"/>
      <c r="G27" s="28" t="s">
        <v>16</v>
      </c>
      <c r="H27" s="43"/>
      <c r="I27" s="42">
        <v>150</v>
      </c>
      <c r="J27" s="31">
        <v>0</v>
      </c>
      <c r="K27" s="32">
        <v>9.5</v>
      </c>
      <c r="L27" s="33">
        <f t="shared" si="1"/>
        <v>0</v>
      </c>
      <c r="M27" s="34">
        <f t="shared" si="2"/>
        <v>0</v>
      </c>
      <c r="N27" s="34">
        <f t="shared" si="3"/>
        <v>0</v>
      </c>
      <c r="O27" s="34"/>
    </row>
    <row r="28" spans="1:15" ht="15" customHeight="1" x14ac:dyDescent="0.4">
      <c r="A28" s="26">
        <f t="shared" si="0"/>
        <v>15</v>
      </c>
      <c r="B28" s="27"/>
      <c r="C28" s="127" t="s">
        <v>74</v>
      </c>
      <c r="D28" s="127"/>
      <c r="E28" s="127"/>
      <c r="F28" s="127"/>
      <c r="G28" s="28" t="s">
        <v>16</v>
      </c>
      <c r="H28" s="43"/>
      <c r="I28" s="42">
        <v>100</v>
      </c>
      <c r="J28" s="31">
        <v>0</v>
      </c>
      <c r="K28" s="32">
        <v>9.5</v>
      </c>
      <c r="L28" s="33">
        <f t="shared" si="1"/>
        <v>0</v>
      </c>
      <c r="M28" s="34">
        <f t="shared" si="2"/>
        <v>0</v>
      </c>
      <c r="N28" s="34">
        <f t="shared" si="3"/>
        <v>0</v>
      </c>
      <c r="O28" s="34"/>
    </row>
    <row r="29" spans="1:15" ht="15" customHeight="1" x14ac:dyDescent="0.4">
      <c r="A29" s="26">
        <f t="shared" si="0"/>
        <v>16</v>
      </c>
      <c r="B29" s="27"/>
      <c r="C29" s="127" t="s">
        <v>75</v>
      </c>
      <c r="D29" s="127"/>
      <c r="E29" s="127"/>
      <c r="F29" s="127"/>
      <c r="G29" s="28" t="s">
        <v>16</v>
      </c>
      <c r="H29" s="43"/>
      <c r="I29" s="42">
        <v>100</v>
      </c>
      <c r="J29" s="31">
        <v>0</v>
      </c>
      <c r="K29" s="32">
        <v>9.5</v>
      </c>
      <c r="L29" s="33">
        <f t="shared" si="1"/>
        <v>0</v>
      </c>
      <c r="M29" s="34">
        <f t="shared" si="2"/>
        <v>0</v>
      </c>
      <c r="N29" s="34">
        <f t="shared" si="3"/>
        <v>0</v>
      </c>
      <c r="O29" s="34"/>
    </row>
    <row r="30" spans="1:15" ht="15" customHeight="1" x14ac:dyDescent="0.4">
      <c r="A30" s="26">
        <f t="shared" si="0"/>
        <v>17</v>
      </c>
      <c r="B30" s="27"/>
      <c r="C30" s="127" t="s">
        <v>76</v>
      </c>
      <c r="D30" s="127"/>
      <c r="E30" s="127"/>
      <c r="F30" s="127"/>
      <c r="G30" s="28" t="s">
        <v>16</v>
      </c>
      <c r="H30" s="43"/>
      <c r="I30" s="42">
        <v>300</v>
      </c>
      <c r="J30" s="31">
        <v>0</v>
      </c>
      <c r="K30" s="32">
        <v>9.5</v>
      </c>
      <c r="L30" s="33">
        <f t="shared" si="1"/>
        <v>0</v>
      </c>
      <c r="M30" s="34">
        <f t="shared" si="2"/>
        <v>0</v>
      </c>
      <c r="N30" s="34">
        <f t="shared" si="3"/>
        <v>0</v>
      </c>
      <c r="O30" s="34"/>
    </row>
    <row r="31" spans="1:15" ht="15" customHeight="1" x14ac:dyDescent="0.4">
      <c r="A31" s="26">
        <f t="shared" si="0"/>
        <v>18</v>
      </c>
      <c r="B31" s="27"/>
      <c r="C31" s="127" t="s">
        <v>77</v>
      </c>
      <c r="D31" s="127"/>
      <c r="E31" s="127"/>
      <c r="F31" s="127"/>
      <c r="G31" s="28" t="s">
        <v>16</v>
      </c>
      <c r="H31" s="43"/>
      <c r="I31" s="42">
        <v>100</v>
      </c>
      <c r="J31" s="31">
        <v>0</v>
      </c>
      <c r="K31" s="32">
        <v>9.5</v>
      </c>
      <c r="L31" s="33">
        <f t="shared" si="1"/>
        <v>0</v>
      </c>
      <c r="M31" s="34">
        <f t="shared" si="2"/>
        <v>0</v>
      </c>
      <c r="N31" s="34">
        <f t="shared" si="3"/>
        <v>0</v>
      </c>
      <c r="O31" s="34"/>
    </row>
    <row r="32" spans="1:15" ht="15" customHeight="1" x14ac:dyDescent="0.4">
      <c r="A32" s="26">
        <f t="shared" si="0"/>
        <v>19</v>
      </c>
      <c r="B32" s="27"/>
      <c r="C32" s="116" t="s">
        <v>78</v>
      </c>
      <c r="D32" s="116"/>
      <c r="E32" s="116"/>
      <c r="F32" s="116"/>
      <c r="G32" s="28" t="s">
        <v>16</v>
      </c>
      <c r="H32" s="42"/>
      <c r="I32" s="42">
        <v>300</v>
      </c>
      <c r="J32" s="31">
        <v>0</v>
      </c>
      <c r="K32" s="32">
        <v>9.5</v>
      </c>
      <c r="L32" s="33">
        <f t="shared" si="1"/>
        <v>0</v>
      </c>
      <c r="M32" s="34">
        <f t="shared" si="2"/>
        <v>0</v>
      </c>
      <c r="N32" s="34">
        <f t="shared" si="3"/>
        <v>0</v>
      </c>
      <c r="O32" s="34"/>
    </row>
    <row r="33" spans="1:15" ht="12.75" customHeight="1" x14ac:dyDescent="0.4">
      <c r="A33" s="35"/>
      <c r="B33" s="35"/>
      <c r="C33" s="123" t="s">
        <v>81</v>
      </c>
      <c r="D33" s="123"/>
      <c r="E33" s="123"/>
      <c r="F33" s="123"/>
      <c r="G33" s="36"/>
      <c r="H33" s="36"/>
      <c r="I33" s="36"/>
      <c r="J33" s="37"/>
      <c r="K33" s="36"/>
      <c r="L33" s="38"/>
      <c r="M33" s="39">
        <f>SUM(M12:M32)</f>
        <v>0</v>
      </c>
      <c r="N33" s="39">
        <f>SUM(N12:N32)</f>
        <v>0</v>
      </c>
      <c r="O33" s="6"/>
    </row>
    <row r="34" spans="1:15" ht="12.75" customHeight="1" x14ac:dyDescent="0.4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pans="1:15" ht="12.75" customHeight="1" x14ac:dyDescent="0.4">
      <c r="A35" s="6" t="s">
        <v>19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</row>
    <row r="36" spans="1:15" ht="12.75" customHeight="1" x14ac:dyDescent="0.4">
      <c r="A36" s="6" t="s">
        <v>20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pans="1:15" ht="12.75" customHeight="1" x14ac:dyDescent="0.4">
      <c r="A37" s="6" t="s">
        <v>21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</row>
    <row r="38" spans="1:15" ht="12.75" customHeight="1" x14ac:dyDescent="0.4">
      <c r="A38" s="6" t="s">
        <v>56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</row>
    <row r="39" spans="1:15" ht="12.75" customHeight="1" x14ac:dyDescent="0.4">
      <c r="A39" s="7"/>
      <c r="B39" s="7"/>
      <c r="C39" s="7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</row>
    <row r="40" spans="1:15" ht="12.75" customHeight="1" x14ac:dyDescent="0.4">
      <c r="A40" s="7"/>
      <c r="B40" s="7"/>
      <c r="C40" s="7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</row>
    <row r="41" spans="1:15" ht="12.75" customHeight="1" x14ac:dyDescent="0.4">
      <c r="A41" s="6" t="s">
        <v>22</v>
      </c>
      <c r="B41" s="6"/>
      <c r="C41" s="6"/>
      <c r="D41" s="6"/>
      <c r="E41" s="6"/>
      <c r="F41" s="6"/>
      <c r="G41" s="6"/>
      <c r="H41" s="40" t="s">
        <v>23</v>
      </c>
      <c r="I41" s="6"/>
      <c r="J41" s="6"/>
      <c r="K41" s="6" t="s">
        <v>24</v>
      </c>
      <c r="L41" s="6"/>
      <c r="M41" s="6"/>
      <c r="N41" s="6"/>
      <c r="O41" s="6"/>
    </row>
    <row r="44" spans="1:15" ht="12.75" customHeight="1" x14ac:dyDescent="0.4">
      <c r="B44" s="41"/>
      <c r="C44" s="41"/>
    </row>
    <row r="45" spans="1:15" ht="12.75" customHeight="1" x14ac:dyDescent="0.4">
      <c r="B45" s="41"/>
      <c r="C45" s="41"/>
    </row>
    <row r="46" spans="1:15" ht="12.75" customHeight="1" x14ac:dyDescent="0.4">
      <c r="B46" s="41"/>
      <c r="C46" s="41"/>
    </row>
    <row r="47" spans="1:15" ht="12.75" customHeight="1" x14ac:dyDescent="0.4">
      <c r="B47" s="41"/>
      <c r="C47" s="41"/>
    </row>
  </sheetData>
  <sheetProtection algorithmName="SHA-512" hashValue="FYL2bRv88+zq5Tw3yt4HDtd5DEEyWvCc8O8KXbJ7sI9DDMXdLG1yOupgnyrkSm6kDOGJ0jjf7kIsAxm2J7npvA==" saltValue="RKBj73iK8tvWWA1Gftb/RQ==" spinCount="100000" sheet="1" objects="1" scenarios="1"/>
  <protectedRanges>
    <protectedRange sqref="C41" name="Obseg5"/>
    <protectedRange sqref="C4:C5" name="Obseg4"/>
    <protectedRange sqref="C41" name="Range2"/>
    <protectedRange sqref="O11" name="Range6_1"/>
    <protectedRange sqref="O12:O32" name="Obseg3"/>
  </protectedRanges>
  <mergeCells count="23">
    <mergeCell ref="C33:F33"/>
    <mergeCell ref="C27:F27"/>
    <mergeCell ref="C28:F28"/>
    <mergeCell ref="C29:F29"/>
    <mergeCell ref="C30:F30"/>
    <mergeCell ref="C31:F31"/>
    <mergeCell ref="C32:F32"/>
    <mergeCell ref="C22:F22"/>
    <mergeCell ref="C23:F23"/>
    <mergeCell ref="C24:F24"/>
    <mergeCell ref="C25:F25"/>
    <mergeCell ref="C26:F26"/>
    <mergeCell ref="C17:F17"/>
    <mergeCell ref="C18:F18"/>
    <mergeCell ref="C19:F19"/>
    <mergeCell ref="C20:F20"/>
    <mergeCell ref="C21:F21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A162C-256D-4C01-9112-10FF24ECA171}">
  <dimension ref="A1:N27"/>
  <sheetViews>
    <sheetView zoomScaleNormal="100" workbookViewId="0">
      <selection activeCell="I20" sqref="I20"/>
    </sheetView>
  </sheetViews>
  <sheetFormatPr defaultColWidth="9.1796875" defaultRowHeight="12.75" customHeight="1" x14ac:dyDescent="0.4"/>
  <cols>
    <col min="1" max="1" width="5.26953125" style="4" customWidth="1"/>
    <col min="2" max="2" width="12.7265625" style="4" customWidth="1"/>
    <col min="3" max="6" width="13.7265625" style="4" customWidth="1"/>
    <col min="7" max="7" width="4.54296875" style="4" customWidth="1"/>
    <col min="8" max="8" width="40.7265625" style="4" customWidth="1"/>
    <col min="9" max="9" width="9.1796875" style="4"/>
    <col min="10" max="10" width="13.7265625" style="4" customWidth="1"/>
    <col min="11" max="11" width="7.54296875" style="4" customWidth="1"/>
    <col min="12" max="12" width="13.7265625" style="4" customWidth="1"/>
    <col min="13" max="14" width="16.7265625" style="4" customWidth="1"/>
    <col min="15" max="16384" width="9.1796875" style="4"/>
  </cols>
  <sheetData>
    <row r="1" spans="1:14" ht="12.75" customHeight="1" x14ac:dyDescent="0.4">
      <c r="A1" s="1" t="s">
        <v>25</v>
      </c>
      <c r="B1" s="1"/>
      <c r="C1" s="2"/>
      <c r="D1" s="3"/>
      <c r="H1" s="5"/>
      <c r="I1" s="5"/>
      <c r="J1" s="5"/>
      <c r="K1" s="5"/>
      <c r="L1" s="5"/>
      <c r="M1" s="5"/>
      <c r="N1" s="5"/>
    </row>
    <row r="2" spans="1:14" ht="12.75" customHeight="1" x14ac:dyDescent="0.4">
      <c r="A2" s="2" t="s">
        <v>26</v>
      </c>
      <c r="B2" s="2"/>
      <c r="C2" s="2"/>
      <c r="D2" s="3"/>
      <c r="H2" s="5"/>
      <c r="I2" s="5"/>
      <c r="J2" s="5"/>
      <c r="K2" s="5"/>
      <c r="L2" s="5"/>
      <c r="M2" s="5"/>
      <c r="N2" s="5"/>
    </row>
    <row r="3" spans="1:14" ht="12.75" customHeight="1" x14ac:dyDescent="0.4">
      <c r="A3" s="6"/>
      <c r="B3" s="6"/>
      <c r="F3" s="5"/>
      <c r="H3" s="5"/>
      <c r="I3" s="5"/>
      <c r="J3" s="5"/>
      <c r="K3" s="5"/>
      <c r="L3" s="5"/>
      <c r="M3" s="5"/>
      <c r="N3" s="5"/>
    </row>
    <row r="4" spans="1:14" ht="12.75" customHeight="1" x14ac:dyDescent="0.4">
      <c r="A4" s="7" t="s">
        <v>0</v>
      </c>
      <c r="B4" s="7"/>
      <c r="H4" s="5"/>
      <c r="I4" s="5"/>
      <c r="J4" s="5"/>
      <c r="K4" s="5"/>
      <c r="L4" s="5"/>
      <c r="M4" s="5"/>
      <c r="N4" s="5"/>
    </row>
    <row r="5" spans="1:14" ht="12.75" customHeight="1" x14ac:dyDescent="0.4">
      <c r="A5" s="6"/>
      <c r="B5" s="6"/>
      <c r="H5" s="5"/>
      <c r="I5" s="5"/>
      <c r="J5" s="5"/>
      <c r="K5" s="5"/>
      <c r="L5" s="5"/>
      <c r="M5" s="5"/>
      <c r="N5" s="5"/>
    </row>
    <row r="6" spans="1:14" ht="12.75" customHeight="1" x14ac:dyDescent="0.4">
      <c r="A6" s="6"/>
      <c r="B6" s="6"/>
      <c r="H6" s="5"/>
      <c r="I6" s="5"/>
      <c r="J6" s="5"/>
      <c r="K6" s="5"/>
      <c r="L6" s="5"/>
      <c r="M6" s="5"/>
      <c r="N6" s="5"/>
    </row>
    <row r="7" spans="1:14" s="2" customFormat="1" ht="12.75" customHeight="1" x14ac:dyDescent="0.35">
      <c r="H7" s="8" t="s">
        <v>27</v>
      </c>
      <c r="I7" s="8"/>
      <c r="J7" s="8"/>
      <c r="K7" s="9"/>
      <c r="L7" s="9"/>
      <c r="M7" s="9"/>
      <c r="N7" s="9"/>
    </row>
    <row r="8" spans="1:14" s="2" customFormat="1" ht="12.75" customHeight="1" x14ac:dyDescent="0.35">
      <c r="H8" s="8" t="s">
        <v>217</v>
      </c>
      <c r="I8" s="8"/>
      <c r="J8" s="8"/>
      <c r="K8" s="9"/>
      <c r="L8" s="10"/>
      <c r="M8" s="9"/>
      <c r="N8" s="9"/>
    </row>
    <row r="9" spans="1:14" ht="12.75" customHeight="1" x14ac:dyDescent="0.4">
      <c r="A9" s="6"/>
      <c r="B9" s="6"/>
      <c r="H9" s="5"/>
      <c r="I9" s="5"/>
      <c r="J9" s="5"/>
      <c r="K9" s="5"/>
      <c r="L9" s="5"/>
      <c r="M9" s="5"/>
      <c r="N9" s="5"/>
    </row>
    <row r="10" spans="1:14" s="7" customFormat="1" ht="12.75" customHeight="1" x14ac:dyDescent="0.35">
      <c r="A10" s="11" t="s">
        <v>2</v>
      </c>
      <c r="B10" s="12" t="s">
        <v>3</v>
      </c>
      <c r="C10" s="117" t="s">
        <v>4</v>
      </c>
      <c r="D10" s="118"/>
      <c r="E10" s="118"/>
      <c r="F10" s="119"/>
      <c r="G10" s="13" t="s">
        <v>5</v>
      </c>
      <c r="H10" s="14" t="s">
        <v>6</v>
      </c>
      <c r="I10" s="15" t="s">
        <v>7</v>
      </c>
      <c r="J10" s="15" t="s">
        <v>8</v>
      </c>
      <c r="K10" s="15" t="s">
        <v>9</v>
      </c>
      <c r="L10" s="15" t="s">
        <v>10</v>
      </c>
      <c r="M10" s="15" t="s">
        <v>11</v>
      </c>
      <c r="N10" s="15" t="s">
        <v>12</v>
      </c>
    </row>
    <row r="11" spans="1:14" s="7" customFormat="1" ht="12.75" customHeight="1" x14ac:dyDescent="0.35">
      <c r="A11" s="17"/>
      <c r="B11" s="18"/>
      <c r="C11" s="19"/>
      <c r="D11" s="20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14</v>
      </c>
    </row>
    <row r="12" spans="1:14" ht="35" customHeight="1" x14ac:dyDescent="0.4">
      <c r="A12" s="26">
        <v>1</v>
      </c>
      <c r="B12" s="27"/>
      <c r="C12" s="129" t="s">
        <v>79</v>
      </c>
      <c r="D12" s="129"/>
      <c r="E12" s="129"/>
      <c r="F12" s="129"/>
      <c r="G12" s="32" t="s">
        <v>82</v>
      </c>
      <c r="H12" s="43"/>
      <c r="I12" s="44">
        <v>1500</v>
      </c>
      <c r="J12" s="31">
        <v>0</v>
      </c>
      <c r="K12" s="32">
        <v>9.5</v>
      </c>
      <c r="L12" s="33">
        <f>PRODUCT(J12,1.095)</f>
        <v>0</v>
      </c>
      <c r="M12" s="34">
        <f>PRODUCT(I12,L12)</f>
        <v>0</v>
      </c>
      <c r="N12" s="34">
        <f>PRODUCT(I12,J12)</f>
        <v>0</v>
      </c>
    </row>
    <row r="13" spans="1:14" ht="12.75" customHeight="1" x14ac:dyDescent="0.4">
      <c r="A13" s="35"/>
      <c r="B13" s="35"/>
      <c r="C13" s="123" t="s">
        <v>95</v>
      </c>
      <c r="D13" s="123"/>
      <c r="E13" s="123"/>
      <c r="F13" s="123"/>
      <c r="G13" s="36"/>
      <c r="H13" s="36"/>
      <c r="I13" s="36"/>
      <c r="J13" s="37"/>
      <c r="K13" s="36"/>
      <c r="L13" s="38"/>
      <c r="M13" s="39">
        <f>SUM(M12:M12)</f>
        <v>0</v>
      </c>
      <c r="N13" s="39">
        <f>SUM(N12:N12)</f>
        <v>0</v>
      </c>
    </row>
    <row r="14" spans="1:14" ht="12.75" customHeight="1" x14ac:dyDescent="0.4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ht="12.75" customHeight="1" x14ac:dyDescent="0.4">
      <c r="A15" s="6" t="s">
        <v>19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14" ht="12.75" customHeight="1" x14ac:dyDescent="0.4">
      <c r="A16" s="6" t="s">
        <v>20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4" ht="12.75" customHeight="1" x14ac:dyDescent="0.4">
      <c r="A17" s="6" t="s">
        <v>21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ht="12.75" customHeight="1" x14ac:dyDescent="0.4">
      <c r="A18" s="6" t="s">
        <v>80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2.75" customHeight="1" x14ac:dyDescent="0.4">
      <c r="A19" s="7"/>
      <c r="B19" s="7"/>
      <c r="C19" s="7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ht="12.75" customHeight="1" x14ac:dyDescent="0.4">
      <c r="A20" s="7"/>
      <c r="B20" s="7"/>
      <c r="C20" s="7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12.75" customHeight="1" x14ac:dyDescent="0.4">
      <c r="A21" s="6" t="s">
        <v>22</v>
      </c>
      <c r="B21" s="6"/>
      <c r="C21" s="6"/>
      <c r="D21" s="6"/>
      <c r="E21" s="6"/>
      <c r="F21" s="6"/>
      <c r="G21" s="6"/>
      <c r="H21" s="40" t="s">
        <v>23</v>
      </c>
      <c r="I21" s="6"/>
      <c r="J21" s="6"/>
      <c r="K21" s="6" t="s">
        <v>24</v>
      </c>
      <c r="L21" s="6"/>
      <c r="M21" s="6"/>
      <c r="N21" s="6"/>
    </row>
    <row r="24" spans="1:14" ht="12.75" customHeight="1" x14ac:dyDescent="0.4">
      <c r="B24" s="41"/>
      <c r="C24" s="41"/>
    </row>
    <row r="25" spans="1:14" ht="12.75" customHeight="1" x14ac:dyDescent="0.4">
      <c r="B25" s="41"/>
      <c r="C25" s="41"/>
    </row>
    <row r="26" spans="1:14" ht="12.75" customHeight="1" x14ac:dyDescent="0.4">
      <c r="B26" s="41"/>
      <c r="C26" s="41"/>
    </row>
    <row r="27" spans="1:14" ht="12.75" customHeight="1" x14ac:dyDescent="0.4">
      <c r="B27" s="41"/>
      <c r="C27" s="41"/>
    </row>
  </sheetData>
  <sheetProtection algorithmName="SHA-512" hashValue="wHRCIotKBObA+6LSmUqp7YADa99p9BRn7FDdqkZghljnNHpPjI4RwypjQToZUFzoCpOXU8skMdx1fjTKeD3lYw==" saltValue="334OgvaDG+0SGlsdSaZZtg==" spinCount="100000" sheet="1" objects="1" scenarios="1"/>
  <protectedRanges>
    <protectedRange sqref="C21" name="Obseg5"/>
    <protectedRange sqref="C4:C5" name="Obseg4"/>
    <protectedRange sqref="C21" name="Range2"/>
  </protectedRanges>
  <mergeCells count="3">
    <mergeCell ref="C13:F13"/>
    <mergeCell ref="C10:F10"/>
    <mergeCell ref="C12:F12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AA750-E5AD-4311-B843-978DA5E838F4}">
  <dimension ref="A1:N38"/>
  <sheetViews>
    <sheetView zoomScaleNormal="100" workbookViewId="0">
      <selection activeCell="J13" sqref="J13:J23"/>
    </sheetView>
  </sheetViews>
  <sheetFormatPr defaultColWidth="9.1796875" defaultRowHeight="12.75" customHeight="1" x14ac:dyDescent="0.4"/>
  <cols>
    <col min="1" max="1" width="5.26953125" style="4" customWidth="1"/>
    <col min="2" max="2" width="12.7265625" style="4" customWidth="1"/>
    <col min="3" max="6" width="13.7265625" style="4" customWidth="1"/>
    <col min="7" max="7" width="4.54296875" style="4" customWidth="1"/>
    <col min="8" max="8" width="40.7265625" style="4" customWidth="1"/>
    <col min="9" max="9" width="9.1796875" style="4"/>
    <col min="10" max="10" width="13.7265625" style="4" customWidth="1"/>
    <col min="11" max="11" width="7.54296875" style="4" customWidth="1"/>
    <col min="12" max="12" width="13.7265625" style="4" customWidth="1"/>
    <col min="13" max="14" width="16.7265625" style="4" customWidth="1"/>
    <col min="15" max="16384" width="9.1796875" style="4"/>
  </cols>
  <sheetData>
    <row r="1" spans="1:14" ht="12.75" customHeight="1" x14ac:dyDescent="0.4">
      <c r="A1" s="1" t="s">
        <v>25</v>
      </c>
      <c r="B1" s="1"/>
      <c r="C1" s="2"/>
      <c r="D1" s="3"/>
      <c r="H1" s="5"/>
      <c r="I1" s="5"/>
      <c r="J1" s="5"/>
      <c r="K1" s="5"/>
      <c r="L1" s="5"/>
      <c r="M1" s="5"/>
      <c r="N1" s="5"/>
    </row>
    <row r="2" spans="1:14" ht="12.75" customHeight="1" x14ac:dyDescent="0.4">
      <c r="A2" s="2" t="s">
        <v>26</v>
      </c>
      <c r="B2" s="2"/>
      <c r="C2" s="2"/>
      <c r="D2" s="3"/>
      <c r="H2" s="5"/>
      <c r="I2" s="5"/>
      <c r="J2" s="5"/>
      <c r="K2" s="5"/>
      <c r="L2" s="5"/>
      <c r="M2" s="5"/>
      <c r="N2" s="5"/>
    </row>
    <row r="3" spans="1:14" ht="12.75" customHeight="1" x14ac:dyDescent="0.4">
      <c r="A3" s="6"/>
      <c r="B3" s="6"/>
      <c r="H3" s="5"/>
      <c r="I3" s="5"/>
      <c r="J3" s="5"/>
      <c r="K3" s="5"/>
      <c r="L3" s="5"/>
      <c r="M3" s="5"/>
      <c r="N3" s="5"/>
    </row>
    <row r="4" spans="1:14" ht="12.75" customHeight="1" x14ac:dyDescent="0.4">
      <c r="A4" s="7" t="s">
        <v>0</v>
      </c>
      <c r="B4" s="7"/>
      <c r="H4" s="5"/>
      <c r="I4" s="5"/>
      <c r="J4" s="5"/>
      <c r="K4" s="5"/>
      <c r="L4" s="5"/>
      <c r="M4" s="5"/>
      <c r="N4" s="5"/>
    </row>
    <row r="5" spans="1:14" ht="12.75" customHeight="1" x14ac:dyDescent="0.4">
      <c r="A5" s="6"/>
      <c r="B5" s="6"/>
      <c r="H5" s="5"/>
      <c r="I5" s="5"/>
      <c r="J5" s="5"/>
      <c r="K5" s="5"/>
      <c r="L5" s="5"/>
      <c r="M5" s="5"/>
      <c r="N5" s="5"/>
    </row>
    <row r="6" spans="1:14" ht="12.75" customHeight="1" x14ac:dyDescent="0.4">
      <c r="A6" s="6"/>
      <c r="B6" s="6"/>
      <c r="H6" s="5"/>
      <c r="I6" s="5"/>
      <c r="J6" s="5"/>
      <c r="K6" s="5"/>
      <c r="L6" s="5"/>
      <c r="M6" s="5"/>
      <c r="N6" s="5"/>
    </row>
    <row r="7" spans="1:14" s="2" customFormat="1" ht="12.75" customHeight="1" x14ac:dyDescent="0.35">
      <c r="H7" s="8" t="s">
        <v>27</v>
      </c>
      <c r="I7" s="8"/>
      <c r="J7" s="8"/>
      <c r="K7" s="9"/>
      <c r="L7" s="9"/>
      <c r="M7" s="9"/>
      <c r="N7" s="9"/>
    </row>
    <row r="8" spans="1:14" s="2" customFormat="1" ht="12.75" customHeight="1" x14ac:dyDescent="0.35">
      <c r="H8" s="8" t="s">
        <v>218</v>
      </c>
      <c r="I8" s="8"/>
      <c r="J8" s="8"/>
      <c r="K8" s="9"/>
      <c r="L8" s="10"/>
      <c r="M8" s="9"/>
      <c r="N8" s="9"/>
    </row>
    <row r="9" spans="1:14" ht="12.75" customHeight="1" x14ac:dyDescent="0.4">
      <c r="A9" s="6"/>
      <c r="B9" s="6"/>
      <c r="H9" s="5"/>
      <c r="I9" s="5"/>
      <c r="J9" s="5"/>
      <c r="K9" s="5"/>
      <c r="L9" s="5"/>
      <c r="M9" s="5"/>
      <c r="N9" s="5"/>
    </row>
    <row r="10" spans="1:14" s="7" customFormat="1" ht="12.75" customHeight="1" x14ac:dyDescent="0.35">
      <c r="A10" s="11" t="s">
        <v>2</v>
      </c>
      <c r="B10" s="12" t="s">
        <v>3</v>
      </c>
      <c r="C10" s="117" t="s">
        <v>4</v>
      </c>
      <c r="D10" s="118"/>
      <c r="E10" s="118"/>
      <c r="F10" s="119"/>
      <c r="G10" s="13" t="s">
        <v>5</v>
      </c>
      <c r="H10" s="14" t="s">
        <v>6</v>
      </c>
      <c r="I10" s="15" t="s">
        <v>7</v>
      </c>
      <c r="J10" s="15" t="s">
        <v>8</v>
      </c>
      <c r="K10" s="15" t="s">
        <v>9</v>
      </c>
      <c r="L10" s="15" t="s">
        <v>10</v>
      </c>
      <c r="M10" s="15" t="s">
        <v>11</v>
      </c>
      <c r="N10" s="15" t="s">
        <v>12</v>
      </c>
    </row>
    <row r="11" spans="1:14" s="7" customFormat="1" ht="12.75" customHeight="1" x14ac:dyDescent="0.35">
      <c r="A11" s="17"/>
      <c r="B11" s="18"/>
      <c r="C11" s="19"/>
      <c r="D11" s="20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14</v>
      </c>
    </row>
    <row r="12" spans="1:14" ht="15" customHeight="1" x14ac:dyDescent="0.4">
      <c r="A12" s="26">
        <v>1</v>
      </c>
      <c r="B12" s="27"/>
      <c r="C12" s="133" t="s">
        <v>83</v>
      </c>
      <c r="D12" s="134"/>
      <c r="E12" s="134"/>
      <c r="F12" s="135"/>
      <c r="G12" s="28" t="s">
        <v>16</v>
      </c>
      <c r="H12" s="43"/>
      <c r="I12" s="42">
        <v>100</v>
      </c>
      <c r="J12" s="31">
        <v>0</v>
      </c>
      <c r="K12" s="32">
        <v>9.5</v>
      </c>
      <c r="L12" s="33">
        <f>PRODUCT(J12,1.095)</f>
        <v>0</v>
      </c>
      <c r="M12" s="34">
        <f>PRODUCT(I12,L12)</f>
        <v>0</v>
      </c>
      <c r="N12" s="34">
        <f>PRODUCT(I12,J12)</f>
        <v>0</v>
      </c>
    </row>
    <row r="13" spans="1:14" ht="15" customHeight="1" x14ac:dyDescent="0.4">
      <c r="A13" s="26">
        <f t="shared" ref="A13:A23" si="0">A12+1</f>
        <v>2</v>
      </c>
      <c r="B13" s="27"/>
      <c r="C13" s="133" t="s">
        <v>84</v>
      </c>
      <c r="D13" s="134"/>
      <c r="E13" s="134"/>
      <c r="F13" s="135"/>
      <c r="G13" s="28" t="s">
        <v>16</v>
      </c>
      <c r="H13" s="43"/>
      <c r="I13" s="42">
        <v>100</v>
      </c>
      <c r="J13" s="31">
        <v>0</v>
      </c>
      <c r="K13" s="32">
        <v>9.5</v>
      </c>
      <c r="L13" s="33">
        <f t="shared" ref="L13:L23" si="1">PRODUCT(J13,1.095)</f>
        <v>0</v>
      </c>
      <c r="M13" s="34">
        <f t="shared" ref="M13:M23" si="2">PRODUCT(I13,L13)</f>
        <v>0</v>
      </c>
      <c r="N13" s="34">
        <f t="shared" ref="N13:N23" si="3">PRODUCT(I13,J13)</f>
        <v>0</v>
      </c>
    </row>
    <row r="14" spans="1:14" ht="15" customHeight="1" x14ac:dyDescent="0.4">
      <c r="A14" s="26">
        <f t="shared" si="0"/>
        <v>3</v>
      </c>
      <c r="B14" s="27"/>
      <c r="C14" s="130" t="s">
        <v>85</v>
      </c>
      <c r="D14" s="131"/>
      <c r="E14" s="131"/>
      <c r="F14" s="132"/>
      <c r="G14" s="28" t="s">
        <v>16</v>
      </c>
      <c r="H14" s="43"/>
      <c r="I14" s="42">
        <v>120</v>
      </c>
      <c r="J14" s="31">
        <v>0</v>
      </c>
      <c r="K14" s="32">
        <v>9.5</v>
      </c>
      <c r="L14" s="33">
        <f t="shared" si="1"/>
        <v>0</v>
      </c>
      <c r="M14" s="34">
        <f t="shared" si="2"/>
        <v>0</v>
      </c>
      <c r="N14" s="34">
        <f t="shared" si="3"/>
        <v>0</v>
      </c>
    </row>
    <row r="15" spans="1:14" ht="15" customHeight="1" x14ac:dyDescent="0.4">
      <c r="A15" s="26">
        <f t="shared" si="0"/>
        <v>4</v>
      </c>
      <c r="B15" s="27"/>
      <c r="C15" s="130" t="s">
        <v>86</v>
      </c>
      <c r="D15" s="131"/>
      <c r="E15" s="131"/>
      <c r="F15" s="132"/>
      <c r="G15" s="28" t="s">
        <v>16</v>
      </c>
      <c r="H15" s="43"/>
      <c r="I15" s="42">
        <v>50</v>
      </c>
      <c r="J15" s="31">
        <v>0</v>
      </c>
      <c r="K15" s="32">
        <v>9.5</v>
      </c>
      <c r="L15" s="33">
        <f t="shared" si="1"/>
        <v>0</v>
      </c>
      <c r="M15" s="34">
        <f t="shared" si="2"/>
        <v>0</v>
      </c>
      <c r="N15" s="34">
        <f t="shared" si="3"/>
        <v>0</v>
      </c>
    </row>
    <row r="16" spans="1:14" ht="15" customHeight="1" x14ac:dyDescent="0.4">
      <c r="A16" s="26">
        <f t="shared" si="0"/>
        <v>5</v>
      </c>
      <c r="B16" s="27"/>
      <c r="C16" s="130" t="s">
        <v>87</v>
      </c>
      <c r="D16" s="131"/>
      <c r="E16" s="131"/>
      <c r="F16" s="132"/>
      <c r="G16" s="28" t="s">
        <v>16</v>
      </c>
      <c r="H16" s="43"/>
      <c r="I16" s="42">
        <v>30</v>
      </c>
      <c r="J16" s="31">
        <v>0</v>
      </c>
      <c r="K16" s="32">
        <v>9.5</v>
      </c>
      <c r="L16" s="33">
        <f t="shared" si="1"/>
        <v>0</v>
      </c>
      <c r="M16" s="34">
        <f t="shared" si="2"/>
        <v>0</v>
      </c>
      <c r="N16" s="34">
        <f t="shared" si="3"/>
        <v>0</v>
      </c>
    </row>
    <row r="17" spans="1:14" ht="15" customHeight="1" x14ac:dyDescent="0.4">
      <c r="A17" s="26">
        <f t="shared" si="0"/>
        <v>6</v>
      </c>
      <c r="B17" s="27"/>
      <c r="C17" s="130" t="s">
        <v>88</v>
      </c>
      <c r="D17" s="131"/>
      <c r="E17" s="131"/>
      <c r="F17" s="132"/>
      <c r="G17" s="28" t="s">
        <v>16</v>
      </c>
      <c r="H17" s="43"/>
      <c r="I17" s="42">
        <v>200</v>
      </c>
      <c r="J17" s="31">
        <v>0</v>
      </c>
      <c r="K17" s="32">
        <v>9.5</v>
      </c>
      <c r="L17" s="33">
        <f t="shared" si="1"/>
        <v>0</v>
      </c>
      <c r="M17" s="34">
        <f t="shared" si="2"/>
        <v>0</v>
      </c>
      <c r="N17" s="34">
        <f t="shared" si="3"/>
        <v>0</v>
      </c>
    </row>
    <row r="18" spans="1:14" ht="15" customHeight="1" x14ac:dyDescent="0.4">
      <c r="A18" s="26">
        <f t="shared" si="0"/>
        <v>7</v>
      </c>
      <c r="B18" s="27"/>
      <c r="C18" s="130" t="s">
        <v>89</v>
      </c>
      <c r="D18" s="131"/>
      <c r="E18" s="131"/>
      <c r="F18" s="132"/>
      <c r="G18" s="28" t="s">
        <v>16</v>
      </c>
      <c r="H18" s="43"/>
      <c r="I18" s="42">
        <v>130</v>
      </c>
      <c r="J18" s="31">
        <v>0</v>
      </c>
      <c r="K18" s="32">
        <v>9.5</v>
      </c>
      <c r="L18" s="33">
        <f t="shared" si="1"/>
        <v>0</v>
      </c>
      <c r="M18" s="34">
        <f t="shared" si="2"/>
        <v>0</v>
      </c>
      <c r="N18" s="34">
        <f t="shared" si="3"/>
        <v>0</v>
      </c>
    </row>
    <row r="19" spans="1:14" ht="15" customHeight="1" x14ac:dyDescent="0.4">
      <c r="A19" s="26">
        <f t="shared" si="0"/>
        <v>8</v>
      </c>
      <c r="B19" s="27"/>
      <c r="C19" s="130" t="s">
        <v>90</v>
      </c>
      <c r="D19" s="131"/>
      <c r="E19" s="131"/>
      <c r="F19" s="132"/>
      <c r="G19" s="28" t="s">
        <v>16</v>
      </c>
      <c r="H19" s="43"/>
      <c r="I19" s="42">
        <v>30</v>
      </c>
      <c r="J19" s="31">
        <v>0</v>
      </c>
      <c r="K19" s="32">
        <v>9.5</v>
      </c>
      <c r="L19" s="33">
        <f t="shared" si="1"/>
        <v>0</v>
      </c>
      <c r="M19" s="34">
        <f t="shared" si="2"/>
        <v>0</v>
      </c>
      <c r="N19" s="34">
        <f t="shared" si="3"/>
        <v>0</v>
      </c>
    </row>
    <row r="20" spans="1:14" ht="15" customHeight="1" x14ac:dyDescent="0.4">
      <c r="A20" s="26">
        <f t="shared" si="0"/>
        <v>9</v>
      </c>
      <c r="B20" s="27"/>
      <c r="C20" s="130" t="s">
        <v>91</v>
      </c>
      <c r="D20" s="131"/>
      <c r="E20" s="131"/>
      <c r="F20" s="132"/>
      <c r="G20" s="28" t="s">
        <v>16</v>
      </c>
      <c r="H20" s="43"/>
      <c r="I20" s="42">
        <v>30</v>
      </c>
      <c r="J20" s="31">
        <v>0</v>
      </c>
      <c r="K20" s="32">
        <v>9.5</v>
      </c>
      <c r="L20" s="33">
        <f t="shared" si="1"/>
        <v>0</v>
      </c>
      <c r="M20" s="34">
        <f t="shared" si="2"/>
        <v>0</v>
      </c>
      <c r="N20" s="34">
        <f t="shared" si="3"/>
        <v>0</v>
      </c>
    </row>
    <row r="21" spans="1:14" ht="15" customHeight="1" x14ac:dyDescent="0.4">
      <c r="A21" s="26">
        <f t="shared" si="0"/>
        <v>10</v>
      </c>
      <c r="B21" s="27"/>
      <c r="C21" s="130" t="s">
        <v>92</v>
      </c>
      <c r="D21" s="131"/>
      <c r="E21" s="131"/>
      <c r="F21" s="132"/>
      <c r="G21" s="28" t="s">
        <v>16</v>
      </c>
      <c r="H21" s="43"/>
      <c r="I21" s="42">
        <v>60</v>
      </c>
      <c r="J21" s="31">
        <v>0</v>
      </c>
      <c r="K21" s="32">
        <v>9.5</v>
      </c>
      <c r="L21" s="33">
        <f t="shared" si="1"/>
        <v>0</v>
      </c>
      <c r="M21" s="34">
        <f t="shared" si="2"/>
        <v>0</v>
      </c>
      <c r="N21" s="34">
        <f t="shared" si="3"/>
        <v>0</v>
      </c>
    </row>
    <row r="22" spans="1:14" ht="15" customHeight="1" x14ac:dyDescent="0.4">
      <c r="A22" s="26">
        <f t="shared" si="0"/>
        <v>11</v>
      </c>
      <c r="B22" s="27"/>
      <c r="C22" s="130" t="s">
        <v>93</v>
      </c>
      <c r="D22" s="131"/>
      <c r="E22" s="131"/>
      <c r="F22" s="132"/>
      <c r="G22" s="28" t="s">
        <v>16</v>
      </c>
      <c r="H22" s="43"/>
      <c r="I22" s="42">
        <v>30</v>
      </c>
      <c r="J22" s="31">
        <v>0</v>
      </c>
      <c r="K22" s="32">
        <v>9.5</v>
      </c>
      <c r="L22" s="33">
        <f t="shared" si="1"/>
        <v>0</v>
      </c>
      <c r="M22" s="34">
        <f t="shared" si="2"/>
        <v>0</v>
      </c>
      <c r="N22" s="34">
        <f t="shared" si="3"/>
        <v>0</v>
      </c>
    </row>
    <row r="23" spans="1:14" ht="15" customHeight="1" x14ac:dyDescent="0.4">
      <c r="A23" s="26">
        <f t="shared" si="0"/>
        <v>12</v>
      </c>
      <c r="B23" s="27"/>
      <c r="C23" s="130" t="s">
        <v>94</v>
      </c>
      <c r="D23" s="131"/>
      <c r="E23" s="131"/>
      <c r="F23" s="132"/>
      <c r="G23" s="28" t="s">
        <v>16</v>
      </c>
      <c r="H23" s="43"/>
      <c r="I23" s="42">
        <v>30</v>
      </c>
      <c r="J23" s="31">
        <v>0</v>
      </c>
      <c r="K23" s="32">
        <v>9.5</v>
      </c>
      <c r="L23" s="33">
        <f t="shared" si="1"/>
        <v>0</v>
      </c>
      <c r="M23" s="34">
        <f t="shared" si="2"/>
        <v>0</v>
      </c>
      <c r="N23" s="34">
        <f t="shared" si="3"/>
        <v>0</v>
      </c>
    </row>
    <row r="24" spans="1:14" ht="12.75" customHeight="1" x14ac:dyDescent="0.4">
      <c r="A24" s="35"/>
      <c r="B24" s="35"/>
      <c r="C24" s="123" t="s">
        <v>219</v>
      </c>
      <c r="D24" s="123"/>
      <c r="E24" s="123"/>
      <c r="F24" s="123"/>
      <c r="G24" s="36"/>
      <c r="H24" s="36"/>
      <c r="I24" s="36"/>
      <c r="J24" s="37"/>
      <c r="K24" s="36"/>
      <c r="L24" s="38"/>
      <c r="M24" s="39">
        <f>SUM(M12:M23)</f>
        <v>0</v>
      </c>
      <c r="N24" s="39">
        <f>SUM(N12:N23)</f>
        <v>0</v>
      </c>
    </row>
    <row r="25" spans="1:14" ht="12.75" customHeight="1" x14ac:dyDescent="0.4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ht="12.75" customHeight="1" x14ac:dyDescent="0.4">
      <c r="A26" s="6" t="s">
        <v>19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ht="12.75" customHeight="1" x14ac:dyDescent="0.4">
      <c r="A27" s="6" t="s">
        <v>20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ht="12.75" customHeight="1" x14ac:dyDescent="0.4">
      <c r="A28" s="6" t="s">
        <v>21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ht="12.75" customHeight="1" x14ac:dyDescent="0.4">
      <c r="A29" s="6" t="s">
        <v>80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 ht="12.75" customHeight="1" x14ac:dyDescent="0.4">
      <c r="A30" s="7"/>
      <c r="B30" s="7"/>
      <c r="C30" s="7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ht="12.75" customHeight="1" x14ac:dyDescent="0.4">
      <c r="A31" s="7"/>
      <c r="B31" s="7"/>
      <c r="C31" s="7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4" ht="12.75" customHeight="1" x14ac:dyDescent="0.4">
      <c r="A32" s="6" t="s">
        <v>22</v>
      </c>
      <c r="B32" s="6"/>
      <c r="C32" s="6"/>
      <c r="D32" s="6"/>
      <c r="E32" s="6"/>
      <c r="F32" s="6"/>
      <c r="G32" s="6"/>
      <c r="H32" s="40" t="s">
        <v>23</v>
      </c>
      <c r="I32" s="6"/>
      <c r="J32" s="6"/>
      <c r="K32" s="6" t="s">
        <v>24</v>
      </c>
      <c r="L32" s="6"/>
      <c r="M32" s="6"/>
      <c r="N32" s="6"/>
    </row>
    <row r="35" spans="2:3" ht="12.75" customHeight="1" x14ac:dyDescent="0.4">
      <c r="B35" s="41"/>
      <c r="C35" s="41"/>
    </row>
    <row r="36" spans="2:3" ht="12.75" customHeight="1" x14ac:dyDescent="0.4">
      <c r="B36" s="41"/>
      <c r="C36" s="41"/>
    </row>
    <row r="37" spans="2:3" ht="12.75" customHeight="1" x14ac:dyDescent="0.4">
      <c r="B37" s="41"/>
      <c r="C37" s="41"/>
    </row>
    <row r="38" spans="2:3" ht="12.75" customHeight="1" x14ac:dyDescent="0.4">
      <c r="B38" s="41"/>
      <c r="C38" s="41"/>
    </row>
  </sheetData>
  <sheetProtection algorithmName="SHA-512" hashValue="/xb4js+Ij6oL7jBmQRNR7kyI4RkN6gRRnb4GPkaZ5ODABXIF5ui09HCQDpLNh2MzqxwSzf7Tu+mKlhZbU4/VFg==" saltValue="kyzHAfneFrVaQoUgDtHw+g==" spinCount="100000" sheet="1" objects="1" scenarios="1"/>
  <protectedRanges>
    <protectedRange sqref="C32" name="Obseg5"/>
    <protectedRange sqref="C4:C5" name="Obseg4"/>
    <protectedRange sqref="C32" name="Range2"/>
  </protectedRanges>
  <mergeCells count="14">
    <mergeCell ref="C24:F24"/>
    <mergeCell ref="C23:F23"/>
    <mergeCell ref="C18:F18"/>
    <mergeCell ref="C19:F19"/>
    <mergeCell ref="C20:F20"/>
    <mergeCell ref="C21:F21"/>
    <mergeCell ref="C22:F22"/>
    <mergeCell ref="C15:F15"/>
    <mergeCell ref="C16:F16"/>
    <mergeCell ref="C17:F17"/>
    <mergeCell ref="C10:F10"/>
    <mergeCell ref="C12:F12"/>
    <mergeCell ref="C13:F13"/>
    <mergeCell ref="C14:F14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69C6C-94C3-4400-A54B-E767EBC53C00}">
  <dimension ref="A1:O78"/>
  <sheetViews>
    <sheetView topLeftCell="C1" zoomScaleNormal="100" zoomScaleSheetLayoutView="96" workbookViewId="0">
      <selection activeCell="H12" sqref="H12"/>
    </sheetView>
  </sheetViews>
  <sheetFormatPr defaultColWidth="9.1796875" defaultRowHeight="12.75" customHeight="1" x14ac:dyDescent="0.4"/>
  <cols>
    <col min="1" max="1" width="5.26953125" style="4" customWidth="1"/>
    <col min="2" max="2" width="12.7265625" style="4" customWidth="1"/>
    <col min="3" max="6" width="13.7265625" style="4" customWidth="1"/>
    <col min="7" max="7" width="4.54296875" style="4" customWidth="1"/>
    <col min="8" max="8" width="40.7265625" style="4" customWidth="1"/>
    <col min="9" max="9" width="9.1796875" style="4"/>
    <col min="10" max="10" width="13.7265625" style="4" customWidth="1"/>
    <col min="11" max="11" width="7.54296875" style="4" customWidth="1"/>
    <col min="12" max="12" width="13.7265625" style="4" customWidth="1"/>
    <col min="13" max="14" width="16.7265625" style="4" customWidth="1"/>
    <col min="15" max="15" width="17.7265625" style="4" customWidth="1"/>
    <col min="16" max="16384" width="9.1796875" style="4"/>
  </cols>
  <sheetData>
    <row r="1" spans="1:15" ht="12.75" customHeight="1" x14ac:dyDescent="0.4">
      <c r="A1" s="1" t="s">
        <v>25</v>
      </c>
      <c r="B1" s="1"/>
      <c r="C1" s="2"/>
      <c r="D1" s="3"/>
      <c r="H1" s="5"/>
      <c r="I1" s="5"/>
      <c r="J1" s="5"/>
      <c r="K1" s="5"/>
      <c r="L1" s="5"/>
      <c r="M1" s="5"/>
      <c r="N1" s="5"/>
    </row>
    <row r="2" spans="1:15" ht="12.75" customHeight="1" x14ac:dyDescent="0.4">
      <c r="A2" s="2" t="s">
        <v>26</v>
      </c>
      <c r="B2" s="2"/>
      <c r="C2" s="2"/>
      <c r="D2" s="3"/>
      <c r="H2" s="5"/>
      <c r="I2" s="5"/>
      <c r="J2" s="5"/>
      <c r="K2" s="5"/>
      <c r="L2" s="5"/>
      <c r="M2" s="5"/>
      <c r="N2" s="5"/>
    </row>
    <row r="3" spans="1:15" ht="12.75" customHeight="1" x14ac:dyDescent="0.4">
      <c r="A3" s="6"/>
      <c r="B3" s="6"/>
      <c r="H3" s="5"/>
      <c r="I3" s="5"/>
      <c r="J3" s="5"/>
      <c r="K3" s="5"/>
      <c r="L3" s="5"/>
      <c r="M3" s="5"/>
      <c r="N3" s="5"/>
    </row>
    <row r="4" spans="1:15" ht="12.75" customHeight="1" x14ac:dyDescent="0.4">
      <c r="A4" s="7" t="s">
        <v>0</v>
      </c>
      <c r="B4" s="7"/>
      <c r="H4" s="5"/>
      <c r="I4" s="5"/>
      <c r="J4" s="5"/>
      <c r="K4" s="5"/>
      <c r="L4" s="5"/>
      <c r="M4" s="5"/>
      <c r="N4" s="5"/>
    </row>
    <row r="5" spans="1:15" ht="12.75" customHeight="1" x14ac:dyDescent="0.4">
      <c r="A5" s="6"/>
      <c r="B5" s="6"/>
      <c r="H5" s="5"/>
      <c r="I5" s="5"/>
      <c r="J5" s="5"/>
      <c r="K5" s="5"/>
      <c r="L5" s="5"/>
      <c r="M5" s="5"/>
      <c r="N5" s="5"/>
    </row>
    <row r="6" spans="1:15" ht="12.75" customHeight="1" x14ac:dyDescent="0.4">
      <c r="A6" s="6"/>
      <c r="B6" s="6"/>
      <c r="H6" s="5"/>
      <c r="I6" s="5"/>
      <c r="J6" s="5"/>
      <c r="K6" s="5"/>
      <c r="L6" s="5"/>
      <c r="M6" s="5"/>
      <c r="N6" s="5"/>
    </row>
    <row r="7" spans="1:15" s="2" customFormat="1" ht="12.75" customHeight="1" x14ac:dyDescent="0.35">
      <c r="H7" s="8" t="s">
        <v>27</v>
      </c>
      <c r="I7" s="8"/>
      <c r="J7" s="8"/>
      <c r="K7" s="9"/>
      <c r="L7" s="9"/>
      <c r="M7" s="9"/>
      <c r="N7" s="9"/>
    </row>
    <row r="8" spans="1:15" s="2" customFormat="1" ht="12.75" customHeight="1" x14ac:dyDescent="0.35">
      <c r="H8" s="45" t="s">
        <v>220</v>
      </c>
      <c r="I8" s="8"/>
      <c r="J8" s="8"/>
      <c r="K8" s="9"/>
      <c r="L8" s="10"/>
      <c r="M8" s="9"/>
      <c r="N8" s="9"/>
    </row>
    <row r="9" spans="1:15" ht="12.75" customHeight="1" x14ac:dyDescent="0.4">
      <c r="A9" s="6"/>
      <c r="B9" s="6"/>
      <c r="H9" s="5"/>
      <c r="I9" s="5"/>
      <c r="J9" s="5"/>
      <c r="K9" s="5"/>
      <c r="L9" s="5"/>
      <c r="M9" s="5"/>
      <c r="N9" s="5"/>
    </row>
    <row r="10" spans="1:15" s="7" customFormat="1" ht="12.75" customHeight="1" x14ac:dyDescent="0.35">
      <c r="A10" s="11" t="s">
        <v>2</v>
      </c>
      <c r="B10" s="12" t="s">
        <v>3</v>
      </c>
      <c r="C10" s="117" t="s">
        <v>4</v>
      </c>
      <c r="D10" s="118"/>
      <c r="E10" s="118"/>
      <c r="F10" s="119"/>
      <c r="G10" s="13" t="s">
        <v>5</v>
      </c>
      <c r="H10" s="14" t="s">
        <v>6</v>
      </c>
      <c r="I10" s="15" t="s">
        <v>7</v>
      </c>
      <c r="J10" s="15" t="s">
        <v>8</v>
      </c>
      <c r="K10" s="15" t="s">
        <v>9</v>
      </c>
      <c r="L10" s="15" t="s">
        <v>10</v>
      </c>
      <c r="M10" s="15" t="s">
        <v>11</v>
      </c>
      <c r="N10" s="15" t="s">
        <v>12</v>
      </c>
      <c r="O10" s="16" t="s">
        <v>13</v>
      </c>
    </row>
    <row r="11" spans="1:15" s="7" customFormat="1" ht="12.75" customHeight="1" x14ac:dyDescent="0.35">
      <c r="A11" s="17"/>
      <c r="B11" s="18"/>
      <c r="C11" s="19"/>
      <c r="D11" s="20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14</v>
      </c>
      <c r="O11" s="25" t="s">
        <v>15</v>
      </c>
    </row>
    <row r="12" spans="1:15" ht="15" customHeight="1" x14ac:dyDescent="0.4">
      <c r="A12" s="26">
        <v>1</v>
      </c>
      <c r="B12" s="27"/>
      <c r="C12" s="136" t="s">
        <v>96</v>
      </c>
      <c r="D12" s="136"/>
      <c r="E12" s="136"/>
      <c r="F12" s="136"/>
      <c r="G12" s="46" t="s">
        <v>97</v>
      </c>
      <c r="H12" s="47"/>
      <c r="I12" s="48">
        <v>60</v>
      </c>
      <c r="J12" s="31">
        <v>0</v>
      </c>
      <c r="K12" s="32">
        <v>9.5</v>
      </c>
      <c r="L12" s="33">
        <f>PRODUCT(J12,1.095)</f>
        <v>0</v>
      </c>
      <c r="M12" s="34">
        <f>PRODUCT(I12,L12)</f>
        <v>0</v>
      </c>
      <c r="N12" s="34">
        <f>PRODUCT(I12,J12)</f>
        <v>0</v>
      </c>
      <c r="O12" s="34"/>
    </row>
    <row r="13" spans="1:15" ht="15" customHeight="1" x14ac:dyDescent="0.4">
      <c r="A13" s="26">
        <f t="shared" ref="A13:A63" si="0">A12+1</f>
        <v>2</v>
      </c>
      <c r="B13" s="27"/>
      <c r="C13" s="136" t="s">
        <v>98</v>
      </c>
      <c r="D13" s="136"/>
      <c r="E13" s="136"/>
      <c r="F13" s="136"/>
      <c r="G13" s="46" t="s">
        <v>82</v>
      </c>
      <c r="H13" s="47"/>
      <c r="I13" s="48">
        <v>670</v>
      </c>
      <c r="J13" s="31">
        <v>0</v>
      </c>
      <c r="K13" s="32">
        <v>9.5</v>
      </c>
      <c r="L13" s="33">
        <f t="shared" ref="L13:L63" si="1">PRODUCT(J13,1.095)</f>
        <v>0</v>
      </c>
      <c r="M13" s="34">
        <f t="shared" ref="M13:M63" si="2">PRODUCT(I13,L13)</f>
        <v>0</v>
      </c>
      <c r="N13" s="34">
        <f t="shared" ref="N13:N63" si="3">PRODUCT(I13,J13)</f>
        <v>0</v>
      </c>
      <c r="O13" s="34"/>
    </row>
    <row r="14" spans="1:15" ht="15" customHeight="1" x14ac:dyDescent="0.4">
      <c r="A14" s="26">
        <f t="shared" si="0"/>
        <v>3</v>
      </c>
      <c r="B14" s="27"/>
      <c r="C14" s="136" t="s">
        <v>99</v>
      </c>
      <c r="D14" s="136"/>
      <c r="E14" s="136"/>
      <c r="F14" s="136"/>
      <c r="G14" s="46" t="s">
        <v>97</v>
      </c>
      <c r="H14" s="47"/>
      <c r="I14" s="48">
        <v>170</v>
      </c>
      <c r="J14" s="31">
        <v>0</v>
      </c>
      <c r="K14" s="32">
        <v>9.5</v>
      </c>
      <c r="L14" s="33">
        <f t="shared" si="1"/>
        <v>0</v>
      </c>
      <c r="M14" s="34">
        <f t="shared" si="2"/>
        <v>0</v>
      </c>
      <c r="N14" s="34">
        <f t="shared" si="3"/>
        <v>0</v>
      </c>
      <c r="O14" s="34"/>
    </row>
    <row r="15" spans="1:15" ht="15" customHeight="1" x14ac:dyDescent="0.4">
      <c r="A15" s="26">
        <f t="shared" si="0"/>
        <v>4</v>
      </c>
      <c r="B15" s="27"/>
      <c r="C15" s="136" t="s">
        <v>100</v>
      </c>
      <c r="D15" s="136"/>
      <c r="E15" s="136"/>
      <c r="F15" s="136"/>
      <c r="G15" s="46" t="s">
        <v>82</v>
      </c>
      <c r="H15" s="47"/>
      <c r="I15" s="48">
        <v>170</v>
      </c>
      <c r="J15" s="31">
        <v>0</v>
      </c>
      <c r="K15" s="32">
        <v>9.5</v>
      </c>
      <c r="L15" s="33">
        <f t="shared" si="1"/>
        <v>0</v>
      </c>
      <c r="M15" s="34">
        <f t="shared" si="2"/>
        <v>0</v>
      </c>
      <c r="N15" s="34">
        <f t="shared" si="3"/>
        <v>0</v>
      </c>
      <c r="O15" s="34"/>
    </row>
    <row r="16" spans="1:15" ht="15" customHeight="1" x14ac:dyDescent="0.4">
      <c r="A16" s="26">
        <f t="shared" si="0"/>
        <v>5</v>
      </c>
      <c r="B16" s="27"/>
      <c r="C16" s="136" t="s">
        <v>101</v>
      </c>
      <c r="D16" s="136"/>
      <c r="E16" s="136"/>
      <c r="F16" s="136"/>
      <c r="G16" s="46" t="s">
        <v>97</v>
      </c>
      <c r="H16" s="47"/>
      <c r="I16" s="48">
        <v>60</v>
      </c>
      <c r="J16" s="31">
        <v>0</v>
      </c>
      <c r="K16" s="32">
        <v>9.5</v>
      </c>
      <c r="L16" s="33">
        <f t="shared" si="1"/>
        <v>0</v>
      </c>
      <c r="M16" s="34">
        <f t="shared" si="2"/>
        <v>0</v>
      </c>
      <c r="N16" s="34">
        <f t="shared" si="3"/>
        <v>0</v>
      </c>
      <c r="O16" s="34"/>
    </row>
    <row r="17" spans="1:15" ht="15" customHeight="1" x14ac:dyDescent="0.4">
      <c r="A17" s="26">
        <f t="shared" si="0"/>
        <v>6</v>
      </c>
      <c r="B17" s="27"/>
      <c r="C17" s="136" t="s">
        <v>102</v>
      </c>
      <c r="D17" s="136"/>
      <c r="E17" s="136"/>
      <c r="F17" s="136"/>
      <c r="G17" s="46" t="s">
        <v>97</v>
      </c>
      <c r="H17" s="47"/>
      <c r="I17" s="48">
        <v>70</v>
      </c>
      <c r="J17" s="31">
        <v>0</v>
      </c>
      <c r="K17" s="32">
        <v>9.5</v>
      </c>
      <c r="L17" s="33">
        <f t="shared" si="1"/>
        <v>0</v>
      </c>
      <c r="M17" s="34">
        <f t="shared" si="2"/>
        <v>0</v>
      </c>
      <c r="N17" s="34">
        <f t="shared" si="3"/>
        <v>0</v>
      </c>
      <c r="O17" s="34"/>
    </row>
    <row r="18" spans="1:15" ht="15" customHeight="1" x14ac:dyDescent="0.4">
      <c r="A18" s="26">
        <f t="shared" si="0"/>
        <v>7</v>
      </c>
      <c r="B18" s="27"/>
      <c r="C18" s="136" t="s">
        <v>103</v>
      </c>
      <c r="D18" s="136"/>
      <c r="E18" s="136"/>
      <c r="F18" s="136"/>
      <c r="G18" s="46" t="s">
        <v>97</v>
      </c>
      <c r="H18" s="47"/>
      <c r="I18" s="48">
        <v>60</v>
      </c>
      <c r="J18" s="31">
        <v>0</v>
      </c>
      <c r="K18" s="32">
        <v>9.5</v>
      </c>
      <c r="L18" s="33">
        <f t="shared" si="1"/>
        <v>0</v>
      </c>
      <c r="M18" s="34">
        <f t="shared" si="2"/>
        <v>0</v>
      </c>
      <c r="N18" s="34">
        <f t="shared" si="3"/>
        <v>0</v>
      </c>
      <c r="O18" s="34"/>
    </row>
    <row r="19" spans="1:15" ht="15" customHeight="1" x14ac:dyDescent="0.4">
      <c r="A19" s="26">
        <f t="shared" si="0"/>
        <v>8</v>
      </c>
      <c r="B19" s="27"/>
      <c r="C19" s="136" t="s">
        <v>104</v>
      </c>
      <c r="D19" s="136"/>
      <c r="E19" s="136"/>
      <c r="F19" s="136"/>
      <c r="G19" s="46" t="s">
        <v>97</v>
      </c>
      <c r="H19" s="47"/>
      <c r="I19" s="48">
        <v>200</v>
      </c>
      <c r="J19" s="31">
        <v>0</v>
      </c>
      <c r="K19" s="32">
        <v>9.5</v>
      </c>
      <c r="L19" s="33">
        <f t="shared" si="1"/>
        <v>0</v>
      </c>
      <c r="M19" s="34">
        <f t="shared" si="2"/>
        <v>0</v>
      </c>
      <c r="N19" s="34">
        <f t="shared" si="3"/>
        <v>0</v>
      </c>
      <c r="O19" s="34"/>
    </row>
    <row r="20" spans="1:15" ht="15" customHeight="1" x14ac:dyDescent="0.4">
      <c r="A20" s="26">
        <f t="shared" si="0"/>
        <v>9</v>
      </c>
      <c r="B20" s="27"/>
      <c r="C20" s="136" t="s">
        <v>105</v>
      </c>
      <c r="D20" s="136"/>
      <c r="E20" s="136"/>
      <c r="F20" s="136"/>
      <c r="G20" s="46" t="s">
        <v>82</v>
      </c>
      <c r="H20" s="47"/>
      <c r="I20" s="48">
        <v>600</v>
      </c>
      <c r="J20" s="31">
        <v>0</v>
      </c>
      <c r="K20" s="32">
        <v>9.5</v>
      </c>
      <c r="L20" s="33">
        <f t="shared" si="1"/>
        <v>0</v>
      </c>
      <c r="M20" s="34">
        <f t="shared" si="2"/>
        <v>0</v>
      </c>
      <c r="N20" s="34">
        <f t="shared" si="3"/>
        <v>0</v>
      </c>
      <c r="O20" s="34"/>
    </row>
    <row r="21" spans="1:15" ht="15" customHeight="1" x14ac:dyDescent="0.4">
      <c r="A21" s="26">
        <f t="shared" si="0"/>
        <v>10</v>
      </c>
      <c r="B21" s="27"/>
      <c r="C21" s="136" t="s">
        <v>106</v>
      </c>
      <c r="D21" s="136"/>
      <c r="E21" s="136"/>
      <c r="F21" s="136"/>
      <c r="G21" s="46" t="s">
        <v>82</v>
      </c>
      <c r="H21" s="47"/>
      <c r="I21" s="48">
        <v>1500</v>
      </c>
      <c r="J21" s="31">
        <v>0</v>
      </c>
      <c r="K21" s="32">
        <v>9.5</v>
      </c>
      <c r="L21" s="33">
        <f t="shared" si="1"/>
        <v>0</v>
      </c>
      <c r="M21" s="34">
        <f t="shared" si="2"/>
        <v>0</v>
      </c>
      <c r="N21" s="34">
        <f t="shared" si="3"/>
        <v>0</v>
      </c>
      <c r="O21" s="34"/>
    </row>
    <row r="22" spans="1:15" ht="15" customHeight="1" x14ac:dyDescent="0.4">
      <c r="A22" s="26">
        <f t="shared" si="0"/>
        <v>11</v>
      </c>
      <c r="B22" s="27"/>
      <c r="C22" s="136" t="s">
        <v>107</v>
      </c>
      <c r="D22" s="136"/>
      <c r="E22" s="136"/>
      <c r="F22" s="136"/>
      <c r="G22" s="46" t="s">
        <v>82</v>
      </c>
      <c r="H22" s="47"/>
      <c r="I22" s="48">
        <v>1500</v>
      </c>
      <c r="J22" s="31">
        <v>0</v>
      </c>
      <c r="K22" s="32">
        <v>9.5</v>
      </c>
      <c r="L22" s="33">
        <f t="shared" si="1"/>
        <v>0</v>
      </c>
      <c r="M22" s="34">
        <f t="shared" si="2"/>
        <v>0</v>
      </c>
      <c r="N22" s="34">
        <f t="shared" si="3"/>
        <v>0</v>
      </c>
      <c r="O22" s="34"/>
    </row>
    <row r="23" spans="1:15" ht="15" customHeight="1" x14ac:dyDescent="0.4">
      <c r="A23" s="26">
        <f t="shared" si="0"/>
        <v>12</v>
      </c>
      <c r="B23" s="27"/>
      <c r="C23" s="137" t="s">
        <v>108</v>
      </c>
      <c r="D23" s="137"/>
      <c r="E23" s="137"/>
      <c r="F23" s="137"/>
      <c r="G23" s="49" t="s">
        <v>82</v>
      </c>
      <c r="H23" s="47"/>
      <c r="I23" s="48">
        <v>1000</v>
      </c>
      <c r="J23" s="31">
        <v>0</v>
      </c>
      <c r="K23" s="32">
        <v>9.5</v>
      </c>
      <c r="L23" s="33">
        <f t="shared" si="1"/>
        <v>0</v>
      </c>
      <c r="M23" s="34">
        <f t="shared" si="2"/>
        <v>0</v>
      </c>
      <c r="N23" s="34">
        <f t="shared" si="3"/>
        <v>0</v>
      </c>
      <c r="O23" s="34"/>
    </row>
    <row r="24" spans="1:15" ht="15" customHeight="1" x14ac:dyDescent="0.4">
      <c r="A24" s="26">
        <f t="shared" si="0"/>
        <v>13</v>
      </c>
      <c r="B24" s="27"/>
      <c r="C24" s="137" t="s">
        <v>109</v>
      </c>
      <c r="D24" s="137"/>
      <c r="E24" s="137"/>
      <c r="F24" s="137"/>
      <c r="G24" s="49" t="s">
        <v>82</v>
      </c>
      <c r="H24" s="50"/>
      <c r="I24" s="51">
        <v>1500</v>
      </c>
      <c r="J24" s="31">
        <v>0</v>
      </c>
      <c r="K24" s="32">
        <v>9.5</v>
      </c>
      <c r="L24" s="33">
        <f t="shared" si="1"/>
        <v>0</v>
      </c>
      <c r="M24" s="34">
        <f t="shared" si="2"/>
        <v>0</v>
      </c>
      <c r="N24" s="34">
        <f t="shared" si="3"/>
        <v>0</v>
      </c>
      <c r="O24" s="34"/>
    </row>
    <row r="25" spans="1:15" ht="15" customHeight="1" x14ac:dyDescent="0.4">
      <c r="A25" s="26">
        <f t="shared" si="0"/>
        <v>14</v>
      </c>
      <c r="B25" s="27"/>
      <c r="C25" s="136" t="s">
        <v>110</v>
      </c>
      <c r="D25" s="136"/>
      <c r="E25" s="136"/>
      <c r="F25" s="136"/>
      <c r="G25" s="46" t="s">
        <v>82</v>
      </c>
      <c r="H25" s="47"/>
      <c r="I25" s="48">
        <v>1500</v>
      </c>
      <c r="J25" s="31">
        <v>0</v>
      </c>
      <c r="K25" s="32">
        <v>9.5</v>
      </c>
      <c r="L25" s="33">
        <f t="shared" si="1"/>
        <v>0</v>
      </c>
      <c r="M25" s="34">
        <f t="shared" si="2"/>
        <v>0</v>
      </c>
      <c r="N25" s="34">
        <f t="shared" si="3"/>
        <v>0</v>
      </c>
      <c r="O25" s="34"/>
    </row>
    <row r="26" spans="1:15" ht="15" customHeight="1" x14ac:dyDescent="0.4">
      <c r="A26" s="26">
        <f t="shared" si="0"/>
        <v>15</v>
      </c>
      <c r="B26" s="27"/>
      <c r="C26" s="136" t="s">
        <v>111</v>
      </c>
      <c r="D26" s="136"/>
      <c r="E26" s="136"/>
      <c r="F26" s="136"/>
      <c r="G26" s="46" t="s">
        <v>82</v>
      </c>
      <c r="H26" s="47"/>
      <c r="I26" s="48">
        <v>600</v>
      </c>
      <c r="J26" s="31">
        <v>0</v>
      </c>
      <c r="K26" s="32">
        <v>9.5</v>
      </c>
      <c r="L26" s="33">
        <f t="shared" si="1"/>
        <v>0</v>
      </c>
      <c r="M26" s="34">
        <f t="shared" si="2"/>
        <v>0</v>
      </c>
      <c r="N26" s="34">
        <f t="shared" si="3"/>
        <v>0</v>
      </c>
      <c r="O26" s="34"/>
    </row>
    <row r="27" spans="1:15" ht="15" customHeight="1" x14ac:dyDescent="0.4">
      <c r="A27" s="26">
        <f t="shared" si="0"/>
        <v>16</v>
      </c>
      <c r="B27" s="27"/>
      <c r="C27" s="136" t="s">
        <v>112</v>
      </c>
      <c r="D27" s="136"/>
      <c r="E27" s="136"/>
      <c r="F27" s="136"/>
      <c r="G27" s="46" t="s">
        <v>82</v>
      </c>
      <c r="H27" s="47"/>
      <c r="I27" s="48">
        <v>330</v>
      </c>
      <c r="J27" s="31">
        <v>0</v>
      </c>
      <c r="K27" s="32">
        <v>9.5</v>
      </c>
      <c r="L27" s="33">
        <f t="shared" si="1"/>
        <v>0</v>
      </c>
      <c r="M27" s="34">
        <f t="shared" si="2"/>
        <v>0</v>
      </c>
      <c r="N27" s="34">
        <f t="shared" si="3"/>
        <v>0</v>
      </c>
      <c r="O27" s="34"/>
    </row>
    <row r="28" spans="1:15" ht="15" customHeight="1" x14ac:dyDescent="0.4">
      <c r="A28" s="26">
        <f t="shared" si="0"/>
        <v>17</v>
      </c>
      <c r="B28" s="27"/>
      <c r="C28" s="136" t="s">
        <v>113</v>
      </c>
      <c r="D28" s="136"/>
      <c r="E28" s="136"/>
      <c r="F28" s="136"/>
      <c r="G28" s="46" t="s">
        <v>82</v>
      </c>
      <c r="H28" s="47"/>
      <c r="I28" s="48">
        <v>330</v>
      </c>
      <c r="J28" s="31">
        <v>0</v>
      </c>
      <c r="K28" s="32">
        <v>9.5</v>
      </c>
      <c r="L28" s="33">
        <f t="shared" si="1"/>
        <v>0</v>
      </c>
      <c r="M28" s="34">
        <f t="shared" si="2"/>
        <v>0</v>
      </c>
      <c r="N28" s="34">
        <f t="shared" si="3"/>
        <v>0</v>
      </c>
      <c r="O28" s="34"/>
    </row>
    <row r="29" spans="1:15" ht="15" customHeight="1" x14ac:dyDescent="0.4">
      <c r="A29" s="26">
        <f t="shared" si="0"/>
        <v>18</v>
      </c>
      <c r="B29" s="27"/>
      <c r="C29" s="136" t="s">
        <v>114</v>
      </c>
      <c r="D29" s="136"/>
      <c r="E29" s="136"/>
      <c r="F29" s="136"/>
      <c r="G29" s="46" t="s">
        <v>82</v>
      </c>
      <c r="H29" s="47"/>
      <c r="I29" s="48">
        <v>100</v>
      </c>
      <c r="J29" s="31">
        <v>0</v>
      </c>
      <c r="K29" s="32">
        <v>9.5</v>
      </c>
      <c r="L29" s="33">
        <f t="shared" si="1"/>
        <v>0</v>
      </c>
      <c r="M29" s="34">
        <f t="shared" si="2"/>
        <v>0</v>
      </c>
      <c r="N29" s="34">
        <f t="shared" si="3"/>
        <v>0</v>
      </c>
      <c r="O29" s="34"/>
    </row>
    <row r="30" spans="1:15" ht="15" customHeight="1" x14ac:dyDescent="0.4">
      <c r="A30" s="26">
        <f t="shared" si="0"/>
        <v>19</v>
      </c>
      <c r="B30" s="27"/>
      <c r="C30" s="136" t="s">
        <v>115</v>
      </c>
      <c r="D30" s="136"/>
      <c r="E30" s="136"/>
      <c r="F30" s="136"/>
      <c r="G30" s="46" t="s">
        <v>97</v>
      </c>
      <c r="H30" s="47"/>
      <c r="I30" s="48">
        <v>200</v>
      </c>
      <c r="J30" s="31">
        <v>0</v>
      </c>
      <c r="K30" s="32">
        <v>9.5</v>
      </c>
      <c r="L30" s="33">
        <f t="shared" si="1"/>
        <v>0</v>
      </c>
      <c r="M30" s="34">
        <f t="shared" si="2"/>
        <v>0</v>
      </c>
      <c r="N30" s="34">
        <f t="shared" si="3"/>
        <v>0</v>
      </c>
      <c r="O30" s="34"/>
    </row>
    <row r="31" spans="1:15" ht="15" customHeight="1" x14ac:dyDescent="0.4">
      <c r="A31" s="26">
        <f t="shared" si="0"/>
        <v>20</v>
      </c>
      <c r="B31" s="27"/>
      <c r="C31" s="136" t="s">
        <v>116</v>
      </c>
      <c r="D31" s="136"/>
      <c r="E31" s="136"/>
      <c r="F31" s="136"/>
      <c r="G31" s="46" t="s">
        <v>82</v>
      </c>
      <c r="H31" s="47"/>
      <c r="I31" s="48">
        <v>10</v>
      </c>
      <c r="J31" s="31">
        <v>0</v>
      </c>
      <c r="K31" s="32">
        <v>9.5</v>
      </c>
      <c r="L31" s="33">
        <f t="shared" si="1"/>
        <v>0</v>
      </c>
      <c r="M31" s="34">
        <f t="shared" si="2"/>
        <v>0</v>
      </c>
      <c r="N31" s="34">
        <f t="shared" si="3"/>
        <v>0</v>
      </c>
      <c r="O31" s="34"/>
    </row>
    <row r="32" spans="1:15" ht="15" customHeight="1" x14ac:dyDescent="0.4">
      <c r="A32" s="26">
        <f t="shared" si="0"/>
        <v>21</v>
      </c>
      <c r="B32" s="27"/>
      <c r="C32" s="136" t="s">
        <v>117</v>
      </c>
      <c r="D32" s="136"/>
      <c r="E32" s="136"/>
      <c r="F32" s="136"/>
      <c r="G32" s="46" t="s">
        <v>82</v>
      </c>
      <c r="H32" s="47"/>
      <c r="I32" s="48">
        <v>100</v>
      </c>
      <c r="J32" s="31">
        <v>0</v>
      </c>
      <c r="K32" s="32">
        <v>9.5</v>
      </c>
      <c r="L32" s="33">
        <f t="shared" si="1"/>
        <v>0</v>
      </c>
      <c r="M32" s="34">
        <f t="shared" si="2"/>
        <v>0</v>
      </c>
      <c r="N32" s="34">
        <f t="shared" si="3"/>
        <v>0</v>
      </c>
      <c r="O32" s="34"/>
    </row>
    <row r="33" spans="1:15" ht="15" customHeight="1" x14ac:dyDescent="0.4">
      <c r="A33" s="26">
        <f t="shared" si="0"/>
        <v>22</v>
      </c>
      <c r="B33" s="27"/>
      <c r="C33" s="136" t="s">
        <v>118</v>
      </c>
      <c r="D33" s="136"/>
      <c r="E33" s="136"/>
      <c r="F33" s="136"/>
      <c r="G33" s="46" t="s">
        <v>82</v>
      </c>
      <c r="H33" s="47"/>
      <c r="I33" s="48">
        <v>100</v>
      </c>
      <c r="J33" s="31">
        <v>0</v>
      </c>
      <c r="K33" s="32">
        <v>9.5</v>
      </c>
      <c r="L33" s="33">
        <f t="shared" si="1"/>
        <v>0</v>
      </c>
      <c r="M33" s="34">
        <f t="shared" si="2"/>
        <v>0</v>
      </c>
      <c r="N33" s="34">
        <f t="shared" si="3"/>
        <v>0</v>
      </c>
      <c r="O33" s="34"/>
    </row>
    <row r="34" spans="1:15" ht="15" customHeight="1" x14ac:dyDescent="0.4">
      <c r="A34" s="26">
        <f t="shared" si="0"/>
        <v>23</v>
      </c>
      <c r="B34" s="27"/>
      <c r="C34" s="136" t="s">
        <v>119</v>
      </c>
      <c r="D34" s="136"/>
      <c r="E34" s="136"/>
      <c r="F34" s="136"/>
      <c r="G34" s="46" t="s">
        <v>82</v>
      </c>
      <c r="H34" s="47"/>
      <c r="I34" s="48">
        <v>500</v>
      </c>
      <c r="J34" s="31">
        <v>0</v>
      </c>
      <c r="K34" s="32">
        <v>9.5</v>
      </c>
      <c r="L34" s="33">
        <f t="shared" si="1"/>
        <v>0</v>
      </c>
      <c r="M34" s="34">
        <f t="shared" si="2"/>
        <v>0</v>
      </c>
      <c r="N34" s="34">
        <f t="shared" si="3"/>
        <v>0</v>
      </c>
      <c r="O34" s="34"/>
    </row>
    <row r="35" spans="1:15" ht="15" customHeight="1" x14ac:dyDescent="0.4">
      <c r="A35" s="26">
        <f t="shared" si="0"/>
        <v>24</v>
      </c>
      <c r="B35" s="27"/>
      <c r="C35" s="136" t="s">
        <v>120</v>
      </c>
      <c r="D35" s="136"/>
      <c r="E35" s="136"/>
      <c r="F35" s="136"/>
      <c r="G35" s="46" t="s">
        <v>82</v>
      </c>
      <c r="H35" s="47"/>
      <c r="I35" s="48">
        <v>1200</v>
      </c>
      <c r="J35" s="31">
        <v>0</v>
      </c>
      <c r="K35" s="32">
        <v>9.5</v>
      </c>
      <c r="L35" s="33">
        <f t="shared" si="1"/>
        <v>0</v>
      </c>
      <c r="M35" s="34">
        <f t="shared" si="2"/>
        <v>0</v>
      </c>
      <c r="N35" s="34">
        <f t="shared" si="3"/>
        <v>0</v>
      </c>
      <c r="O35" s="34"/>
    </row>
    <row r="36" spans="1:15" ht="15" customHeight="1" x14ac:dyDescent="0.4">
      <c r="A36" s="26">
        <f t="shared" si="0"/>
        <v>25</v>
      </c>
      <c r="B36" s="27"/>
      <c r="C36" s="136" t="s">
        <v>121</v>
      </c>
      <c r="D36" s="136"/>
      <c r="E36" s="136"/>
      <c r="F36" s="136"/>
      <c r="G36" s="46" t="s">
        <v>82</v>
      </c>
      <c r="H36" s="47"/>
      <c r="I36" s="48">
        <v>2000</v>
      </c>
      <c r="J36" s="31">
        <v>0</v>
      </c>
      <c r="K36" s="32">
        <v>9.5</v>
      </c>
      <c r="L36" s="33">
        <f t="shared" si="1"/>
        <v>0</v>
      </c>
      <c r="M36" s="34">
        <f t="shared" si="2"/>
        <v>0</v>
      </c>
      <c r="N36" s="34">
        <f t="shared" si="3"/>
        <v>0</v>
      </c>
      <c r="O36" s="34"/>
    </row>
    <row r="37" spans="1:15" ht="15" customHeight="1" x14ac:dyDescent="0.4">
      <c r="A37" s="26">
        <f t="shared" si="0"/>
        <v>26</v>
      </c>
      <c r="B37" s="27"/>
      <c r="C37" s="136" t="s">
        <v>122</v>
      </c>
      <c r="D37" s="136"/>
      <c r="E37" s="136"/>
      <c r="F37" s="136"/>
      <c r="G37" s="46" t="s">
        <v>82</v>
      </c>
      <c r="H37" s="47"/>
      <c r="I37" s="48">
        <v>1000</v>
      </c>
      <c r="J37" s="31">
        <v>0</v>
      </c>
      <c r="K37" s="32">
        <v>9.5</v>
      </c>
      <c r="L37" s="33">
        <f t="shared" si="1"/>
        <v>0</v>
      </c>
      <c r="M37" s="34">
        <f t="shared" si="2"/>
        <v>0</v>
      </c>
      <c r="N37" s="34">
        <f t="shared" si="3"/>
        <v>0</v>
      </c>
      <c r="O37" s="34"/>
    </row>
    <row r="38" spans="1:15" ht="15" customHeight="1" x14ac:dyDescent="0.4">
      <c r="A38" s="26">
        <f t="shared" si="0"/>
        <v>27</v>
      </c>
      <c r="B38" s="27"/>
      <c r="C38" s="136" t="s">
        <v>123</v>
      </c>
      <c r="D38" s="136"/>
      <c r="E38" s="136"/>
      <c r="F38" s="136"/>
      <c r="G38" s="46" t="s">
        <v>82</v>
      </c>
      <c r="H38" s="47"/>
      <c r="I38" s="48">
        <v>20</v>
      </c>
      <c r="J38" s="31">
        <v>0</v>
      </c>
      <c r="K38" s="32">
        <v>9.5</v>
      </c>
      <c r="L38" s="33">
        <f t="shared" si="1"/>
        <v>0</v>
      </c>
      <c r="M38" s="34">
        <f t="shared" si="2"/>
        <v>0</v>
      </c>
      <c r="N38" s="34">
        <f t="shared" si="3"/>
        <v>0</v>
      </c>
      <c r="O38" s="34"/>
    </row>
    <row r="39" spans="1:15" ht="15" customHeight="1" x14ac:dyDescent="0.4">
      <c r="A39" s="26">
        <f t="shared" si="0"/>
        <v>28</v>
      </c>
      <c r="B39" s="27"/>
      <c r="C39" s="136" t="s">
        <v>124</v>
      </c>
      <c r="D39" s="136"/>
      <c r="E39" s="136"/>
      <c r="F39" s="136"/>
      <c r="G39" s="46" t="s">
        <v>82</v>
      </c>
      <c r="H39" s="47"/>
      <c r="I39" s="48">
        <v>10</v>
      </c>
      <c r="J39" s="31">
        <v>0</v>
      </c>
      <c r="K39" s="32">
        <v>9.5</v>
      </c>
      <c r="L39" s="33">
        <f t="shared" si="1"/>
        <v>0</v>
      </c>
      <c r="M39" s="34">
        <f t="shared" si="2"/>
        <v>0</v>
      </c>
      <c r="N39" s="34">
        <f t="shared" si="3"/>
        <v>0</v>
      </c>
      <c r="O39" s="34"/>
    </row>
    <row r="40" spans="1:15" ht="15" customHeight="1" x14ac:dyDescent="0.4">
      <c r="A40" s="26">
        <f t="shared" si="0"/>
        <v>29</v>
      </c>
      <c r="B40" s="27"/>
      <c r="C40" s="136" t="s">
        <v>125</v>
      </c>
      <c r="D40" s="136"/>
      <c r="E40" s="136"/>
      <c r="F40" s="136"/>
      <c r="G40" s="46" t="s">
        <v>16</v>
      </c>
      <c r="H40" s="47"/>
      <c r="I40" s="48">
        <v>5</v>
      </c>
      <c r="J40" s="31">
        <v>0</v>
      </c>
      <c r="K40" s="32">
        <v>9.5</v>
      </c>
      <c r="L40" s="33">
        <f t="shared" si="1"/>
        <v>0</v>
      </c>
      <c r="M40" s="34">
        <f t="shared" si="2"/>
        <v>0</v>
      </c>
      <c r="N40" s="34">
        <f t="shared" si="3"/>
        <v>0</v>
      </c>
      <c r="O40" s="34"/>
    </row>
    <row r="41" spans="1:15" ht="15" customHeight="1" x14ac:dyDescent="0.4">
      <c r="A41" s="26">
        <f t="shared" si="0"/>
        <v>30</v>
      </c>
      <c r="B41" s="27"/>
      <c r="C41" s="136" t="s">
        <v>126</v>
      </c>
      <c r="D41" s="136"/>
      <c r="E41" s="136"/>
      <c r="F41" s="136"/>
      <c r="G41" s="46" t="s">
        <v>82</v>
      </c>
      <c r="H41" s="47"/>
      <c r="I41" s="48">
        <v>1000</v>
      </c>
      <c r="J41" s="31">
        <v>0</v>
      </c>
      <c r="K41" s="32">
        <v>9.5</v>
      </c>
      <c r="L41" s="33">
        <f t="shared" si="1"/>
        <v>0</v>
      </c>
      <c r="M41" s="34">
        <f t="shared" si="2"/>
        <v>0</v>
      </c>
      <c r="N41" s="34">
        <f t="shared" si="3"/>
        <v>0</v>
      </c>
      <c r="O41" s="34"/>
    </row>
    <row r="42" spans="1:15" ht="15" customHeight="1" x14ac:dyDescent="0.4">
      <c r="A42" s="26">
        <f t="shared" si="0"/>
        <v>31</v>
      </c>
      <c r="B42" s="27"/>
      <c r="C42" s="136" t="s">
        <v>127</v>
      </c>
      <c r="D42" s="136"/>
      <c r="E42" s="136"/>
      <c r="F42" s="136"/>
      <c r="G42" s="46" t="s">
        <v>82</v>
      </c>
      <c r="H42" s="47"/>
      <c r="I42" s="48">
        <v>1000</v>
      </c>
      <c r="J42" s="31">
        <v>0</v>
      </c>
      <c r="K42" s="32">
        <v>9.5</v>
      </c>
      <c r="L42" s="33">
        <f t="shared" si="1"/>
        <v>0</v>
      </c>
      <c r="M42" s="34">
        <f t="shared" si="2"/>
        <v>0</v>
      </c>
      <c r="N42" s="34">
        <f t="shared" si="3"/>
        <v>0</v>
      </c>
      <c r="O42" s="34"/>
    </row>
    <row r="43" spans="1:15" ht="15" customHeight="1" x14ac:dyDescent="0.4">
      <c r="A43" s="26">
        <f t="shared" si="0"/>
        <v>32</v>
      </c>
      <c r="B43" s="27"/>
      <c r="C43" s="136" t="s">
        <v>128</v>
      </c>
      <c r="D43" s="136"/>
      <c r="E43" s="136"/>
      <c r="F43" s="136"/>
      <c r="G43" s="46" t="s">
        <v>16</v>
      </c>
      <c r="H43" s="47"/>
      <c r="I43" s="48">
        <v>200</v>
      </c>
      <c r="J43" s="31">
        <v>0</v>
      </c>
      <c r="K43" s="32">
        <v>9.5</v>
      </c>
      <c r="L43" s="33">
        <f t="shared" si="1"/>
        <v>0</v>
      </c>
      <c r="M43" s="34">
        <f t="shared" si="2"/>
        <v>0</v>
      </c>
      <c r="N43" s="34">
        <f t="shared" si="3"/>
        <v>0</v>
      </c>
      <c r="O43" s="34"/>
    </row>
    <row r="44" spans="1:15" ht="15" customHeight="1" x14ac:dyDescent="0.4">
      <c r="A44" s="26">
        <f t="shared" si="0"/>
        <v>33</v>
      </c>
      <c r="B44" s="27"/>
      <c r="C44" s="136" t="s">
        <v>129</v>
      </c>
      <c r="D44" s="136"/>
      <c r="E44" s="136"/>
      <c r="F44" s="136"/>
      <c r="G44" s="46" t="s">
        <v>16</v>
      </c>
      <c r="H44" s="47"/>
      <c r="I44" s="48">
        <v>150</v>
      </c>
      <c r="J44" s="31">
        <v>0</v>
      </c>
      <c r="K44" s="32">
        <v>9.5</v>
      </c>
      <c r="L44" s="33">
        <f t="shared" si="1"/>
        <v>0</v>
      </c>
      <c r="M44" s="34">
        <f t="shared" si="2"/>
        <v>0</v>
      </c>
      <c r="N44" s="34">
        <f t="shared" si="3"/>
        <v>0</v>
      </c>
      <c r="O44" s="34"/>
    </row>
    <row r="45" spans="1:15" ht="15" customHeight="1" x14ac:dyDescent="0.4">
      <c r="A45" s="26">
        <f t="shared" si="0"/>
        <v>34</v>
      </c>
      <c r="B45" s="27"/>
      <c r="C45" s="136" t="s">
        <v>130</v>
      </c>
      <c r="D45" s="136"/>
      <c r="E45" s="136"/>
      <c r="F45" s="136"/>
      <c r="G45" s="46" t="s">
        <v>16</v>
      </c>
      <c r="H45" s="47"/>
      <c r="I45" s="48">
        <v>100</v>
      </c>
      <c r="J45" s="31">
        <v>0</v>
      </c>
      <c r="K45" s="32">
        <v>9.5</v>
      </c>
      <c r="L45" s="33">
        <f t="shared" si="1"/>
        <v>0</v>
      </c>
      <c r="M45" s="34">
        <f t="shared" si="2"/>
        <v>0</v>
      </c>
      <c r="N45" s="34">
        <f t="shared" si="3"/>
        <v>0</v>
      </c>
      <c r="O45" s="34"/>
    </row>
    <row r="46" spans="1:15" ht="15" customHeight="1" x14ac:dyDescent="0.4">
      <c r="A46" s="26">
        <f t="shared" si="0"/>
        <v>35</v>
      </c>
      <c r="B46" s="27"/>
      <c r="C46" s="136" t="s">
        <v>131</v>
      </c>
      <c r="D46" s="136"/>
      <c r="E46" s="136"/>
      <c r="F46" s="136"/>
      <c r="G46" s="46" t="s">
        <v>16</v>
      </c>
      <c r="H46" s="47"/>
      <c r="I46" s="48">
        <v>5</v>
      </c>
      <c r="J46" s="31">
        <v>0</v>
      </c>
      <c r="K46" s="32">
        <v>9.5</v>
      </c>
      <c r="L46" s="33">
        <f t="shared" si="1"/>
        <v>0</v>
      </c>
      <c r="M46" s="34">
        <f t="shared" si="2"/>
        <v>0</v>
      </c>
      <c r="N46" s="34">
        <f t="shared" si="3"/>
        <v>0</v>
      </c>
      <c r="O46" s="34"/>
    </row>
    <row r="47" spans="1:15" ht="15" customHeight="1" x14ac:dyDescent="0.4">
      <c r="A47" s="26">
        <f t="shared" si="0"/>
        <v>36</v>
      </c>
      <c r="B47" s="27"/>
      <c r="C47" s="136" t="s">
        <v>132</v>
      </c>
      <c r="D47" s="136"/>
      <c r="E47" s="136"/>
      <c r="F47" s="136"/>
      <c r="G47" s="46" t="s">
        <v>82</v>
      </c>
      <c r="H47" s="47"/>
      <c r="I47" s="48">
        <v>35</v>
      </c>
      <c r="J47" s="31">
        <v>0</v>
      </c>
      <c r="K47" s="32">
        <v>9.5</v>
      </c>
      <c r="L47" s="33">
        <f t="shared" si="1"/>
        <v>0</v>
      </c>
      <c r="M47" s="34">
        <f t="shared" si="2"/>
        <v>0</v>
      </c>
      <c r="N47" s="34">
        <f t="shared" si="3"/>
        <v>0</v>
      </c>
      <c r="O47" s="34"/>
    </row>
    <row r="48" spans="1:15" ht="15" customHeight="1" x14ac:dyDescent="0.4">
      <c r="A48" s="26">
        <f t="shared" si="0"/>
        <v>37</v>
      </c>
      <c r="B48" s="27"/>
      <c r="C48" s="136" t="s">
        <v>133</v>
      </c>
      <c r="D48" s="136"/>
      <c r="E48" s="136"/>
      <c r="F48" s="136"/>
      <c r="G48" s="46" t="s">
        <v>82</v>
      </c>
      <c r="H48" s="47"/>
      <c r="I48" s="48">
        <v>330</v>
      </c>
      <c r="J48" s="31">
        <v>0</v>
      </c>
      <c r="K48" s="32">
        <v>9.5</v>
      </c>
      <c r="L48" s="33">
        <f t="shared" si="1"/>
        <v>0</v>
      </c>
      <c r="M48" s="34">
        <f t="shared" si="2"/>
        <v>0</v>
      </c>
      <c r="N48" s="34">
        <f t="shared" si="3"/>
        <v>0</v>
      </c>
      <c r="O48" s="34"/>
    </row>
    <row r="49" spans="1:15" ht="15" customHeight="1" x14ac:dyDescent="0.4">
      <c r="A49" s="26">
        <f t="shared" si="0"/>
        <v>38</v>
      </c>
      <c r="B49" s="27"/>
      <c r="C49" s="136" t="s">
        <v>134</v>
      </c>
      <c r="D49" s="136"/>
      <c r="E49" s="136"/>
      <c r="F49" s="136"/>
      <c r="G49" s="46" t="s">
        <v>82</v>
      </c>
      <c r="H49" s="47"/>
      <c r="I49" s="48">
        <v>330</v>
      </c>
      <c r="J49" s="31">
        <v>0</v>
      </c>
      <c r="K49" s="32">
        <v>9.5</v>
      </c>
      <c r="L49" s="33">
        <f t="shared" si="1"/>
        <v>0</v>
      </c>
      <c r="M49" s="34">
        <f t="shared" si="2"/>
        <v>0</v>
      </c>
      <c r="N49" s="34">
        <f t="shared" si="3"/>
        <v>0</v>
      </c>
      <c r="O49" s="34"/>
    </row>
    <row r="50" spans="1:15" ht="15" customHeight="1" x14ac:dyDescent="0.4">
      <c r="A50" s="26">
        <f t="shared" si="0"/>
        <v>39</v>
      </c>
      <c r="B50" s="27"/>
      <c r="C50" s="136" t="s">
        <v>135</v>
      </c>
      <c r="D50" s="136"/>
      <c r="E50" s="136"/>
      <c r="F50" s="136"/>
      <c r="G50" s="46" t="s">
        <v>82</v>
      </c>
      <c r="H50" s="47"/>
      <c r="I50" s="48">
        <v>1000</v>
      </c>
      <c r="J50" s="31">
        <v>0</v>
      </c>
      <c r="K50" s="32">
        <v>9.5</v>
      </c>
      <c r="L50" s="33">
        <f t="shared" si="1"/>
        <v>0</v>
      </c>
      <c r="M50" s="34">
        <f t="shared" si="2"/>
        <v>0</v>
      </c>
      <c r="N50" s="34">
        <f t="shared" si="3"/>
        <v>0</v>
      </c>
      <c r="O50" s="34"/>
    </row>
    <row r="51" spans="1:15" ht="15" customHeight="1" x14ac:dyDescent="0.4">
      <c r="A51" s="26">
        <f t="shared" si="0"/>
        <v>40</v>
      </c>
      <c r="B51" s="27"/>
      <c r="C51" s="136" t="s">
        <v>136</v>
      </c>
      <c r="D51" s="136"/>
      <c r="E51" s="136"/>
      <c r="F51" s="136"/>
      <c r="G51" s="46" t="s">
        <v>97</v>
      </c>
      <c r="H51" s="47"/>
      <c r="I51" s="48">
        <v>15</v>
      </c>
      <c r="J51" s="31">
        <v>0</v>
      </c>
      <c r="K51" s="32">
        <v>9.5</v>
      </c>
      <c r="L51" s="33">
        <f t="shared" si="1"/>
        <v>0</v>
      </c>
      <c r="M51" s="34">
        <f t="shared" si="2"/>
        <v>0</v>
      </c>
      <c r="N51" s="34">
        <f t="shared" si="3"/>
        <v>0</v>
      </c>
      <c r="O51" s="34"/>
    </row>
    <row r="52" spans="1:15" ht="15" customHeight="1" x14ac:dyDescent="0.4">
      <c r="A52" s="26">
        <f t="shared" si="0"/>
        <v>41</v>
      </c>
      <c r="B52" s="27"/>
      <c r="C52" s="136" t="s">
        <v>137</v>
      </c>
      <c r="D52" s="136"/>
      <c r="E52" s="136"/>
      <c r="F52" s="136"/>
      <c r="G52" s="46" t="s">
        <v>82</v>
      </c>
      <c r="H52" s="47"/>
      <c r="I52" s="48">
        <v>330</v>
      </c>
      <c r="J52" s="31">
        <v>0</v>
      </c>
      <c r="K52" s="32">
        <v>9.5</v>
      </c>
      <c r="L52" s="33">
        <f t="shared" si="1"/>
        <v>0</v>
      </c>
      <c r="M52" s="34">
        <f t="shared" si="2"/>
        <v>0</v>
      </c>
      <c r="N52" s="34">
        <f t="shared" si="3"/>
        <v>0</v>
      </c>
      <c r="O52" s="34"/>
    </row>
    <row r="53" spans="1:15" ht="15" customHeight="1" x14ac:dyDescent="0.4">
      <c r="A53" s="26">
        <f t="shared" si="0"/>
        <v>42</v>
      </c>
      <c r="B53" s="27"/>
      <c r="C53" s="136" t="s">
        <v>138</v>
      </c>
      <c r="D53" s="136"/>
      <c r="E53" s="136"/>
      <c r="F53" s="136"/>
      <c r="G53" s="46" t="s">
        <v>82</v>
      </c>
      <c r="H53" s="47"/>
      <c r="I53" s="48">
        <v>20</v>
      </c>
      <c r="J53" s="31">
        <v>0</v>
      </c>
      <c r="K53" s="32">
        <v>9.5</v>
      </c>
      <c r="L53" s="33">
        <f t="shared" si="1"/>
        <v>0</v>
      </c>
      <c r="M53" s="34">
        <f t="shared" si="2"/>
        <v>0</v>
      </c>
      <c r="N53" s="34">
        <f t="shared" si="3"/>
        <v>0</v>
      </c>
      <c r="O53" s="34"/>
    </row>
    <row r="54" spans="1:15" ht="15" customHeight="1" x14ac:dyDescent="0.4">
      <c r="A54" s="26">
        <f t="shared" si="0"/>
        <v>43</v>
      </c>
      <c r="B54" s="27"/>
      <c r="C54" s="136" t="s">
        <v>139</v>
      </c>
      <c r="D54" s="136"/>
      <c r="E54" s="136"/>
      <c r="F54" s="136"/>
      <c r="G54" s="46" t="s">
        <v>82</v>
      </c>
      <c r="H54" s="47"/>
      <c r="I54" s="48">
        <v>20</v>
      </c>
      <c r="J54" s="31">
        <v>0</v>
      </c>
      <c r="K54" s="32">
        <v>9.5</v>
      </c>
      <c r="L54" s="33">
        <f t="shared" si="1"/>
        <v>0</v>
      </c>
      <c r="M54" s="34">
        <f t="shared" si="2"/>
        <v>0</v>
      </c>
      <c r="N54" s="34">
        <f t="shared" si="3"/>
        <v>0</v>
      </c>
      <c r="O54" s="34"/>
    </row>
    <row r="55" spans="1:15" ht="15" customHeight="1" x14ac:dyDescent="0.4">
      <c r="A55" s="26">
        <f t="shared" si="0"/>
        <v>44</v>
      </c>
      <c r="B55" s="27"/>
      <c r="C55" s="136" t="s">
        <v>140</v>
      </c>
      <c r="D55" s="136"/>
      <c r="E55" s="136"/>
      <c r="F55" s="136"/>
      <c r="G55" s="46" t="s">
        <v>82</v>
      </c>
      <c r="H55" s="47"/>
      <c r="I55" s="48">
        <v>20</v>
      </c>
      <c r="J55" s="31">
        <v>0</v>
      </c>
      <c r="K55" s="32">
        <v>9.5</v>
      </c>
      <c r="L55" s="33">
        <f t="shared" si="1"/>
        <v>0</v>
      </c>
      <c r="M55" s="34">
        <f t="shared" si="2"/>
        <v>0</v>
      </c>
      <c r="N55" s="34">
        <f t="shared" si="3"/>
        <v>0</v>
      </c>
      <c r="O55" s="34"/>
    </row>
    <row r="56" spans="1:15" ht="15" customHeight="1" x14ac:dyDescent="0.4">
      <c r="A56" s="26">
        <f t="shared" si="0"/>
        <v>45</v>
      </c>
      <c r="B56" s="27"/>
      <c r="C56" s="136" t="s">
        <v>141</v>
      </c>
      <c r="D56" s="136"/>
      <c r="E56" s="136"/>
      <c r="F56" s="136"/>
      <c r="G56" s="46" t="s">
        <v>82</v>
      </c>
      <c r="H56" s="47"/>
      <c r="I56" s="48">
        <v>100</v>
      </c>
      <c r="J56" s="31">
        <v>0</v>
      </c>
      <c r="K56" s="32">
        <v>9.5</v>
      </c>
      <c r="L56" s="33">
        <f t="shared" si="1"/>
        <v>0</v>
      </c>
      <c r="M56" s="34">
        <f t="shared" si="2"/>
        <v>0</v>
      </c>
      <c r="N56" s="34">
        <f t="shared" si="3"/>
        <v>0</v>
      </c>
      <c r="O56" s="34"/>
    </row>
    <row r="57" spans="1:15" ht="15" customHeight="1" x14ac:dyDescent="0.4">
      <c r="A57" s="26">
        <f t="shared" si="0"/>
        <v>46</v>
      </c>
      <c r="B57" s="27"/>
      <c r="C57" s="136" t="s">
        <v>142</v>
      </c>
      <c r="D57" s="136"/>
      <c r="E57" s="136"/>
      <c r="F57" s="136"/>
      <c r="G57" s="46" t="s">
        <v>82</v>
      </c>
      <c r="H57" s="47"/>
      <c r="I57" s="48">
        <v>100</v>
      </c>
      <c r="J57" s="31">
        <v>0</v>
      </c>
      <c r="K57" s="32">
        <v>9.5</v>
      </c>
      <c r="L57" s="33">
        <f t="shared" si="1"/>
        <v>0</v>
      </c>
      <c r="M57" s="34">
        <f t="shared" si="2"/>
        <v>0</v>
      </c>
      <c r="N57" s="34">
        <f t="shared" si="3"/>
        <v>0</v>
      </c>
      <c r="O57" s="34"/>
    </row>
    <row r="58" spans="1:15" ht="15" customHeight="1" x14ac:dyDescent="0.4">
      <c r="A58" s="26">
        <f t="shared" si="0"/>
        <v>47</v>
      </c>
      <c r="B58" s="27"/>
      <c r="C58" s="136" t="s">
        <v>143</v>
      </c>
      <c r="D58" s="136"/>
      <c r="E58" s="136"/>
      <c r="F58" s="136"/>
      <c r="G58" s="46" t="s">
        <v>16</v>
      </c>
      <c r="H58" s="47"/>
      <c r="I58" s="48">
        <v>30</v>
      </c>
      <c r="J58" s="31">
        <v>0</v>
      </c>
      <c r="K58" s="32">
        <v>9.5</v>
      </c>
      <c r="L58" s="33">
        <f t="shared" si="1"/>
        <v>0</v>
      </c>
      <c r="M58" s="34">
        <f t="shared" si="2"/>
        <v>0</v>
      </c>
      <c r="N58" s="34">
        <f t="shared" si="3"/>
        <v>0</v>
      </c>
      <c r="O58" s="34"/>
    </row>
    <row r="59" spans="1:15" ht="15" customHeight="1" x14ac:dyDescent="0.4">
      <c r="A59" s="26">
        <f t="shared" si="0"/>
        <v>48</v>
      </c>
      <c r="B59" s="27"/>
      <c r="C59" s="136" t="s">
        <v>144</v>
      </c>
      <c r="D59" s="136"/>
      <c r="E59" s="136"/>
      <c r="F59" s="136"/>
      <c r="G59" s="46" t="s">
        <v>16</v>
      </c>
      <c r="H59" s="47"/>
      <c r="I59" s="48">
        <v>30</v>
      </c>
      <c r="J59" s="31">
        <v>0</v>
      </c>
      <c r="K59" s="32">
        <v>9.5</v>
      </c>
      <c r="L59" s="33">
        <f t="shared" si="1"/>
        <v>0</v>
      </c>
      <c r="M59" s="34">
        <f t="shared" si="2"/>
        <v>0</v>
      </c>
      <c r="N59" s="34">
        <f t="shared" si="3"/>
        <v>0</v>
      </c>
      <c r="O59" s="34"/>
    </row>
    <row r="60" spans="1:15" ht="15" customHeight="1" x14ac:dyDescent="0.4">
      <c r="A60" s="26">
        <f t="shared" si="0"/>
        <v>49</v>
      </c>
      <c r="B60" s="27"/>
      <c r="C60" s="136" t="s">
        <v>145</v>
      </c>
      <c r="D60" s="136"/>
      <c r="E60" s="136"/>
      <c r="F60" s="136"/>
      <c r="G60" s="46" t="s">
        <v>82</v>
      </c>
      <c r="H60" s="47"/>
      <c r="I60" s="48">
        <v>100</v>
      </c>
      <c r="J60" s="31">
        <v>0</v>
      </c>
      <c r="K60" s="32">
        <v>9.5</v>
      </c>
      <c r="L60" s="33">
        <f t="shared" si="1"/>
        <v>0</v>
      </c>
      <c r="M60" s="34">
        <f t="shared" si="2"/>
        <v>0</v>
      </c>
      <c r="N60" s="34">
        <f t="shared" si="3"/>
        <v>0</v>
      </c>
      <c r="O60" s="34"/>
    </row>
    <row r="61" spans="1:15" ht="15" customHeight="1" x14ac:dyDescent="0.4">
      <c r="A61" s="26">
        <f t="shared" si="0"/>
        <v>50</v>
      </c>
      <c r="B61" s="27"/>
      <c r="C61" s="136" t="s">
        <v>146</v>
      </c>
      <c r="D61" s="136"/>
      <c r="E61" s="136"/>
      <c r="F61" s="136"/>
      <c r="G61" s="46" t="s">
        <v>82</v>
      </c>
      <c r="H61" s="47"/>
      <c r="I61" s="48">
        <v>100</v>
      </c>
      <c r="J61" s="31">
        <v>0</v>
      </c>
      <c r="K61" s="32">
        <v>9.5</v>
      </c>
      <c r="L61" s="33">
        <f t="shared" si="1"/>
        <v>0</v>
      </c>
      <c r="M61" s="34">
        <f t="shared" si="2"/>
        <v>0</v>
      </c>
      <c r="N61" s="34">
        <f t="shared" si="3"/>
        <v>0</v>
      </c>
      <c r="O61" s="34"/>
    </row>
    <row r="62" spans="1:15" ht="15" customHeight="1" x14ac:dyDescent="0.4">
      <c r="A62" s="26">
        <f t="shared" si="0"/>
        <v>51</v>
      </c>
      <c r="B62" s="27"/>
      <c r="C62" s="136" t="s">
        <v>147</v>
      </c>
      <c r="D62" s="136"/>
      <c r="E62" s="136"/>
      <c r="F62" s="136"/>
      <c r="G62" s="46" t="s">
        <v>16</v>
      </c>
      <c r="H62" s="47"/>
      <c r="I62" s="48">
        <v>100</v>
      </c>
      <c r="J62" s="31">
        <v>0</v>
      </c>
      <c r="K62" s="32">
        <v>9.5</v>
      </c>
      <c r="L62" s="33">
        <f t="shared" si="1"/>
        <v>0</v>
      </c>
      <c r="M62" s="34">
        <f t="shared" si="2"/>
        <v>0</v>
      </c>
      <c r="N62" s="34">
        <f t="shared" si="3"/>
        <v>0</v>
      </c>
      <c r="O62" s="34"/>
    </row>
    <row r="63" spans="1:15" ht="15" customHeight="1" x14ac:dyDescent="0.4">
      <c r="A63" s="26">
        <f t="shared" si="0"/>
        <v>52</v>
      </c>
      <c r="B63" s="27"/>
      <c r="C63" s="136" t="s">
        <v>148</v>
      </c>
      <c r="D63" s="136"/>
      <c r="E63" s="136"/>
      <c r="F63" s="136"/>
      <c r="G63" s="46" t="s">
        <v>16</v>
      </c>
      <c r="H63" s="47"/>
      <c r="I63" s="48">
        <v>500</v>
      </c>
      <c r="J63" s="31">
        <v>0</v>
      </c>
      <c r="K63" s="32">
        <v>9.5</v>
      </c>
      <c r="L63" s="33">
        <f t="shared" si="1"/>
        <v>0</v>
      </c>
      <c r="M63" s="34">
        <f t="shared" si="2"/>
        <v>0</v>
      </c>
      <c r="N63" s="34">
        <f t="shared" si="3"/>
        <v>0</v>
      </c>
      <c r="O63" s="34"/>
    </row>
    <row r="64" spans="1:15" ht="12.75" customHeight="1" x14ac:dyDescent="0.4">
      <c r="A64" s="35"/>
      <c r="B64" s="35"/>
      <c r="C64" s="123" t="s">
        <v>221</v>
      </c>
      <c r="D64" s="123"/>
      <c r="E64" s="123"/>
      <c r="F64" s="123"/>
      <c r="G64" s="36"/>
      <c r="H64" s="36"/>
      <c r="I64" s="36"/>
      <c r="J64" s="37"/>
      <c r="K64" s="36"/>
      <c r="L64" s="38"/>
      <c r="M64" s="39">
        <f>SUM(M12:M63)</f>
        <v>0</v>
      </c>
      <c r="N64" s="39">
        <f>SUM(N12:N63)</f>
        <v>0</v>
      </c>
      <c r="O64" s="6"/>
    </row>
    <row r="65" spans="1:15" ht="12.75" customHeight="1" x14ac:dyDescent="0.4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</row>
    <row r="66" spans="1:15" ht="12.75" customHeight="1" x14ac:dyDescent="0.4">
      <c r="A66" s="6" t="s">
        <v>19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</row>
    <row r="67" spans="1:15" ht="12.75" customHeight="1" x14ac:dyDescent="0.4">
      <c r="A67" s="6" t="s">
        <v>20</v>
      </c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</row>
    <row r="68" spans="1:15" ht="12.75" customHeight="1" x14ac:dyDescent="0.4">
      <c r="A68" s="6" t="s">
        <v>21</v>
      </c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</row>
    <row r="69" spans="1:15" ht="12.75" customHeight="1" x14ac:dyDescent="0.4">
      <c r="A69" s="6" t="s">
        <v>56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</row>
    <row r="70" spans="1:15" ht="12.75" customHeight="1" x14ac:dyDescent="0.4">
      <c r="A70" s="7"/>
      <c r="B70" s="7"/>
      <c r="C70" s="7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</row>
    <row r="71" spans="1:15" ht="12.75" customHeight="1" x14ac:dyDescent="0.4">
      <c r="A71" s="7"/>
      <c r="B71" s="7"/>
      <c r="C71" s="7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</row>
    <row r="72" spans="1:15" ht="12.75" customHeight="1" x14ac:dyDescent="0.4">
      <c r="A72" s="6" t="s">
        <v>22</v>
      </c>
      <c r="B72" s="6"/>
      <c r="C72" s="6"/>
      <c r="D72" s="6"/>
      <c r="E72" s="6"/>
      <c r="F72" s="6"/>
      <c r="G72" s="6"/>
      <c r="H72" s="40" t="s">
        <v>23</v>
      </c>
      <c r="I72" s="6"/>
      <c r="J72" s="6"/>
      <c r="K72" s="6" t="s">
        <v>24</v>
      </c>
      <c r="L72" s="6"/>
      <c r="M72" s="6"/>
      <c r="N72" s="6"/>
      <c r="O72" s="6"/>
    </row>
    <row r="75" spans="1:15" ht="12.75" customHeight="1" x14ac:dyDescent="0.4">
      <c r="B75" s="41"/>
      <c r="C75" s="41"/>
    </row>
    <row r="76" spans="1:15" ht="12.75" customHeight="1" x14ac:dyDescent="0.4">
      <c r="B76" s="41"/>
      <c r="C76" s="41"/>
    </row>
    <row r="77" spans="1:15" ht="12.75" customHeight="1" x14ac:dyDescent="0.4">
      <c r="B77" s="41"/>
      <c r="C77" s="41"/>
    </row>
    <row r="78" spans="1:15" ht="12.75" customHeight="1" x14ac:dyDescent="0.4">
      <c r="B78" s="41"/>
      <c r="C78" s="41"/>
    </row>
  </sheetData>
  <sheetProtection algorithmName="SHA-512" hashValue="XvcgdoXL1AhCco+IuNSRkFPmTjZmUNqB7nKw2gJzpzqOPjNKq2nyjMedtt5yx5w3SUTfftKYUPt5PsevdqXW9g==" saltValue="MNMsF4XcIjHmAQ77THCD+g==" spinCount="100000" sheet="1" objects="1" scenarios="1"/>
  <protectedRanges>
    <protectedRange sqref="C72" name="Obseg5"/>
    <protectedRange sqref="C4:C5" name="Obseg4"/>
    <protectedRange sqref="C72" name="Range2"/>
    <protectedRange sqref="O11" name="Range6_1"/>
    <protectedRange sqref="O12:O63" name="Obseg3"/>
  </protectedRanges>
  <mergeCells count="54">
    <mergeCell ref="C61:F61"/>
    <mergeCell ref="C62:F62"/>
    <mergeCell ref="C63:F63"/>
    <mergeCell ref="C56:F56"/>
    <mergeCell ref="C57:F57"/>
    <mergeCell ref="C58:F58"/>
    <mergeCell ref="C59:F59"/>
    <mergeCell ref="C60:F60"/>
    <mergeCell ref="C42:F42"/>
    <mergeCell ref="C55:F55"/>
    <mergeCell ref="C44:F44"/>
    <mergeCell ref="C45:F45"/>
    <mergeCell ref="C46:F46"/>
    <mergeCell ref="C47:F47"/>
    <mergeCell ref="C48:F48"/>
    <mergeCell ref="C49:F49"/>
    <mergeCell ref="C50:F50"/>
    <mergeCell ref="C51:F51"/>
    <mergeCell ref="C52:F52"/>
    <mergeCell ref="C53:F53"/>
    <mergeCell ref="C54:F54"/>
    <mergeCell ref="C64:F64"/>
    <mergeCell ref="C28:F28"/>
    <mergeCell ref="C29:F29"/>
    <mergeCell ref="C30:F30"/>
    <mergeCell ref="C31:F31"/>
    <mergeCell ref="C32:F32"/>
    <mergeCell ref="C33:F33"/>
    <mergeCell ref="C43:F43"/>
    <mergeCell ref="C34:F34"/>
    <mergeCell ref="C35:F35"/>
    <mergeCell ref="C36:F36"/>
    <mergeCell ref="C37:F37"/>
    <mergeCell ref="C38:F38"/>
    <mergeCell ref="C39:F39"/>
    <mergeCell ref="C40:F40"/>
    <mergeCell ref="C41:F41"/>
    <mergeCell ref="C23:F23"/>
    <mergeCell ref="C24:F24"/>
    <mergeCell ref="C25:F25"/>
    <mergeCell ref="C26:F26"/>
    <mergeCell ref="C27:F27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1C133-840B-49B3-BC9D-DBDD58C5FF5A}">
  <dimension ref="A1:O35"/>
  <sheetViews>
    <sheetView topLeftCell="A7" zoomScaleNormal="100" zoomScaleSheetLayoutView="96" workbookViewId="0">
      <selection activeCell="C19" sqref="C19:F19"/>
    </sheetView>
  </sheetViews>
  <sheetFormatPr defaultColWidth="9.1796875" defaultRowHeight="12.75" customHeight="1" x14ac:dyDescent="0.4"/>
  <cols>
    <col min="1" max="1" width="5.26953125" style="4" customWidth="1"/>
    <col min="2" max="2" width="12.7265625" style="4" customWidth="1"/>
    <col min="3" max="6" width="13.7265625" style="4" customWidth="1"/>
    <col min="7" max="7" width="4.54296875" style="4" customWidth="1"/>
    <col min="8" max="8" width="40.7265625" style="4" customWidth="1"/>
    <col min="9" max="9" width="9.1796875" style="4"/>
    <col min="10" max="10" width="13.7265625" style="4" customWidth="1"/>
    <col min="11" max="11" width="7.54296875" style="4" customWidth="1"/>
    <col min="12" max="12" width="13.7265625" style="4" customWidth="1"/>
    <col min="13" max="14" width="16.7265625" style="4" customWidth="1"/>
    <col min="15" max="15" width="17.7265625" style="4" customWidth="1"/>
    <col min="16" max="16384" width="9.1796875" style="4"/>
  </cols>
  <sheetData>
    <row r="1" spans="1:15" ht="12.75" customHeight="1" x14ac:dyDescent="0.4">
      <c r="A1" s="1" t="s">
        <v>25</v>
      </c>
      <c r="B1" s="1"/>
      <c r="C1" s="2"/>
      <c r="D1" s="3"/>
      <c r="H1" s="5"/>
      <c r="I1" s="5"/>
      <c r="J1" s="5"/>
      <c r="K1" s="5"/>
      <c r="L1" s="5"/>
      <c r="M1" s="5"/>
      <c r="N1" s="5"/>
    </row>
    <row r="2" spans="1:15" ht="12.75" customHeight="1" x14ac:dyDescent="0.4">
      <c r="A2" s="2" t="s">
        <v>26</v>
      </c>
      <c r="B2" s="2"/>
      <c r="C2" s="2"/>
      <c r="D2" s="3"/>
      <c r="H2" s="5"/>
      <c r="I2" s="5"/>
      <c r="J2" s="5"/>
      <c r="K2" s="5"/>
      <c r="L2" s="5"/>
      <c r="M2" s="5"/>
      <c r="N2" s="5"/>
    </row>
    <row r="3" spans="1:15" ht="12.75" customHeight="1" x14ac:dyDescent="0.4">
      <c r="A3" s="6"/>
      <c r="B3" s="6"/>
      <c r="H3" s="5"/>
      <c r="I3" s="5"/>
      <c r="J3" s="5"/>
      <c r="K3" s="5"/>
      <c r="L3" s="5"/>
      <c r="M3" s="5"/>
      <c r="N3" s="5"/>
    </row>
    <row r="4" spans="1:15" ht="12.75" customHeight="1" x14ac:dyDescent="0.4">
      <c r="A4" s="7" t="s">
        <v>0</v>
      </c>
      <c r="B4" s="7"/>
      <c r="H4" s="5"/>
      <c r="I4" s="5"/>
      <c r="J4" s="5"/>
      <c r="K4" s="5"/>
      <c r="L4" s="5"/>
      <c r="M4" s="5"/>
      <c r="N4" s="5"/>
    </row>
    <row r="5" spans="1:15" ht="12.75" customHeight="1" x14ac:dyDescent="0.4">
      <c r="A5" s="6"/>
      <c r="B5" s="6"/>
      <c r="H5" s="5"/>
      <c r="I5" s="5"/>
      <c r="J5" s="5"/>
      <c r="K5" s="5"/>
      <c r="L5" s="5"/>
      <c r="M5" s="5"/>
      <c r="N5" s="5"/>
    </row>
    <row r="6" spans="1:15" ht="12.75" customHeight="1" x14ac:dyDescent="0.4">
      <c r="A6" s="6"/>
      <c r="B6" s="6"/>
      <c r="H6" s="5"/>
      <c r="I6" s="5"/>
      <c r="J6" s="5"/>
      <c r="K6" s="5"/>
      <c r="L6" s="5"/>
      <c r="M6" s="5"/>
      <c r="N6" s="5"/>
    </row>
    <row r="7" spans="1:15" s="2" customFormat="1" ht="12.75" customHeight="1" x14ac:dyDescent="0.35">
      <c r="H7" s="8" t="s">
        <v>27</v>
      </c>
      <c r="I7" s="8"/>
      <c r="J7" s="8"/>
      <c r="K7" s="9"/>
      <c r="L7" s="9"/>
      <c r="M7" s="9"/>
      <c r="N7" s="9"/>
    </row>
    <row r="8" spans="1:15" s="2" customFormat="1" ht="12.75" customHeight="1" x14ac:dyDescent="0.35">
      <c r="H8" s="8" t="s">
        <v>579</v>
      </c>
      <c r="I8" s="8"/>
      <c r="J8" s="8"/>
      <c r="K8" s="9"/>
      <c r="L8" s="10"/>
      <c r="M8" s="9"/>
      <c r="N8" s="9"/>
    </row>
    <row r="9" spans="1:15" ht="12.75" customHeight="1" x14ac:dyDescent="0.4">
      <c r="A9" s="6"/>
      <c r="B9" s="6"/>
      <c r="H9" s="5"/>
      <c r="I9" s="5"/>
      <c r="J9" s="5"/>
      <c r="K9" s="5"/>
      <c r="L9" s="5"/>
      <c r="M9" s="5"/>
      <c r="N9" s="5"/>
    </row>
    <row r="10" spans="1:15" s="7" customFormat="1" ht="12.75" customHeight="1" x14ac:dyDescent="0.35">
      <c r="A10" s="11" t="s">
        <v>2</v>
      </c>
      <c r="B10" s="12" t="s">
        <v>3</v>
      </c>
      <c r="C10" s="117" t="s">
        <v>4</v>
      </c>
      <c r="D10" s="118"/>
      <c r="E10" s="118"/>
      <c r="F10" s="119"/>
      <c r="G10" s="13" t="s">
        <v>5</v>
      </c>
      <c r="H10" s="14" t="s">
        <v>6</v>
      </c>
      <c r="I10" s="15" t="s">
        <v>7</v>
      </c>
      <c r="J10" s="15" t="s">
        <v>8</v>
      </c>
      <c r="K10" s="15" t="s">
        <v>9</v>
      </c>
      <c r="L10" s="15" t="s">
        <v>10</v>
      </c>
      <c r="M10" s="15" t="s">
        <v>11</v>
      </c>
      <c r="N10" s="15" t="s">
        <v>12</v>
      </c>
      <c r="O10" s="16" t="s">
        <v>13</v>
      </c>
    </row>
    <row r="11" spans="1:15" s="7" customFormat="1" ht="12.75" customHeight="1" x14ac:dyDescent="0.35">
      <c r="A11" s="17"/>
      <c r="B11" s="18"/>
      <c r="C11" s="19"/>
      <c r="D11" s="20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14</v>
      </c>
      <c r="O11" s="25" t="s">
        <v>15</v>
      </c>
    </row>
    <row r="12" spans="1:15" ht="15" customHeight="1" x14ac:dyDescent="0.4">
      <c r="A12" s="26">
        <v>1</v>
      </c>
      <c r="B12" s="27"/>
      <c r="C12" s="138" t="s">
        <v>222</v>
      </c>
      <c r="D12" s="139" t="s">
        <v>223</v>
      </c>
      <c r="E12" s="139" t="s">
        <v>223</v>
      </c>
      <c r="F12" s="140" t="s">
        <v>223</v>
      </c>
      <c r="G12" s="46" t="s">
        <v>97</v>
      </c>
      <c r="H12" s="47"/>
      <c r="I12" s="48">
        <v>3500</v>
      </c>
      <c r="J12" s="31">
        <v>0</v>
      </c>
      <c r="K12" s="32">
        <v>9.5</v>
      </c>
      <c r="L12" s="33">
        <f>PRODUCT(J12,1.095)</f>
        <v>0</v>
      </c>
      <c r="M12" s="34">
        <f>PRODUCT(I12,L12)</f>
        <v>0</v>
      </c>
      <c r="N12" s="34">
        <f>PRODUCT(I12,J12)</f>
        <v>0</v>
      </c>
      <c r="O12" s="34"/>
    </row>
    <row r="13" spans="1:15" ht="15" customHeight="1" x14ac:dyDescent="0.4">
      <c r="A13" s="26">
        <f>A12+1</f>
        <v>2</v>
      </c>
      <c r="B13" s="27"/>
      <c r="C13" s="141" t="s">
        <v>226</v>
      </c>
      <c r="D13" s="142" t="s">
        <v>225</v>
      </c>
      <c r="E13" s="142" t="s">
        <v>225</v>
      </c>
      <c r="F13" s="143" t="s">
        <v>225</v>
      </c>
      <c r="G13" s="46" t="s">
        <v>224</v>
      </c>
      <c r="H13" s="47"/>
      <c r="I13" s="48">
        <v>1400</v>
      </c>
      <c r="J13" s="31">
        <v>0</v>
      </c>
      <c r="K13" s="32">
        <v>9.5</v>
      </c>
      <c r="L13" s="33">
        <f t="shared" ref="L13:L20" si="0">PRODUCT(J13,1.095)</f>
        <v>0</v>
      </c>
      <c r="M13" s="34">
        <f t="shared" ref="M13:M20" si="1">PRODUCT(I13,L13)</f>
        <v>0</v>
      </c>
      <c r="N13" s="34">
        <f t="shared" ref="N13:N20" si="2">PRODUCT(I13,J13)</f>
        <v>0</v>
      </c>
      <c r="O13" s="34"/>
    </row>
    <row r="14" spans="1:15" ht="15" customHeight="1" x14ac:dyDescent="0.4">
      <c r="A14" s="26">
        <f t="shared" ref="A14:A20" si="3">A13+1</f>
        <v>3</v>
      </c>
      <c r="B14" s="27"/>
      <c r="C14" s="141" t="s">
        <v>228</v>
      </c>
      <c r="D14" s="142" t="s">
        <v>227</v>
      </c>
      <c r="E14" s="142" t="s">
        <v>227</v>
      </c>
      <c r="F14" s="143" t="s">
        <v>227</v>
      </c>
      <c r="G14" s="46" t="s">
        <v>97</v>
      </c>
      <c r="H14" s="47"/>
      <c r="I14" s="48">
        <v>2000</v>
      </c>
      <c r="J14" s="31">
        <v>0</v>
      </c>
      <c r="K14" s="32">
        <v>9.5</v>
      </c>
      <c r="L14" s="33">
        <f t="shared" si="0"/>
        <v>0</v>
      </c>
      <c r="M14" s="34">
        <f t="shared" si="1"/>
        <v>0</v>
      </c>
      <c r="N14" s="34">
        <f t="shared" si="2"/>
        <v>0</v>
      </c>
      <c r="O14" s="34"/>
    </row>
    <row r="15" spans="1:15" ht="15" customHeight="1" x14ac:dyDescent="0.4">
      <c r="A15" s="26">
        <f t="shared" si="3"/>
        <v>4</v>
      </c>
      <c r="B15" s="27"/>
      <c r="C15" s="141" t="s">
        <v>236</v>
      </c>
      <c r="D15" s="142" t="s">
        <v>229</v>
      </c>
      <c r="E15" s="142" t="s">
        <v>229</v>
      </c>
      <c r="F15" s="143" t="s">
        <v>229</v>
      </c>
      <c r="G15" s="46" t="s">
        <v>97</v>
      </c>
      <c r="H15" s="47"/>
      <c r="I15" s="48">
        <v>2000</v>
      </c>
      <c r="J15" s="31">
        <v>0</v>
      </c>
      <c r="K15" s="32">
        <v>9.5</v>
      </c>
      <c r="L15" s="33">
        <f t="shared" si="0"/>
        <v>0</v>
      </c>
      <c r="M15" s="34">
        <f t="shared" si="1"/>
        <v>0</v>
      </c>
      <c r="N15" s="34">
        <f t="shared" si="2"/>
        <v>0</v>
      </c>
      <c r="O15" s="34"/>
    </row>
    <row r="16" spans="1:15" ht="15" customHeight="1" x14ac:dyDescent="0.4">
      <c r="A16" s="26">
        <f t="shared" si="3"/>
        <v>5</v>
      </c>
      <c r="B16" s="27"/>
      <c r="C16" s="141" t="s">
        <v>230</v>
      </c>
      <c r="D16" s="142" t="s">
        <v>231</v>
      </c>
      <c r="E16" s="142" t="s">
        <v>231</v>
      </c>
      <c r="F16" s="143" t="s">
        <v>231</v>
      </c>
      <c r="G16" s="46" t="s">
        <v>16</v>
      </c>
      <c r="H16" s="47"/>
      <c r="I16" s="48">
        <v>10</v>
      </c>
      <c r="J16" s="31">
        <v>0</v>
      </c>
      <c r="K16" s="32">
        <v>9.5</v>
      </c>
      <c r="L16" s="33">
        <f t="shared" si="0"/>
        <v>0</v>
      </c>
      <c r="M16" s="34">
        <f t="shared" si="1"/>
        <v>0</v>
      </c>
      <c r="N16" s="34">
        <f t="shared" si="2"/>
        <v>0</v>
      </c>
      <c r="O16" s="34"/>
    </row>
    <row r="17" spans="1:15" ht="15" customHeight="1" x14ac:dyDescent="0.4">
      <c r="A17" s="26">
        <f t="shared" si="3"/>
        <v>6</v>
      </c>
      <c r="B17" s="27"/>
      <c r="C17" s="141" t="s">
        <v>232</v>
      </c>
      <c r="D17" s="142" t="s">
        <v>233</v>
      </c>
      <c r="E17" s="142" t="s">
        <v>233</v>
      </c>
      <c r="F17" s="143" t="s">
        <v>233</v>
      </c>
      <c r="G17" s="46" t="s">
        <v>16</v>
      </c>
      <c r="H17" s="47"/>
      <c r="I17" s="48">
        <v>20</v>
      </c>
      <c r="J17" s="31">
        <v>0</v>
      </c>
      <c r="K17" s="32">
        <v>9.5</v>
      </c>
      <c r="L17" s="33">
        <f t="shared" si="0"/>
        <v>0</v>
      </c>
      <c r="M17" s="34">
        <f t="shared" si="1"/>
        <v>0</v>
      </c>
      <c r="N17" s="34">
        <f t="shared" si="2"/>
        <v>0</v>
      </c>
      <c r="O17" s="34"/>
    </row>
    <row r="18" spans="1:15" ht="15" customHeight="1" x14ac:dyDescent="0.4">
      <c r="A18" s="26">
        <f t="shared" si="3"/>
        <v>7</v>
      </c>
      <c r="B18" s="27"/>
      <c r="C18" s="141" t="s">
        <v>237</v>
      </c>
      <c r="D18" s="142"/>
      <c r="E18" s="142"/>
      <c r="F18" s="143"/>
      <c r="G18" s="46" t="s">
        <v>16</v>
      </c>
      <c r="H18" s="47"/>
      <c r="I18" s="48">
        <v>300</v>
      </c>
      <c r="J18" s="31">
        <v>0</v>
      </c>
      <c r="K18" s="32">
        <v>9.5</v>
      </c>
      <c r="L18" s="33">
        <f t="shared" si="0"/>
        <v>0</v>
      </c>
      <c r="M18" s="34">
        <f t="shared" si="1"/>
        <v>0</v>
      </c>
      <c r="N18" s="34">
        <f t="shared" si="2"/>
        <v>0</v>
      </c>
      <c r="O18" s="34"/>
    </row>
    <row r="19" spans="1:15" ht="15" customHeight="1" x14ac:dyDescent="0.4">
      <c r="A19" s="26">
        <f t="shared" si="3"/>
        <v>8</v>
      </c>
      <c r="B19" s="27"/>
      <c r="C19" s="141" t="s">
        <v>234</v>
      </c>
      <c r="D19" s="142"/>
      <c r="E19" s="142"/>
      <c r="F19" s="143"/>
      <c r="G19" s="46" t="s">
        <v>224</v>
      </c>
      <c r="H19" s="47"/>
      <c r="I19" s="48">
        <v>70</v>
      </c>
      <c r="J19" s="31">
        <v>0</v>
      </c>
      <c r="K19" s="32">
        <v>9.5</v>
      </c>
      <c r="L19" s="33">
        <f t="shared" si="0"/>
        <v>0</v>
      </c>
      <c r="M19" s="34">
        <f t="shared" si="1"/>
        <v>0</v>
      </c>
      <c r="N19" s="34">
        <f t="shared" si="2"/>
        <v>0</v>
      </c>
      <c r="O19" s="34"/>
    </row>
    <row r="20" spans="1:15" ht="15" customHeight="1" x14ac:dyDescent="0.4">
      <c r="A20" s="26">
        <f t="shared" si="3"/>
        <v>9</v>
      </c>
      <c r="B20" s="27"/>
      <c r="C20" s="144" t="s">
        <v>235</v>
      </c>
      <c r="D20" s="145"/>
      <c r="E20" s="145"/>
      <c r="F20" s="146"/>
      <c r="G20" s="49" t="s">
        <v>224</v>
      </c>
      <c r="H20" s="47"/>
      <c r="I20" s="48">
        <v>100</v>
      </c>
      <c r="J20" s="31">
        <v>0</v>
      </c>
      <c r="K20" s="32">
        <v>9.5</v>
      </c>
      <c r="L20" s="33">
        <f t="shared" si="0"/>
        <v>0</v>
      </c>
      <c r="M20" s="34">
        <f t="shared" si="1"/>
        <v>0</v>
      </c>
      <c r="N20" s="34">
        <f t="shared" si="2"/>
        <v>0</v>
      </c>
      <c r="O20" s="34"/>
    </row>
    <row r="21" spans="1:15" ht="12.75" customHeight="1" x14ac:dyDescent="0.4">
      <c r="A21" s="35"/>
      <c r="B21" s="35"/>
      <c r="C21" s="123" t="s">
        <v>239</v>
      </c>
      <c r="D21" s="123"/>
      <c r="E21" s="123"/>
      <c r="F21" s="123"/>
      <c r="G21" s="36"/>
      <c r="H21" s="36"/>
      <c r="I21" s="36"/>
      <c r="J21" s="37"/>
      <c r="K21" s="36"/>
      <c r="L21" s="38"/>
      <c r="M21" s="39">
        <f>SUM(M12:M20)</f>
        <v>0</v>
      </c>
      <c r="N21" s="39">
        <f>SUM(N12:N20)</f>
        <v>0</v>
      </c>
      <c r="O21" s="6"/>
    </row>
    <row r="22" spans="1:15" ht="12.75" customHeight="1" x14ac:dyDescent="0.4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pans="1:15" ht="12.75" customHeight="1" x14ac:dyDescent="0.4">
      <c r="A23" s="6" t="s">
        <v>19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pans="1:15" ht="12.75" customHeight="1" x14ac:dyDescent="0.4">
      <c r="A24" s="6" t="s">
        <v>20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1:15" ht="12.75" customHeight="1" x14ac:dyDescent="0.4">
      <c r="A25" s="6" t="s">
        <v>21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pans="1:15" ht="12.75" customHeight="1" x14ac:dyDescent="0.4">
      <c r="A26" s="6" t="s">
        <v>56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pans="1:15" ht="12.75" customHeight="1" x14ac:dyDescent="0.4">
      <c r="A27" s="7" t="s">
        <v>238</v>
      </c>
      <c r="B27" s="7"/>
      <c r="C27" s="7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pans="1:15" ht="12.75" customHeight="1" x14ac:dyDescent="0.4">
      <c r="A28" s="7"/>
      <c r="B28" s="7"/>
      <c r="C28" s="7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pans="1:15" ht="12.75" customHeight="1" x14ac:dyDescent="0.4">
      <c r="A29" s="6" t="s">
        <v>22</v>
      </c>
      <c r="B29" s="6"/>
      <c r="C29" s="6"/>
      <c r="D29" s="6"/>
      <c r="E29" s="6"/>
      <c r="F29" s="6"/>
      <c r="G29" s="6"/>
      <c r="H29" s="40" t="s">
        <v>23</v>
      </c>
      <c r="I29" s="6"/>
      <c r="J29" s="6"/>
      <c r="K29" s="6" t="s">
        <v>24</v>
      </c>
      <c r="L29" s="6"/>
      <c r="M29" s="6"/>
      <c r="N29" s="6"/>
      <c r="O29" s="6"/>
    </row>
    <row r="32" spans="1:15" ht="12.75" customHeight="1" x14ac:dyDescent="0.4">
      <c r="B32" s="41"/>
      <c r="C32" s="41"/>
    </row>
    <row r="33" spans="2:3" ht="12.75" customHeight="1" x14ac:dyDescent="0.4">
      <c r="B33" s="41"/>
      <c r="C33" s="41"/>
    </row>
    <row r="34" spans="2:3" ht="12.75" customHeight="1" x14ac:dyDescent="0.4">
      <c r="B34" s="41"/>
      <c r="C34" s="41"/>
    </row>
    <row r="35" spans="2:3" ht="12.75" customHeight="1" x14ac:dyDescent="0.4">
      <c r="B35" s="41"/>
      <c r="C35" s="41"/>
    </row>
  </sheetData>
  <sheetProtection algorithmName="SHA-512" hashValue="SzwVgVt0r2b62fvPpnb7jE6GKIIh7LDaVAKYjGtq23ZZwUDxFWm4/M/gS6/BK1XLiww4L54bcXz4SXjZm6lw/g==" saltValue="x1z8YWG/zJPUXdK7NEqJaw==" spinCount="100000" sheet="1" objects="1" scenarios="1"/>
  <protectedRanges>
    <protectedRange sqref="C29" name="Obseg5"/>
    <protectedRange sqref="C4:C5" name="Obseg4"/>
    <protectedRange sqref="C29" name="Range2"/>
    <protectedRange sqref="O11" name="Range6_1"/>
    <protectedRange sqref="O12:O20" name="Obseg3"/>
  </protectedRanges>
  <mergeCells count="11">
    <mergeCell ref="C10:F10"/>
    <mergeCell ref="C12:F12"/>
    <mergeCell ref="C13:F13"/>
    <mergeCell ref="C21:F21"/>
    <mergeCell ref="C20:F20"/>
    <mergeCell ref="C14:F14"/>
    <mergeCell ref="C15:F15"/>
    <mergeCell ref="C16:F16"/>
    <mergeCell ref="C17:F17"/>
    <mergeCell ref="C18:F18"/>
    <mergeCell ref="C19:F19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56578-A9BC-4944-B9D5-EAD1CD3F852F}">
  <dimension ref="A1:N85"/>
  <sheetViews>
    <sheetView zoomScaleNormal="100" workbookViewId="0">
      <selection activeCell="J13" sqref="J13:J70"/>
    </sheetView>
  </sheetViews>
  <sheetFormatPr defaultColWidth="9.1796875" defaultRowHeight="12.75" customHeight="1" x14ac:dyDescent="0.4"/>
  <cols>
    <col min="1" max="1" width="5.26953125" style="4" customWidth="1"/>
    <col min="2" max="2" width="12.7265625" style="4" customWidth="1"/>
    <col min="3" max="6" width="13.7265625" style="4" customWidth="1"/>
    <col min="7" max="7" width="4.54296875" style="4" customWidth="1"/>
    <col min="8" max="8" width="40.7265625" style="4" customWidth="1"/>
    <col min="9" max="9" width="9.1796875" style="4"/>
    <col min="10" max="10" width="13.7265625" style="4" customWidth="1"/>
    <col min="11" max="11" width="7.54296875" style="4" customWidth="1"/>
    <col min="12" max="12" width="13.7265625" style="4" customWidth="1"/>
    <col min="13" max="14" width="16.7265625" style="4" customWidth="1"/>
    <col min="15" max="16384" width="9.1796875" style="4"/>
  </cols>
  <sheetData>
    <row r="1" spans="1:14" ht="12.75" customHeight="1" x14ac:dyDescent="0.4">
      <c r="A1" s="1" t="s">
        <v>25</v>
      </c>
      <c r="B1" s="1"/>
      <c r="C1" s="2"/>
      <c r="D1" s="3"/>
      <c r="H1" s="5"/>
      <c r="I1" s="5"/>
      <c r="J1" s="5"/>
      <c r="K1" s="5"/>
      <c r="L1" s="5"/>
      <c r="M1" s="5"/>
      <c r="N1" s="5"/>
    </row>
    <row r="2" spans="1:14" ht="12.75" customHeight="1" x14ac:dyDescent="0.4">
      <c r="A2" s="2" t="s">
        <v>26</v>
      </c>
      <c r="B2" s="2"/>
      <c r="C2" s="2"/>
      <c r="D2" s="3"/>
      <c r="H2" s="5"/>
      <c r="I2" s="5"/>
      <c r="J2" s="5"/>
      <c r="K2" s="5"/>
      <c r="L2" s="5"/>
      <c r="M2" s="5"/>
      <c r="N2" s="5"/>
    </row>
    <row r="3" spans="1:14" ht="12.75" customHeight="1" x14ac:dyDescent="0.4">
      <c r="A3" s="6"/>
      <c r="B3" s="6"/>
      <c r="H3" s="5"/>
      <c r="I3" s="5"/>
      <c r="J3" s="5"/>
      <c r="K3" s="5"/>
      <c r="L3" s="5"/>
      <c r="M3" s="5"/>
      <c r="N3" s="5"/>
    </row>
    <row r="4" spans="1:14" ht="12.75" customHeight="1" x14ac:dyDescent="0.4">
      <c r="A4" s="7" t="s">
        <v>0</v>
      </c>
      <c r="B4" s="7"/>
      <c r="H4" s="5"/>
      <c r="I4" s="5"/>
      <c r="J4" s="5"/>
      <c r="K4" s="5"/>
      <c r="L4" s="5"/>
      <c r="M4" s="5"/>
      <c r="N4" s="5"/>
    </row>
    <row r="5" spans="1:14" ht="12.75" customHeight="1" x14ac:dyDescent="0.4">
      <c r="A5" s="6"/>
      <c r="B5" s="6"/>
      <c r="H5" s="5"/>
      <c r="I5" s="5"/>
      <c r="J5" s="5"/>
      <c r="K5" s="5"/>
      <c r="L5" s="5"/>
      <c r="M5" s="5"/>
      <c r="N5" s="5"/>
    </row>
    <row r="6" spans="1:14" ht="12.75" customHeight="1" x14ac:dyDescent="0.4">
      <c r="A6" s="6"/>
      <c r="B6" s="6"/>
      <c r="H6" s="5"/>
      <c r="I6" s="5"/>
      <c r="J6" s="5"/>
      <c r="K6" s="5"/>
      <c r="L6" s="5"/>
      <c r="M6" s="5"/>
      <c r="N6" s="5"/>
    </row>
    <row r="7" spans="1:14" s="2" customFormat="1" ht="12.75" customHeight="1" x14ac:dyDescent="0.35">
      <c r="H7" s="8" t="s">
        <v>27</v>
      </c>
      <c r="I7" s="8"/>
      <c r="J7" s="8"/>
      <c r="K7" s="9"/>
      <c r="L7" s="9"/>
      <c r="M7" s="9"/>
      <c r="N7" s="9"/>
    </row>
    <row r="8" spans="1:14" s="2" customFormat="1" ht="12.75" customHeight="1" x14ac:dyDescent="0.35">
      <c r="H8" s="8" t="s">
        <v>240</v>
      </c>
      <c r="I8" s="8"/>
      <c r="J8" s="8"/>
      <c r="K8" s="9"/>
      <c r="L8" s="10"/>
      <c r="M8" s="9"/>
      <c r="N8" s="9"/>
    </row>
    <row r="9" spans="1:14" ht="12.75" customHeight="1" x14ac:dyDescent="0.4">
      <c r="A9" s="6"/>
      <c r="B9" s="6"/>
      <c r="H9" s="5"/>
      <c r="I9" s="5"/>
      <c r="J9" s="5"/>
      <c r="K9" s="5"/>
      <c r="L9" s="5"/>
      <c r="M9" s="5"/>
      <c r="N9" s="5"/>
    </row>
    <row r="10" spans="1:14" s="7" customFormat="1" ht="12.75" customHeight="1" x14ac:dyDescent="0.35">
      <c r="A10" s="11" t="s">
        <v>2</v>
      </c>
      <c r="B10" s="12" t="s">
        <v>3</v>
      </c>
      <c r="C10" s="117" t="s">
        <v>4</v>
      </c>
      <c r="D10" s="118"/>
      <c r="E10" s="118"/>
      <c r="F10" s="119"/>
      <c r="G10" s="13" t="s">
        <v>5</v>
      </c>
      <c r="H10" s="14" t="s">
        <v>6</v>
      </c>
      <c r="I10" s="15" t="s">
        <v>7</v>
      </c>
      <c r="J10" s="15" t="s">
        <v>8</v>
      </c>
      <c r="K10" s="15" t="s">
        <v>9</v>
      </c>
      <c r="L10" s="15" t="s">
        <v>10</v>
      </c>
      <c r="M10" s="15" t="s">
        <v>11</v>
      </c>
      <c r="N10" s="15" t="s">
        <v>12</v>
      </c>
    </row>
    <row r="11" spans="1:14" s="7" customFormat="1" ht="12.75" customHeight="1" x14ac:dyDescent="0.35">
      <c r="A11" s="17"/>
      <c r="B11" s="18"/>
      <c r="C11" s="19"/>
      <c r="D11" s="20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14</v>
      </c>
    </row>
    <row r="12" spans="1:14" ht="15" customHeight="1" x14ac:dyDescent="0.4">
      <c r="A12" s="26">
        <v>1</v>
      </c>
      <c r="B12" s="27"/>
      <c r="C12" s="128" t="s">
        <v>149</v>
      </c>
      <c r="D12" s="128"/>
      <c r="E12" s="128"/>
      <c r="F12" s="128"/>
      <c r="G12" s="28" t="s">
        <v>16</v>
      </c>
      <c r="H12" s="43"/>
      <c r="I12" s="42">
        <v>50</v>
      </c>
      <c r="J12" s="31">
        <v>0</v>
      </c>
      <c r="K12" s="32">
        <v>9.5</v>
      </c>
      <c r="L12" s="33">
        <f>PRODUCT(J12,1.095)</f>
        <v>0</v>
      </c>
      <c r="M12" s="34">
        <f>PRODUCT(I12,L12)</f>
        <v>0</v>
      </c>
      <c r="N12" s="34">
        <f>PRODUCT(I12,J12)</f>
        <v>0</v>
      </c>
    </row>
    <row r="13" spans="1:14" ht="15" customHeight="1" x14ac:dyDescent="0.4">
      <c r="A13" s="26">
        <f t="shared" ref="A13:A42" si="0">A12+1</f>
        <v>2</v>
      </c>
      <c r="B13" s="27"/>
      <c r="C13" s="128" t="s">
        <v>150</v>
      </c>
      <c r="D13" s="128"/>
      <c r="E13" s="128"/>
      <c r="F13" s="128"/>
      <c r="G13" s="28" t="s">
        <v>16</v>
      </c>
      <c r="H13" s="43"/>
      <c r="I13" s="42">
        <v>50</v>
      </c>
      <c r="J13" s="31">
        <v>0</v>
      </c>
      <c r="K13" s="32">
        <v>9.5</v>
      </c>
      <c r="L13" s="33">
        <f t="shared" ref="L13:L70" si="1">PRODUCT(J13,1.095)</f>
        <v>0</v>
      </c>
      <c r="M13" s="34">
        <f t="shared" ref="M13:M70" si="2">PRODUCT(I13,L13)</f>
        <v>0</v>
      </c>
      <c r="N13" s="34">
        <f t="shared" ref="N13:N70" si="3">PRODUCT(I13,J13)</f>
        <v>0</v>
      </c>
    </row>
    <row r="14" spans="1:14" ht="15" customHeight="1" x14ac:dyDescent="0.4">
      <c r="A14" s="26">
        <f t="shared" si="0"/>
        <v>3</v>
      </c>
      <c r="B14" s="27"/>
      <c r="C14" s="128" t="s">
        <v>151</v>
      </c>
      <c r="D14" s="128"/>
      <c r="E14" s="128"/>
      <c r="F14" s="128"/>
      <c r="G14" s="28" t="s">
        <v>16</v>
      </c>
      <c r="H14" s="43"/>
      <c r="I14" s="42">
        <v>500</v>
      </c>
      <c r="J14" s="31">
        <v>0</v>
      </c>
      <c r="K14" s="32">
        <v>9.5</v>
      </c>
      <c r="L14" s="33">
        <f t="shared" si="1"/>
        <v>0</v>
      </c>
      <c r="M14" s="34">
        <f t="shared" si="2"/>
        <v>0</v>
      </c>
      <c r="N14" s="34">
        <f t="shared" si="3"/>
        <v>0</v>
      </c>
    </row>
    <row r="15" spans="1:14" ht="15" customHeight="1" x14ac:dyDescent="0.4">
      <c r="A15" s="26">
        <f t="shared" si="0"/>
        <v>4</v>
      </c>
      <c r="B15" s="27"/>
      <c r="C15" s="128" t="s">
        <v>152</v>
      </c>
      <c r="D15" s="128"/>
      <c r="E15" s="128"/>
      <c r="F15" s="128"/>
      <c r="G15" s="28" t="s">
        <v>16</v>
      </c>
      <c r="H15" s="43"/>
      <c r="I15" s="42">
        <v>500</v>
      </c>
      <c r="J15" s="31">
        <v>0</v>
      </c>
      <c r="K15" s="32">
        <v>9.5</v>
      </c>
      <c r="L15" s="33">
        <f t="shared" si="1"/>
        <v>0</v>
      </c>
      <c r="M15" s="34">
        <f t="shared" si="2"/>
        <v>0</v>
      </c>
      <c r="N15" s="34">
        <f t="shared" si="3"/>
        <v>0</v>
      </c>
    </row>
    <row r="16" spans="1:14" ht="15" customHeight="1" x14ac:dyDescent="0.4">
      <c r="A16" s="26">
        <f t="shared" si="0"/>
        <v>5</v>
      </c>
      <c r="B16" s="27"/>
      <c r="C16" s="128" t="s">
        <v>153</v>
      </c>
      <c r="D16" s="128"/>
      <c r="E16" s="128"/>
      <c r="F16" s="128"/>
      <c r="G16" s="28" t="s">
        <v>16</v>
      </c>
      <c r="H16" s="43"/>
      <c r="I16" s="42">
        <v>1000</v>
      </c>
      <c r="J16" s="31">
        <v>0</v>
      </c>
      <c r="K16" s="32">
        <v>9.5</v>
      </c>
      <c r="L16" s="33">
        <f t="shared" si="1"/>
        <v>0</v>
      </c>
      <c r="M16" s="34">
        <f t="shared" si="2"/>
        <v>0</v>
      </c>
      <c r="N16" s="34">
        <f t="shared" si="3"/>
        <v>0</v>
      </c>
    </row>
    <row r="17" spans="1:14" ht="15" customHeight="1" x14ac:dyDescent="0.4">
      <c r="A17" s="26">
        <f t="shared" si="0"/>
        <v>6</v>
      </c>
      <c r="B17" s="27"/>
      <c r="C17" s="128" t="s">
        <v>154</v>
      </c>
      <c r="D17" s="128"/>
      <c r="E17" s="128"/>
      <c r="F17" s="128"/>
      <c r="G17" s="28" t="s">
        <v>16</v>
      </c>
      <c r="H17" s="43"/>
      <c r="I17" s="42">
        <v>1000</v>
      </c>
      <c r="J17" s="31">
        <v>0</v>
      </c>
      <c r="K17" s="32">
        <v>9.5</v>
      </c>
      <c r="L17" s="33">
        <f t="shared" si="1"/>
        <v>0</v>
      </c>
      <c r="M17" s="34">
        <f t="shared" si="2"/>
        <v>0</v>
      </c>
      <c r="N17" s="34">
        <f t="shared" si="3"/>
        <v>0</v>
      </c>
    </row>
    <row r="18" spans="1:14" ht="15" customHeight="1" x14ac:dyDescent="0.4">
      <c r="A18" s="26">
        <f t="shared" si="0"/>
        <v>7</v>
      </c>
      <c r="B18" s="27"/>
      <c r="C18" s="128" t="s">
        <v>155</v>
      </c>
      <c r="D18" s="128"/>
      <c r="E18" s="128"/>
      <c r="F18" s="128"/>
      <c r="G18" s="28" t="s">
        <v>16</v>
      </c>
      <c r="H18" s="43"/>
      <c r="I18" s="42">
        <v>30</v>
      </c>
      <c r="J18" s="31">
        <v>0</v>
      </c>
      <c r="K18" s="32">
        <v>9.5</v>
      </c>
      <c r="L18" s="33">
        <f t="shared" si="1"/>
        <v>0</v>
      </c>
      <c r="M18" s="34">
        <f t="shared" si="2"/>
        <v>0</v>
      </c>
      <c r="N18" s="34">
        <f t="shared" si="3"/>
        <v>0</v>
      </c>
    </row>
    <row r="19" spans="1:14" ht="15" customHeight="1" x14ac:dyDescent="0.4">
      <c r="A19" s="26">
        <f t="shared" si="0"/>
        <v>8</v>
      </c>
      <c r="B19" s="27"/>
      <c r="C19" s="128" t="s">
        <v>156</v>
      </c>
      <c r="D19" s="128"/>
      <c r="E19" s="128"/>
      <c r="F19" s="128"/>
      <c r="G19" s="28" t="s">
        <v>16</v>
      </c>
      <c r="H19" s="43"/>
      <c r="I19" s="42">
        <v>70</v>
      </c>
      <c r="J19" s="31">
        <v>0</v>
      </c>
      <c r="K19" s="32">
        <v>9.5</v>
      </c>
      <c r="L19" s="33">
        <f t="shared" si="1"/>
        <v>0</v>
      </c>
      <c r="M19" s="34">
        <f t="shared" si="2"/>
        <v>0</v>
      </c>
      <c r="N19" s="34">
        <f t="shared" si="3"/>
        <v>0</v>
      </c>
    </row>
    <row r="20" spans="1:14" ht="15" customHeight="1" x14ac:dyDescent="0.4">
      <c r="A20" s="26">
        <f t="shared" si="0"/>
        <v>9</v>
      </c>
      <c r="B20" s="27"/>
      <c r="C20" s="128" t="s">
        <v>157</v>
      </c>
      <c r="D20" s="128"/>
      <c r="E20" s="128"/>
      <c r="F20" s="128"/>
      <c r="G20" s="28" t="s">
        <v>16</v>
      </c>
      <c r="H20" s="43"/>
      <c r="I20" s="42">
        <v>100</v>
      </c>
      <c r="J20" s="31">
        <v>0</v>
      </c>
      <c r="K20" s="32">
        <v>9.5</v>
      </c>
      <c r="L20" s="33">
        <f t="shared" si="1"/>
        <v>0</v>
      </c>
      <c r="M20" s="34">
        <f t="shared" si="2"/>
        <v>0</v>
      </c>
      <c r="N20" s="34">
        <f t="shared" si="3"/>
        <v>0</v>
      </c>
    </row>
    <row r="21" spans="1:14" ht="15" customHeight="1" x14ac:dyDescent="0.4">
      <c r="A21" s="26">
        <f t="shared" si="0"/>
        <v>10</v>
      </c>
      <c r="B21" s="27"/>
      <c r="C21" s="128" t="s">
        <v>158</v>
      </c>
      <c r="D21" s="128"/>
      <c r="E21" s="128"/>
      <c r="F21" s="128"/>
      <c r="G21" s="28" t="s">
        <v>16</v>
      </c>
      <c r="H21" s="43"/>
      <c r="I21" s="42">
        <v>100</v>
      </c>
      <c r="J21" s="31">
        <v>0</v>
      </c>
      <c r="K21" s="32">
        <v>9.5</v>
      </c>
      <c r="L21" s="33">
        <f t="shared" si="1"/>
        <v>0</v>
      </c>
      <c r="M21" s="34">
        <f t="shared" si="2"/>
        <v>0</v>
      </c>
      <c r="N21" s="34">
        <f t="shared" si="3"/>
        <v>0</v>
      </c>
    </row>
    <row r="22" spans="1:14" ht="15" customHeight="1" x14ac:dyDescent="0.4">
      <c r="A22" s="26">
        <f t="shared" si="0"/>
        <v>11</v>
      </c>
      <c r="B22" s="27"/>
      <c r="C22" s="128" t="s">
        <v>159</v>
      </c>
      <c r="D22" s="128"/>
      <c r="E22" s="128"/>
      <c r="F22" s="128"/>
      <c r="G22" s="28" t="s">
        <v>16</v>
      </c>
      <c r="H22" s="43"/>
      <c r="I22" s="42">
        <v>1000</v>
      </c>
      <c r="J22" s="31">
        <v>0</v>
      </c>
      <c r="K22" s="32">
        <v>9.5</v>
      </c>
      <c r="L22" s="33">
        <f t="shared" si="1"/>
        <v>0</v>
      </c>
      <c r="M22" s="34">
        <f t="shared" si="2"/>
        <v>0</v>
      </c>
      <c r="N22" s="34">
        <f t="shared" si="3"/>
        <v>0</v>
      </c>
    </row>
    <row r="23" spans="1:14" ht="15" customHeight="1" x14ac:dyDescent="0.4">
      <c r="A23" s="26">
        <f t="shared" si="0"/>
        <v>12</v>
      </c>
      <c r="B23" s="27"/>
      <c r="C23" s="128" t="s">
        <v>160</v>
      </c>
      <c r="D23" s="128"/>
      <c r="E23" s="128"/>
      <c r="F23" s="128"/>
      <c r="G23" s="28" t="s">
        <v>16</v>
      </c>
      <c r="H23" s="43"/>
      <c r="I23" s="42">
        <v>30</v>
      </c>
      <c r="J23" s="31">
        <v>0</v>
      </c>
      <c r="K23" s="32">
        <v>9.5</v>
      </c>
      <c r="L23" s="33">
        <f t="shared" si="1"/>
        <v>0</v>
      </c>
      <c r="M23" s="34">
        <f t="shared" si="2"/>
        <v>0</v>
      </c>
      <c r="N23" s="34">
        <f t="shared" si="3"/>
        <v>0</v>
      </c>
    </row>
    <row r="24" spans="1:14" ht="15" customHeight="1" x14ac:dyDescent="0.4">
      <c r="A24" s="26">
        <f t="shared" si="0"/>
        <v>13</v>
      </c>
      <c r="B24" s="27"/>
      <c r="C24" s="128" t="s">
        <v>161</v>
      </c>
      <c r="D24" s="128"/>
      <c r="E24" s="128"/>
      <c r="F24" s="128"/>
      <c r="G24" s="28" t="s">
        <v>16</v>
      </c>
      <c r="H24" s="43"/>
      <c r="I24" s="42">
        <v>100</v>
      </c>
      <c r="J24" s="31">
        <v>0</v>
      </c>
      <c r="K24" s="32">
        <v>9.5</v>
      </c>
      <c r="L24" s="33">
        <f t="shared" si="1"/>
        <v>0</v>
      </c>
      <c r="M24" s="34">
        <f t="shared" si="2"/>
        <v>0</v>
      </c>
      <c r="N24" s="34">
        <f t="shared" si="3"/>
        <v>0</v>
      </c>
    </row>
    <row r="25" spans="1:14" ht="15" customHeight="1" x14ac:dyDescent="0.4">
      <c r="A25" s="26">
        <f t="shared" si="0"/>
        <v>14</v>
      </c>
      <c r="B25" s="27"/>
      <c r="C25" s="128" t="s">
        <v>162</v>
      </c>
      <c r="D25" s="128"/>
      <c r="E25" s="128"/>
      <c r="F25" s="128"/>
      <c r="G25" s="28" t="s">
        <v>16</v>
      </c>
      <c r="H25" s="43"/>
      <c r="I25" s="42">
        <v>1000</v>
      </c>
      <c r="J25" s="31">
        <v>0</v>
      </c>
      <c r="K25" s="32">
        <v>9.5</v>
      </c>
      <c r="L25" s="33">
        <f t="shared" si="1"/>
        <v>0</v>
      </c>
      <c r="M25" s="34">
        <f t="shared" si="2"/>
        <v>0</v>
      </c>
      <c r="N25" s="34">
        <f t="shared" si="3"/>
        <v>0</v>
      </c>
    </row>
    <row r="26" spans="1:14" ht="15" customHeight="1" x14ac:dyDescent="0.4">
      <c r="A26" s="26">
        <f t="shared" si="0"/>
        <v>15</v>
      </c>
      <c r="B26" s="27"/>
      <c r="C26" s="128" t="s">
        <v>163</v>
      </c>
      <c r="D26" s="128"/>
      <c r="E26" s="128"/>
      <c r="F26" s="128"/>
      <c r="G26" s="28" t="s">
        <v>16</v>
      </c>
      <c r="H26" s="43"/>
      <c r="I26" s="42">
        <v>500</v>
      </c>
      <c r="J26" s="31">
        <v>0</v>
      </c>
      <c r="K26" s="32">
        <v>9.5</v>
      </c>
      <c r="L26" s="33">
        <f t="shared" si="1"/>
        <v>0</v>
      </c>
      <c r="M26" s="34">
        <f t="shared" si="2"/>
        <v>0</v>
      </c>
      <c r="N26" s="34">
        <f t="shared" si="3"/>
        <v>0</v>
      </c>
    </row>
    <row r="27" spans="1:14" ht="15" customHeight="1" x14ac:dyDescent="0.4">
      <c r="A27" s="26">
        <f t="shared" si="0"/>
        <v>16</v>
      </c>
      <c r="B27" s="27"/>
      <c r="C27" s="128" t="s">
        <v>164</v>
      </c>
      <c r="D27" s="128"/>
      <c r="E27" s="128"/>
      <c r="F27" s="128"/>
      <c r="G27" s="28" t="s">
        <v>82</v>
      </c>
      <c r="H27" s="43"/>
      <c r="I27" s="42">
        <v>4000</v>
      </c>
      <c r="J27" s="31">
        <v>0</v>
      </c>
      <c r="K27" s="32">
        <v>9.5</v>
      </c>
      <c r="L27" s="33">
        <f t="shared" si="1"/>
        <v>0</v>
      </c>
      <c r="M27" s="34">
        <f t="shared" si="2"/>
        <v>0</v>
      </c>
      <c r="N27" s="34">
        <f t="shared" si="3"/>
        <v>0</v>
      </c>
    </row>
    <row r="28" spans="1:14" ht="15" customHeight="1" x14ac:dyDescent="0.4">
      <c r="A28" s="26">
        <f t="shared" si="0"/>
        <v>17</v>
      </c>
      <c r="B28" s="27"/>
      <c r="C28" s="128" t="s">
        <v>165</v>
      </c>
      <c r="D28" s="128"/>
      <c r="E28" s="128"/>
      <c r="F28" s="128"/>
      <c r="G28" s="28" t="s">
        <v>82</v>
      </c>
      <c r="H28" s="43"/>
      <c r="I28" s="42">
        <v>3500</v>
      </c>
      <c r="J28" s="31">
        <v>0</v>
      </c>
      <c r="K28" s="32">
        <v>9.5</v>
      </c>
      <c r="L28" s="33">
        <f t="shared" si="1"/>
        <v>0</v>
      </c>
      <c r="M28" s="34">
        <f t="shared" si="2"/>
        <v>0</v>
      </c>
      <c r="N28" s="34">
        <f t="shared" si="3"/>
        <v>0</v>
      </c>
    </row>
    <row r="29" spans="1:14" ht="15" customHeight="1" x14ac:dyDescent="0.4">
      <c r="A29" s="26">
        <f t="shared" si="0"/>
        <v>18</v>
      </c>
      <c r="B29" s="27"/>
      <c r="C29" s="128" t="s">
        <v>166</v>
      </c>
      <c r="D29" s="128"/>
      <c r="E29" s="128"/>
      <c r="F29" s="128"/>
      <c r="G29" s="28" t="s">
        <v>82</v>
      </c>
      <c r="H29" s="43"/>
      <c r="I29" s="42">
        <v>3500</v>
      </c>
      <c r="J29" s="31">
        <v>0</v>
      </c>
      <c r="K29" s="32">
        <v>9.5</v>
      </c>
      <c r="L29" s="33">
        <f t="shared" si="1"/>
        <v>0</v>
      </c>
      <c r="M29" s="34">
        <f t="shared" si="2"/>
        <v>0</v>
      </c>
      <c r="N29" s="34">
        <f t="shared" si="3"/>
        <v>0</v>
      </c>
    </row>
    <row r="30" spans="1:14" ht="15" customHeight="1" x14ac:dyDescent="0.4">
      <c r="A30" s="26">
        <f t="shared" si="0"/>
        <v>19</v>
      </c>
      <c r="B30" s="27"/>
      <c r="C30" s="128" t="s">
        <v>167</v>
      </c>
      <c r="D30" s="128"/>
      <c r="E30" s="128"/>
      <c r="F30" s="128"/>
      <c r="G30" s="28" t="s">
        <v>82</v>
      </c>
      <c r="H30" s="43"/>
      <c r="I30" s="42">
        <v>3500</v>
      </c>
      <c r="J30" s="31">
        <v>0</v>
      </c>
      <c r="K30" s="32">
        <v>9.5</v>
      </c>
      <c r="L30" s="33">
        <f t="shared" si="1"/>
        <v>0</v>
      </c>
      <c r="M30" s="34">
        <f t="shared" si="2"/>
        <v>0</v>
      </c>
      <c r="N30" s="34">
        <f t="shared" si="3"/>
        <v>0</v>
      </c>
    </row>
    <row r="31" spans="1:14" ht="15" customHeight="1" x14ac:dyDescent="0.4">
      <c r="A31" s="26">
        <f t="shared" si="0"/>
        <v>20</v>
      </c>
      <c r="B31" s="27"/>
      <c r="C31" s="128" t="s">
        <v>168</v>
      </c>
      <c r="D31" s="128"/>
      <c r="E31" s="128"/>
      <c r="F31" s="128"/>
      <c r="G31" s="28" t="s">
        <v>82</v>
      </c>
      <c r="H31" s="43"/>
      <c r="I31" s="42">
        <v>3500</v>
      </c>
      <c r="J31" s="31">
        <v>0</v>
      </c>
      <c r="K31" s="32">
        <v>9.5</v>
      </c>
      <c r="L31" s="33">
        <f t="shared" si="1"/>
        <v>0</v>
      </c>
      <c r="M31" s="34">
        <f t="shared" si="2"/>
        <v>0</v>
      </c>
      <c r="N31" s="34">
        <f t="shared" si="3"/>
        <v>0</v>
      </c>
    </row>
    <row r="32" spans="1:14" ht="15" customHeight="1" x14ac:dyDescent="0.4">
      <c r="A32" s="26" t="e">
        <f>#REF!+1</f>
        <v>#REF!</v>
      </c>
      <c r="B32" s="27"/>
      <c r="C32" s="128" t="s">
        <v>169</v>
      </c>
      <c r="D32" s="128"/>
      <c r="E32" s="128"/>
      <c r="F32" s="128"/>
      <c r="G32" s="28" t="s">
        <v>82</v>
      </c>
      <c r="H32" s="43"/>
      <c r="I32" s="42">
        <v>4000</v>
      </c>
      <c r="J32" s="31">
        <v>0</v>
      </c>
      <c r="K32" s="32">
        <v>9.5</v>
      </c>
      <c r="L32" s="33">
        <f t="shared" si="1"/>
        <v>0</v>
      </c>
      <c r="M32" s="34">
        <f t="shared" si="2"/>
        <v>0</v>
      </c>
      <c r="N32" s="34">
        <f t="shared" si="3"/>
        <v>0</v>
      </c>
    </row>
    <row r="33" spans="1:14" ht="15" customHeight="1" x14ac:dyDescent="0.4">
      <c r="A33" s="26" t="e">
        <f t="shared" si="0"/>
        <v>#REF!</v>
      </c>
      <c r="B33" s="27"/>
      <c r="C33" s="128" t="s">
        <v>170</v>
      </c>
      <c r="D33" s="128"/>
      <c r="E33" s="128"/>
      <c r="F33" s="128"/>
      <c r="G33" s="28" t="s">
        <v>82</v>
      </c>
      <c r="H33" s="43"/>
      <c r="I33" s="42">
        <v>3500</v>
      </c>
      <c r="J33" s="31">
        <v>0</v>
      </c>
      <c r="K33" s="32">
        <v>9.5</v>
      </c>
      <c r="L33" s="33">
        <f t="shared" si="1"/>
        <v>0</v>
      </c>
      <c r="M33" s="34">
        <f t="shared" si="2"/>
        <v>0</v>
      </c>
      <c r="N33" s="34">
        <f t="shared" si="3"/>
        <v>0</v>
      </c>
    </row>
    <row r="34" spans="1:14" ht="15" customHeight="1" x14ac:dyDescent="0.4">
      <c r="A34" s="26" t="e">
        <f t="shared" si="0"/>
        <v>#REF!</v>
      </c>
      <c r="B34" s="27"/>
      <c r="C34" s="128" t="s">
        <v>171</v>
      </c>
      <c r="D34" s="128"/>
      <c r="E34" s="128"/>
      <c r="F34" s="128"/>
      <c r="G34" s="28" t="s">
        <v>82</v>
      </c>
      <c r="H34" s="43"/>
      <c r="I34" s="42">
        <v>3500</v>
      </c>
      <c r="J34" s="31">
        <v>0</v>
      </c>
      <c r="K34" s="32">
        <v>9.5</v>
      </c>
      <c r="L34" s="33">
        <f t="shared" si="1"/>
        <v>0</v>
      </c>
      <c r="M34" s="34">
        <f t="shared" si="2"/>
        <v>0</v>
      </c>
      <c r="N34" s="34">
        <f t="shared" si="3"/>
        <v>0</v>
      </c>
    </row>
    <row r="35" spans="1:14" ht="15" customHeight="1" x14ac:dyDescent="0.4">
      <c r="A35" s="26" t="e">
        <f>#REF!+1</f>
        <v>#REF!</v>
      </c>
      <c r="B35" s="27"/>
      <c r="C35" s="128" t="s">
        <v>172</v>
      </c>
      <c r="D35" s="128"/>
      <c r="E35" s="128"/>
      <c r="F35" s="128"/>
      <c r="G35" s="28" t="s">
        <v>82</v>
      </c>
      <c r="H35" s="43"/>
      <c r="I35" s="42">
        <v>600</v>
      </c>
      <c r="J35" s="31">
        <v>0</v>
      </c>
      <c r="K35" s="32">
        <v>9.5</v>
      </c>
      <c r="L35" s="33">
        <f t="shared" si="1"/>
        <v>0</v>
      </c>
      <c r="M35" s="34">
        <f t="shared" si="2"/>
        <v>0</v>
      </c>
      <c r="N35" s="34">
        <f t="shared" si="3"/>
        <v>0</v>
      </c>
    </row>
    <row r="36" spans="1:14" ht="15" customHeight="1" x14ac:dyDescent="0.4">
      <c r="A36" s="26" t="e">
        <f t="shared" si="0"/>
        <v>#REF!</v>
      </c>
      <c r="B36" s="27"/>
      <c r="C36" s="128" t="s">
        <v>173</v>
      </c>
      <c r="D36" s="128"/>
      <c r="E36" s="128"/>
      <c r="F36" s="128"/>
      <c r="G36" s="28" t="s">
        <v>82</v>
      </c>
      <c r="H36" s="43"/>
      <c r="I36" s="42">
        <v>700</v>
      </c>
      <c r="J36" s="31">
        <v>0</v>
      </c>
      <c r="K36" s="32">
        <v>9.5</v>
      </c>
      <c r="L36" s="33">
        <f t="shared" si="1"/>
        <v>0</v>
      </c>
      <c r="M36" s="34">
        <f t="shared" si="2"/>
        <v>0</v>
      </c>
      <c r="N36" s="34">
        <f t="shared" si="3"/>
        <v>0</v>
      </c>
    </row>
    <row r="37" spans="1:14" ht="15" customHeight="1" x14ac:dyDescent="0.4">
      <c r="A37" s="26" t="e">
        <f t="shared" si="0"/>
        <v>#REF!</v>
      </c>
      <c r="B37" s="27"/>
      <c r="C37" s="128" t="s">
        <v>174</v>
      </c>
      <c r="D37" s="128"/>
      <c r="E37" s="128"/>
      <c r="F37" s="128"/>
      <c r="G37" s="28" t="s">
        <v>82</v>
      </c>
      <c r="H37" s="43"/>
      <c r="I37" s="42">
        <v>3500</v>
      </c>
      <c r="J37" s="31">
        <v>0</v>
      </c>
      <c r="K37" s="32">
        <v>9.5</v>
      </c>
      <c r="L37" s="33">
        <f t="shared" si="1"/>
        <v>0</v>
      </c>
      <c r="M37" s="34">
        <f t="shared" si="2"/>
        <v>0</v>
      </c>
      <c r="N37" s="34">
        <f t="shared" si="3"/>
        <v>0</v>
      </c>
    </row>
    <row r="38" spans="1:14" ht="15" customHeight="1" x14ac:dyDescent="0.4">
      <c r="A38" s="26" t="e">
        <f t="shared" si="0"/>
        <v>#REF!</v>
      </c>
      <c r="B38" s="27"/>
      <c r="C38" s="128" t="s">
        <v>175</v>
      </c>
      <c r="D38" s="128"/>
      <c r="E38" s="128"/>
      <c r="F38" s="128"/>
      <c r="G38" s="28" t="s">
        <v>82</v>
      </c>
      <c r="H38" s="43"/>
      <c r="I38" s="42">
        <v>2000</v>
      </c>
      <c r="J38" s="31">
        <v>0</v>
      </c>
      <c r="K38" s="32">
        <v>9.5</v>
      </c>
      <c r="L38" s="33">
        <f t="shared" si="1"/>
        <v>0</v>
      </c>
      <c r="M38" s="34">
        <f t="shared" si="2"/>
        <v>0</v>
      </c>
      <c r="N38" s="34">
        <f t="shared" si="3"/>
        <v>0</v>
      </c>
    </row>
    <row r="39" spans="1:14" ht="15" customHeight="1" x14ac:dyDescent="0.4">
      <c r="A39" s="26" t="e">
        <f t="shared" si="0"/>
        <v>#REF!</v>
      </c>
      <c r="B39" s="27"/>
      <c r="C39" s="128" t="s">
        <v>176</v>
      </c>
      <c r="D39" s="128"/>
      <c r="E39" s="128"/>
      <c r="F39" s="128"/>
      <c r="G39" s="28" t="s">
        <v>82</v>
      </c>
      <c r="H39" s="43"/>
      <c r="I39" s="42">
        <v>2000</v>
      </c>
      <c r="J39" s="31">
        <v>0</v>
      </c>
      <c r="K39" s="32">
        <v>9.5</v>
      </c>
      <c r="L39" s="33">
        <f t="shared" si="1"/>
        <v>0</v>
      </c>
      <c r="M39" s="34">
        <f t="shared" si="2"/>
        <v>0</v>
      </c>
      <c r="N39" s="34">
        <f t="shared" si="3"/>
        <v>0</v>
      </c>
    </row>
    <row r="40" spans="1:14" ht="15" customHeight="1" x14ac:dyDescent="0.4">
      <c r="A40" s="26" t="e">
        <f t="shared" si="0"/>
        <v>#REF!</v>
      </c>
      <c r="B40" s="27"/>
      <c r="C40" s="128" t="s">
        <v>177</v>
      </c>
      <c r="D40" s="128"/>
      <c r="E40" s="128"/>
      <c r="F40" s="128"/>
      <c r="G40" s="28" t="s">
        <v>82</v>
      </c>
      <c r="H40" s="43"/>
      <c r="I40" s="42">
        <v>2000</v>
      </c>
      <c r="J40" s="31">
        <v>0</v>
      </c>
      <c r="K40" s="32">
        <v>9.5</v>
      </c>
      <c r="L40" s="33">
        <f t="shared" si="1"/>
        <v>0</v>
      </c>
      <c r="M40" s="34">
        <f t="shared" si="2"/>
        <v>0</v>
      </c>
      <c r="N40" s="34">
        <f t="shared" si="3"/>
        <v>0</v>
      </c>
    </row>
    <row r="41" spans="1:14" ht="15" customHeight="1" x14ac:dyDescent="0.4">
      <c r="A41" s="26" t="e">
        <f t="shared" si="0"/>
        <v>#REF!</v>
      </c>
      <c r="B41" s="27"/>
      <c r="C41" s="128" t="s">
        <v>178</v>
      </c>
      <c r="D41" s="128"/>
      <c r="E41" s="128"/>
      <c r="F41" s="128"/>
      <c r="G41" s="28" t="s">
        <v>82</v>
      </c>
      <c r="H41" s="43"/>
      <c r="I41" s="42">
        <v>70</v>
      </c>
      <c r="J41" s="31">
        <v>0</v>
      </c>
      <c r="K41" s="32">
        <v>9.5</v>
      </c>
      <c r="L41" s="33">
        <f t="shared" si="1"/>
        <v>0</v>
      </c>
      <c r="M41" s="34">
        <f t="shared" si="2"/>
        <v>0</v>
      </c>
      <c r="N41" s="34">
        <f t="shared" si="3"/>
        <v>0</v>
      </c>
    </row>
    <row r="42" spans="1:14" ht="15" customHeight="1" x14ac:dyDescent="0.4">
      <c r="A42" s="26" t="e">
        <f t="shared" si="0"/>
        <v>#REF!</v>
      </c>
      <c r="B42" s="27"/>
      <c r="C42" s="128" t="s">
        <v>179</v>
      </c>
      <c r="D42" s="128"/>
      <c r="E42" s="128"/>
      <c r="F42" s="128"/>
      <c r="G42" s="28" t="s">
        <v>82</v>
      </c>
      <c r="H42" s="43"/>
      <c r="I42" s="42">
        <v>750</v>
      </c>
      <c r="J42" s="31">
        <v>0</v>
      </c>
      <c r="K42" s="32">
        <v>9.5</v>
      </c>
      <c r="L42" s="33">
        <f t="shared" si="1"/>
        <v>0</v>
      </c>
      <c r="M42" s="34">
        <f t="shared" si="2"/>
        <v>0</v>
      </c>
      <c r="N42" s="34">
        <f t="shared" si="3"/>
        <v>0</v>
      </c>
    </row>
    <row r="43" spans="1:14" ht="15" customHeight="1" x14ac:dyDescent="0.4">
      <c r="A43" s="26"/>
      <c r="B43" s="27"/>
      <c r="C43" s="128" t="s">
        <v>180</v>
      </c>
      <c r="D43" s="128"/>
      <c r="E43" s="128"/>
      <c r="F43" s="128"/>
      <c r="G43" s="28" t="s">
        <v>82</v>
      </c>
      <c r="H43" s="43"/>
      <c r="I43" s="42">
        <v>1000</v>
      </c>
      <c r="J43" s="31">
        <v>0</v>
      </c>
      <c r="K43" s="32">
        <v>9.5</v>
      </c>
      <c r="L43" s="33">
        <f t="shared" si="1"/>
        <v>0</v>
      </c>
      <c r="M43" s="34">
        <f t="shared" si="2"/>
        <v>0</v>
      </c>
      <c r="N43" s="34">
        <f t="shared" si="3"/>
        <v>0</v>
      </c>
    </row>
    <row r="44" spans="1:14" ht="15" customHeight="1" x14ac:dyDescent="0.4">
      <c r="A44" s="26"/>
      <c r="B44" s="27"/>
      <c r="C44" s="128" t="s">
        <v>181</v>
      </c>
      <c r="D44" s="128"/>
      <c r="E44" s="128"/>
      <c r="F44" s="128"/>
      <c r="G44" s="28" t="s">
        <v>82</v>
      </c>
      <c r="H44" s="43"/>
      <c r="I44" s="42">
        <v>1000</v>
      </c>
      <c r="J44" s="31">
        <v>0</v>
      </c>
      <c r="K44" s="32">
        <v>9.5</v>
      </c>
      <c r="L44" s="33">
        <f t="shared" si="1"/>
        <v>0</v>
      </c>
      <c r="M44" s="34">
        <f t="shared" si="2"/>
        <v>0</v>
      </c>
      <c r="N44" s="34">
        <f t="shared" si="3"/>
        <v>0</v>
      </c>
    </row>
    <row r="45" spans="1:14" ht="15" customHeight="1" x14ac:dyDescent="0.4">
      <c r="A45" s="26"/>
      <c r="B45" s="27"/>
      <c r="C45" s="128" t="s">
        <v>182</v>
      </c>
      <c r="D45" s="128"/>
      <c r="E45" s="128"/>
      <c r="F45" s="128"/>
      <c r="G45" s="28" t="s">
        <v>82</v>
      </c>
      <c r="H45" s="43"/>
      <c r="I45" s="42">
        <v>100</v>
      </c>
      <c r="J45" s="31">
        <v>0</v>
      </c>
      <c r="K45" s="32">
        <v>9.5</v>
      </c>
      <c r="L45" s="33">
        <f t="shared" si="1"/>
        <v>0</v>
      </c>
      <c r="M45" s="34">
        <f t="shared" si="2"/>
        <v>0</v>
      </c>
      <c r="N45" s="34">
        <f t="shared" si="3"/>
        <v>0</v>
      </c>
    </row>
    <row r="46" spans="1:14" ht="15" customHeight="1" x14ac:dyDescent="0.4">
      <c r="A46" s="26"/>
      <c r="B46" s="27"/>
      <c r="C46" s="128" t="s">
        <v>183</v>
      </c>
      <c r="D46" s="128"/>
      <c r="E46" s="128"/>
      <c r="F46" s="128"/>
      <c r="G46" s="28" t="s">
        <v>16</v>
      </c>
      <c r="H46" s="43"/>
      <c r="I46" s="42">
        <v>10</v>
      </c>
      <c r="J46" s="31">
        <v>0</v>
      </c>
      <c r="K46" s="32">
        <v>9.5</v>
      </c>
      <c r="L46" s="33">
        <f t="shared" si="1"/>
        <v>0</v>
      </c>
      <c r="M46" s="34">
        <f t="shared" si="2"/>
        <v>0</v>
      </c>
      <c r="N46" s="34">
        <f t="shared" si="3"/>
        <v>0</v>
      </c>
    </row>
    <row r="47" spans="1:14" ht="15" customHeight="1" x14ac:dyDescent="0.4">
      <c r="A47" s="26"/>
      <c r="B47" s="27"/>
      <c r="C47" s="128" t="s">
        <v>184</v>
      </c>
      <c r="D47" s="128"/>
      <c r="E47" s="128"/>
      <c r="F47" s="128"/>
      <c r="G47" s="28" t="s">
        <v>82</v>
      </c>
      <c r="H47" s="43"/>
      <c r="I47" s="42">
        <v>300</v>
      </c>
      <c r="J47" s="31">
        <v>0</v>
      </c>
      <c r="K47" s="32">
        <v>9.5</v>
      </c>
      <c r="L47" s="33">
        <f t="shared" si="1"/>
        <v>0</v>
      </c>
      <c r="M47" s="34">
        <f t="shared" si="2"/>
        <v>0</v>
      </c>
      <c r="N47" s="34">
        <f t="shared" si="3"/>
        <v>0</v>
      </c>
    </row>
    <row r="48" spans="1:14" ht="15" customHeight="1" x14ac:dyDescent="0.4">
      <c r="A48" s="26"/>
      <c r="B48" s="27"/>
      <c r="C48" s="128" t="s">
        <v>185</v>
      </c>
      <c r="D48" s="128"/>
      <c r="E48" s="128"/>
      <c r="F48" s="128"/>
      <c r="G48" s="28" t="s">
        <v>82</v>
      </c>
      <c r="H48" s="43"/>
      <c r="I48" s="42">
        <v>300</v>
      </c>
      <c r="J48" s="31">
        <v>0</v>
      </c>
      <c r="K48" s="32">
        <v>9.5</v>
      </c>
      <c r="L48" s="33">
        <f t="shared" si="1"/>
        <v>0</v>
      </c>
      <c r="M48" s="34">
        <f t="shared" si="2"/>
        <v>0</v>
      </c>
      <c r="N48" s="34">
        <f t="shared" si="3"/>
        <v>0</v>
      </c>
    </row>
    <row r="49" spans="1:14" ht="15" customHeight="1" x14ac:dyDescent="0.4">
      <c r="A49" s="26"/>
      <c r="B49" s="27"/>
      <c r="C49" s="128" t="s">
        <v>186</v>
      </c>
      <c r="D49" s="128"/>
      <c r="E49" s="128"/>
      <c r="F49" s="128"/>
      <c r="G49" s="28" t="s">
        <v>82</v>
      </c>
      <c r="H49" s="43"/>
      <c r="I49" s="42">
        <v>2000</v>
      </c>
      <c r="J49" s="31">
        <v>0</v>
      </c>
      <c r="K49" s="32">
        <v>9.5</v>
      </c>
      <c r="L49" s="33">
        <f t="shared" si="1"/>
        <v>0</v>
      </c>
      <c r="M49" s="34">
        <f t="shared" si="2"/>
        <v>0</v>
      </c>
      <c r="N49" s="34">
        <f t="shared" si="3"/>
        <v>0</v>
      </c>
    </row>
    <row r="50" spans="1:14" ht="15" customHeight="1" x14ac:dyDescent="0.4">
      <c r="A50" s="26"/>
      <c r="B50" s="27"/>
      <c r="C50" s="128" t="s">
        <v>187</v>
      </c>
      <c r="D50" s="128"/>
      <c r="E50" s="128"/>
      <c r="F50" s="128"/>
      <c r="G50" s="28" t="s">
        <v>82</v>
      </c>
      <c r="H50" s="43"/>
      <c r="I50" s="42">
        <v>50</v>
      </c>
      <c r="J50" s="31">
        <v>0</v>
      </c>
      <c r="K50" s="32">
        <v>9.5</v>
      </c>
      <c r="L50" s="33">
        <f t="shared" si="1"/>
        <v>0</v>
      </c>
      <c r="M50" s="34">
        <f t="shared" si="2"/>
        <v>0</v>
      </c>
      <c r="N50" s="34">
        <f t="shared" si="3"/>
        <v>0</v>
      </c>
    </row>
    <row r="51" spans="1:14" ht="15" customHeight="1" x14ac:dyDescent="0.4">
      <c r="A51" s="26"/>
      <c r="B51" s="27"/>
      <c r="C51" s="128" t="s">
        <v>188</v>
      </c>
      <c r="D51" s="128"/>
      <c r="E51" s="128"/>
      <c r="F51" s="128"/>
      <c r="G51" s="28" t="s">
        <v>82</v>
      </c>
      <c r="H51" s="43"/>
      <c r="I51" s="42">
        <v>50</v>
      </c>
      <c r="J51" s="31">
        <v>0</v>
      </c>
      <c r="K51" s="32">
        <v>9.5</v>
      </c>
      <c r="L51" s="33">
        <f t="shared" si="1"/>
        <v>0</v>
      </c>
      <c r="M51" s="34">
        <f t="shared" si="2"/>
        <v>0</v>
      </c>
      <c r="N51" s="34">
        <f t="shared" si="3"/>
        <v>0</v>
      </c>
    </row>
    <row r="52" spans="1:14" ht="15" customHeight="1" x14ac:dyDescent="0.4">
      <c r="A52" s="26"/>
      <c r="B52" s="27"/>
      <c r="C52" s="128" t="s">
        <v>189</v>
      </c>
      <c r="D52" s="128"/>
      <c r="E52" s="128"/>
      <c r="F52" s="128"/>
      <c r="G52" s="28" t="s">
        <v>82</v>
      </c>
      <c r="H52" s="43"/>
      <c r="I52" s="42">
        <v>50</v>
      </c>
      <c r="J52" s="31">
        <v>0</v>
      </c>
      <c r="K52" s="32">
        <v>9.5</v>
      </c>
      <c r="L52" s="33">
        <f t="shared" si="1"/>
        <v>0</v>
      </c>
      <c r="M52" s="34">
        <f t="shared" si="2"/>
        <v>0</v>
      </c>
      <c r="N52" s="34">
        <f t="shared" si="3"/>
        <v>0</v>
      </c>
    </row>
    <row r="53" spans="1:14" ht="15" customHeight="1" x14ac:dyDescent="0.4">
      <c r="A53" s="26"/>
      <c r="B53" s="27"/>
      <c r="C53" s="128" t="s">
        <v>190</v>
      </c>
      <c r="D53" s="128"/>
      <c r="E53" s="128"/>
      <c r="F53" s="128"/>
      <c r="G53" s="28" t="s">
        <v>82</v>
      </c>
      <c r="H53" s="43"/>
      <c r="I53" s="42">
        <v>2000</v>
      </c>
      <c r="J53" s="31">
        <v>0</v>
      </c>
      <c r="K53" s="32">
        <v>9.5</v>
      </c>
      <c r="L53" s="33">
        <f t="shared" si="1"/>
        <v>0</v>
      </c>
      <c r="M53" s="34">
        <f t="shared" si="2"/>
        <v>0</v>
      </c>
      <c r="N53" s="34">
        <f t="shared" si="3"/>
        <v>0</v>
      </c>
    </row>
    <row r="54" spans="1:14" ht="15" customHeight="1" x14ac:dyDescent="0.4">
      <c r="A54" s="26"/>
      <c r="B54" s="27"/>
      <c r="C54" s="128" t="s">
        <v>191</v>
      </c>
      <c r="D54" s="128"/>
      <c r="E54" s="128"/>
      <c r="F54" s="128"/>
      <c r="G54" s="28" t="s">
        <v>82</v>
      </c>
      <c r="H54" s="43"/>
      <c r="I54" s="42">
        <v>1000</v>
      </c>
      <c r="J54" s="31">
        <v>0</v>
      </c>
      <c r="K54" s="32">
        <v>9.5</v>
      </c>
      <c r="L54" s="33">
        <f t="shared" si="1"/>
        <v>0</v>
      </c>
      <c r="M54" s="34">
        <f t="shared" si="2"/>
        <v>0</v>
      </c>
      <c r="N54" s="34">
        <f t="shared" si="3"/>
        <v>0</v>
      </c>
    </row>
    <row r="55" spans="1:14" ht="15" customHeight="1" x14ac:dyDescent="0.4">
      <c r="A55" s="26"/>
      <c r="B55" s="27"/>
      <c r="C55" s="128" t="s">
        <v>192</v>
      </c>
      <c r="D55" s="128"/>
      <c r="E55" s="128"/>
      <c r="F55" s="128"/>
      <c r="G55" s="28" t="s">
        <v>82</v>
      </c>
      <c r="H55" s="43"/>
      <c r="I55" s="42">
        <v>1000</v>
      </c>
      <c r="J55" s="31">
        <v>0</v>
      </c>
      <c r="K55" s="32">
        <v>9.5</v>
      </c>
      <c r="L55" s="33">
        <f t="shared" si="1"/>
        <v>0</v>
      </c>
      <c r="M55" s="34">
        <f t="shared" si="2"/>
        <v>0</v>
      </c>
      <c r="N55" s="34">
        <f t="shared" si="3"/>
        <v>0</v>
      </c>
    </row>
    <row r="56" spans="1:14" ht="15" customHeight="1" x14ac:dyDescent="0.4">
      <c r="A56" s="26"/>
      <c r="B56" s="27"/>
      <c r="C56" s="128" t="s">
        <v>193</v>
      </c>
      <c r="D56" s="128"/>
      <c r="E56" s="128"/>
      <c r="F56" s="128"/>
      <c r="G56" s="28" t="s">
        <v>82</v>
      </c>
      <c r="H56" s="43"/>
      <c r="I56" s="42">
        <v>1500</v>
      </c>
      <c r="J56" s="31">
        <v>0</v>
      </c>
      <c r="K56" s="32">
        <v>9.5</v>
      </c>
      <c r="L56" s="33">
        <f t="shared" si="1"/>
        <v>0</v>
      </c>
      <c r="M56" s="34">
        <f t="shared" si="2"/>
        <v>0</v>
      </c>
      <c r="N56" s="34">
        <f t="shared" si="3"/>
        <v>0</v>
      </c>
    </row>
    <row r="57" spans="1:14" ht="15" customHeight="1" x14ac:dyDescent="0.4">
      <c r="A57" s="26"/>
      <c r="B57" s="27"/>
      <c r="C57" s="128" t="s">
        <v>194</v>
      </c>
      <c r="D57" s="128"/>
      <c r="E57" s="128"/>
      <c r="F57" s="128"/>
      <c r="G57" s="28" t="s">
        <v>82</v>
      </c>
      <c r="H57" s="43"/>
      <c r="I57" s="42">
        <v>3500</v>
      </c>
      <c r="J57" s="31">
        <v>0</v>
      </c>
      <c r="K57" s="32">
        <v>9.5</v>
      </c>
      <c r="L57" s="33">
        <f t="shared" si="1"/>
        <v>0</v>
      </c>
      <c r="M57" s="34">
        <f t="shared" si="2"/>
        <v>0</v>
      </c>
      <c r="N57" s="34">
        <f t="shared" si="3"/>
        <v>0</v>
      </c>
    </row>
    <row r="58" spans="1:14" ht="15" customHeight="1" x14ac:dyDescent="0.4">
      <c r="A58" s="26"/>
      <c r="B58" s="27"/>
      <c r="C58" s="128" t="s">
        <v>195</v>
      </c>
      <c r="D58" s="128"/>
      <c r="E58" s="128"/>
      <c r="F58" s="128"/>
      <c r="G58" s="28" t="s">
        <v>82</v>
      </c>
      <c r="H58" s="43"/>
      <c r="I58" s="42">
        <v>3500</v>
      </c>
      <c r="J58" s="31">
        <v>0</v>
      </c>
      <c r="K58" s="32">
        <v>9.5</v>
      </c>
      <c r="L58" s="33">
        <f t="shared" si="1"/>
        <v>0</v>
      </c>
      <c r="M58" s="34">
        <f t="shared" si="2"/>
        <v>0</v>
      </c>
      <c r="N58" s="34">
        <f t="shared" si="3"/>
        <v>0</v>
      </c>
    </row>
    <row r="59" spans="1:14" ht="15" customHeight="1" x14ac:dyDescent="0.4">
      <c r="A59" s="26"/>
      <c r="B59" s="27"/>
      <c r="C59" s="128" t="s">
        <v>196</v>
      </c>
      <c r="D59" s="128"/>
      <c r="E59" s="128"/>
      <c r="F59" s="128"/>
      <c r="G59" s="28" t="s">
        <v>82</v>
      </c>
      <c r="H59" s="43"/>
      <c r="I59" s="42">
        <v>3500</v>
      </c>
      <c r="J59" s="31">
        <v>0</v>
      </c>
      <c r="K59" s="32">
        <v>9.5</v>
      </c>
      <c r="L59" s="33">
        <f t="shared" si="1"/>
        <v>0</v>
      </c>
      <c r="M59" s="34">
        <f t="shared" si="2"/>
        <v>0</v>
      </c>
      <c r="N59" s="34">
        <f t="shared" si="3"/>
        <v>0</v>
      </c>
    </row>
    <row r="60" spans="1:14" ht="15" customHeight="1" x14ac:dyDescent="0.4">
      <c r="A60" s="26"/>
      <c r="B60" s="27"/>
      <c r="C60" s="128" t="s">
        <v>197</v>
      </c>
      <c r="D60" s="128"/>
      <c r="E60" s="128"/>
      <c r="F60" s="128"/>
      <c r="G60" s="28" t="s">
        <v>82</v>
      </c>
      <c r="H60" s="43"/>
      <c r="I60" s="42">
        <v>3500</v>
      </c>
      <c r="J60" s="31">
        <v>0</v>
      </c>
      <c r="K60" s="32">
        <v>9.5</v>
      </c>
      <c r="L60" s="33">
        <f t="shared" si="1"/>
        <v>0</v>
      </c>
      <c r="M60" s="34">
        <f t="shared" si="2"/>
        <v>0</v>
      </c>
      <c r="N60" s="34">
        <f t="shared" si="3"/>
        <v>0</v>
      </c>
    </row>
    <row r="61" spans="1:14" ht="15" customHeight="1" x14ac:dyDescent="0.4">
      <c r="A61" s="26"/>
      <c r="B61" s="27"/>
      <c r="C61" s="128" t="s">
        <v>198</v>
      </c>
      <c r="D61" s="128"/>
      <c r="E61" s="128"/>
      <c r="F61" s="128"/>
      <c r="G61" s="28" t="s">
        <v>82</v>
      </c>
      <c r="H61" s="43"/>
      <c r="I61" s="42">
        <v>3500</v>
      </c>
      <c r="J61" s="31">
        <v>0</v>
      </c>
      <c r="K61" s="32">
        <v>9.5</v>
      </c>
      <c r="L61" s="33">
        <f t="shared" si="1"/>
        <v>0</v>
      </c>
      <c r="M61" s="34">
        <f t="shared" si="2"/>
        <v>0</v>
      </c>
      <c r="N61" s="34">
        <f t="shared" si="3"/>
        <v>0</v>
      </c>
    </row>
    <row r="62" spans="1:14" ht="15" customHeight="1" x14ac:dyDescent="0.4">
      <c r="A62" s="26"/>
      <c r="B62" s="27"/>
      <c r="C62" s="128" t="s">
        <v>199</v>
      </c>
      <c r="D62" s="128"/>
      <c r="E62" s="128"/>
      <c r="F62" s="128"/>
      <c r="G62" s="28" t="s">
        <v>82</v>
      </c>
      <c r="H62" s="43"/>
      <c r="I62" s="42">
        <v>2500</v>
      </c>
      <c r="J62" s="31">
        <v>0</v>
      </c>
      <c r="K62" s="32">
        <v>9.5</v>
      </c>
      <c r="L62" s="33">
        <f t="shared" si="1"/>
        <v>0</v>
      </c>
      <c r="M62" s="34">
        <f t="shared" si="2"/>
        <v>0</v>
      </c>
      <c r="N62" s="34">
        <f t="shared" si="3"/>
        <v>0</v>
      </c>
    </row>
    <row r="63" spans="1:14" ht="15" customHeight="1" x14ac:dyDescent="0.4">
      <c r="A63" s="26"/>
      <c r="B63" s="27"/>
      <c r="C63" s="128" t="s">
        <v>200</v>
      </c>
      <c r="D63" s="128"/>
      <c r="E63" s="128"/>
      <c r="F63" s="128"/>
      <c r="G63" s="28" t="s">
        <v>82</v>
      </c>
      <c r="H63" s="43"/>
      <c r="I63" s="42">
        <v>2000</v>
      </c>
      <c r="J63" s="31">
        <v>0</v>
      </c>
      <c r="K63" s="32">
        <v>9.5</v>
      </c>
      <c r="L63" s="33">
        <f t="shared" si="1"/>
        <v>0</v>
      </c>
      <c r="M63" s="34">
        <f t="shared" si="2"/>
        <v>0</v>
      </c>
      <c r="N63" s="34">
        <f t="shared" si="3"/>
        <v>0</v>
      </c>
    </row>
    <row r="64" spans="1:14" ht="15" customHeight="1" x14ac:dyDescent="0.4">
      <c r="A64" s="26"/>
      <c r="B64" s="27"/>
      <c r="C64" s="128" t="s">
        <v>201</v>
      </c>
      <c r="D64" s="128"/>
      <c r="E64" s="128"/>
      <c r="F64" s="128"/>
      <c r="G64" s="28" t="s">
        <v>82</v>
      </c>
      <c r="H64" s="43"/>
      <c r="I64" s="42">
        <v>4000</v>
      </c>
      <c r="J64" s="31">
        <v>0</v>
      </c>
      <c r="K64" s="32">
        <v>9.5</v>
      </c>
      <c r="L64" s="33">
        <f t="shared" si="1"/>
        <v>0</v>
      </c>
      <c r="M64" s="34">
        <f t="shared" si="2"/>
        <v>0</v>
      </c>
      <c r="N64" s="34">
        <f t="shared" si="3"/>
        <v>0</v>
      </c>
    </row>
    <row r="65" spans="1:14" ht="15" customHeight="1" x14ac:dyDescent="0.4">
      <c r="A65" s="26"/>
      <c r="B65" s="27"/>
      <c r="C65" s="128" t="s">
        <v>202</v>
      </c>
      <c r="D65" s="128"/>
      <c r="E65" s="128"/>
      <c r="F65" s="128"/>
      <c r="G65" s="28" t="s">
        <v>16</v>
      </c>
      <c r="H65" s="43"/>
      <c r="I65" s="42">
        <v>50</v>
      </c>
      <c r="J65" s="31">
        <v>0</v>
      </c>
      <c r="K65" s="32">
        <v>9.5</v>
      </c>
      <c r="L65" s="33">
        <f t="shared" si="1"/>
        <v>0</v>
      </c>
      <c r="M65" s="34">
        <f t="shared" si="2"/>
        <v>0</v>
      </c>
      <c r="N65" s="34">
        <f t="shared" si="3"/>
        <v>0</v>
      </c>
    </row>
    <row r="66" spans="1:14" ht="15" customHeight="1" x14ac:dyDescent="0.4">
      <c r="A66" s="26"/>
      <c r="B66" s="27"/>
      <c r="C66" s="138" t="s">
        <v>203</v>
      </c>
      <c r="D66" s="139" t="s">
        <v>203</v>
      </c>
      <c r="E66" s="139" t="s">
        <v>203</v>
      </c>
      <c r="F66" s="140" t="s">
        <v>203</v>
      </c>
      <c r="G66" s="46" t="s">
        <v>16</v>
      </c>
      <c r="H66" s="47"/>
      <c r="I66" s="48">
        <v>400</v>
      </c>
      <c r="J66" s="31">
        <v>0</v>
      </c>
      <c r="K66" s="32">
        <v>9.5</v>
      </c>
      <c r="L66" s="33">
        <f t="shared" si="1"/>
        <v>0</v>
      </c>
      <c r="M66" s="34">
        <f t="shared" si="2"/>
        <v>0</v>
      </c>
      <c r="N66" s="34">
        <f t="shared" si="3"/>
        <v>0</v>
      </c>
    </row>
    <row r="67" spans="1:14" ht="15" customHeight="1" x14ac:dyDescent="0.4">
      <c r="A67" s="26"/>
      <c r="B67" s="27"/>
      <c r="C67" s="141" t="s">
        <v>204</v>
      </c>
      <c r="D67" s="142" t="s">
        <v>204</v>
      </c>
      <c r="E67" s="142" t="s">
        <v>204</v>
      </c>
      <c r="F67" s="143" t="s">
        <v>204</v>
      </c>
      <c r="G67" s="46" t="s">
        <v>16</v>
      </c>
      <c r="H67" s="47"/>
      <c r="I67" s="48">
        <v>20</v>
      </c>
      <c r="J67" s="31">
        <v>0</v>
      </c>
      <c r="K67" s="32">
        <v>9.5</v>
      </c>
      <c r="L67" s="33">
        <f t="shared" si="1"/>
        <v>0</v>
      </c>
      <c r="M67" s="34">
        <f t="shared" si="2"/>
        <v>0</v>
      </c>
      <c r="N67" s="34">
        <f t="shared" si="3"/>
        <v>0</v>
      </c>
    </row>
    <row r="68" spans="1:14" ht="15" customHeight="1" x14ac:dyDescent="0.4">
      <c r="A68" s="26"/>
      <c r="B68" s="27"/>
      <c r="C68" s="141" t="s">
        <v>205</v>
      </c>
      <c r="D68" s="142" t="s">
        <v>205</v>
      </c>
      <c r="E68" s="142" t="s">
        <v>205</v>
      </c>
      <c r="F68" s="143" t="s">
        <v>205</v>
      </c>
      <c r="G68" s="46" t="s">
        <v>16</v>
      </c>
      <c r="H68" s="47"/>
      <c r="I68" s="48">
        <v>20</v>
      </c>
      <c r="J68" s="31">
        <v>0</v>
      </c>
      <c r="K68" s="32">
        <v>9.5</v>
      </c>
      <c r="L68" s="33">
        <f t="shared" si="1"/>
        <v>0</v>
      </c>
      <c r="M68" s="34">
        <f t="shared" si="2"/>
        <v>0</v>
      </c>
      <c r="N68" s="34">
        <f t="shared" si="3"/>
        <v>0</v>
      </c>
    </row>
    <row r="69" spans="1:14" ht="15" customHeight="1" x14ac:dyDescent="0.4">
      <c r="A69" s="26"/>
      <c r="B69" s="27"/>
      <c r="C69" s="141" t="s">
        <v>206</v>
      </c>
      <c r="D69" s="142" t="s">
        <v>206</v>
      </c>
      <c r="E69" s="142" t="s">
        <v>206</v>
      </c>
      <c r="F69" s="143" t="s">
        <v>206</v>
      </c>
      <c r="G69" s="46" t="s">
        <v>16</v>
      </c>
      <c r="H69" s="47"/>
      <c r="I69" s="48">
        <v>10</v>
      </c>
      <c r="J69" s="31">
        <v>0</v>
      </c>
      <c r="K69" s="32">
        <v>9.5</v>
      </c>
      <c r="L69" s="33">
        <f t="shared" si="1"/>
        <v>0</v>
      </c>
      <c r="M69" s="34">
        <f t="shared" si="2"/>
        <v>0</v>
      </c>
      <c r="N69" s="34">
        <f t="shared" si="3"/>
        <v>0</v>
      </c>
    </row>
    <row r="70" spans="1:14" ht="15" customHeight="1" x14ac:dyDescent="0.4">
      <c r="A70" s="26"/>
      <c r="B70" s="27"/>
      <c r="C70" s="141" t="s">
        <v>207</v>
      </c>
      <c r="D70" s="142" t="s">
        <v>207</v>
      </c>
      <c r="E70" s="142" t="s">
        <v>207</v>
      </c>
      <c r="F70" s="143" t="s">
        <v>207</v>
      </c>
      <c r="G70" s="46" t="s">
        <v>16</v>
      </c>
      <c r="H70" s="47"/>
      <c r="I70" s="48">
        <v>25</v>
      </c>
      <c r="J70" s="31">
        <v>0</v>
      </c>
      <c r="K70" s="32">
        <v>9.5</v>
      </c>
      <c r="L70" s="33">
        <f t="shared" si="1"/>
        <v>0</v>
      </c>
      <c r="M70" s="34">
        <f t="shared" si="2"/>
        <v>0</v>
      </c>
      <c r="N70" s="34">
        <f t="shared" si="3"/>
        <v>0</v>
      </c>
    </row>
    <row r="71" spans="1:14" ht="12.75" customHeight="1" x14ac:dyDescent="0.4">
      <c r="A71" s="35"/>
      <c r="B71" s="35"/>
      <c r="C71" s="123" t="s">
        <v>241</v>
      </c>
      <c r="D71" s="123"/>
      <c r="E71" s="123"/>
      <c r="F71" s="123"/>
      <c r="G71" s="36"/>
      <c r="H71" s="36"/>
      <c r="I71" s="36"/>
      <c r="J71" s="37"/>
      <c r="K71" s="36"/>
      <c r="L71" s="38"/>
      <c r="M71" s="39">
        <f>SUM(M12:M70)</f>
        <v>0</v>
      </c>
      <c r="N71" s="39">
        <f>SUM(N12:N70)</f>
        <v>0</v>
      </c>
    </row>
    <row r="72" spans="1:14" ht="12.75" customHeight="1" x14ac:dyDescent="0.4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</row>
    <row r="73" spans="1:14" ht="12.75" customHeight="1" x14ac:dyDescent="0.4">
      <c r="A73" s="6" t="s">
        <v>19</v>
      </c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</row>
    <row r="74" spans="1:14" ht="12.75" customHeight="1" x14ac:dyDescent="0.4">
      <c r="A74" s="6" t="s">
        <v>20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</row>
    <row r="75" spans="1:14" ht="12.75" customHeight="1" x14ac:dyDescent="0.4">
      <c r="A75" s="6" t="s">
        <v>21</v>
      </c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</row>
    <row r="76" spans="1:14" ht="12.75" customHeight="1" x14ac:dyDescent="0.4">
      <c r="A76" s="6" t="s">
        <v>56</v>
      </c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</row>
    <row r="77" spans="1:14" ht="12.75" customHeight="1" x14ac:dyDescent="0.4">
      <c r="A77" s="7"/>
      <c r="B77" s="7"/>
      <c r="C77" s="7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</row>
    <row r="78" spans="1:14" ht="12.75" customHeight="1" x14ac:dyDescent="0.4">
      <c r="A78" s="7"/>
      <c r="B78" s="7"/>
      <c r="C78" s="7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</row>
    <row r="79" spans="1:14" ht="12.75" customHeight="1" x14ac:dyDescent="0.4">
      <c r="A79" s="6" t="s">
        <v>22</v>
      </c>
      <c r="B79" s="6"/>
      <c r="C79" s="6"/>
      <c r="D79" s="6"/>
      <c r="E79" s="6"/>
      <c r="F79" s="6"/>
      <c r="G79" s="6"/>
      <c r="H79" s="40" t="s">
        <v>23</v>
      </c>
      <c r="I79" s="6"/>
      <c r="J79" s="6"/>
      <c r="K79" s="6" t="s">
        <v>24</v>
      </c>
      <c r="L79" s="6"/>
      <c r="M79" s="6"/>
      <c r="N79" s="6"/>
    </row>
    <row r="82" spans="2:3" ht="12.75" customHeight="1" x14ac:dyDescent="0.4">
      <c r="B82" s="41"/>
      <c r="C82" s="41"/>
    </row>
    <row r="83" spans="2:3" ht="12.75" customHeight="1" x14ac:dyDescent="0.4">
      <c r="B83" s="41"/>
      <c r="C83" s="41"/>
    </row>
    <row r="84" spans="2:3" ht="12.75" customHeight="1" x14ac:dyDescent="0.4">
      <c r="B84" s="41"/>
      <c r="C84" s="41"/>
    </row>
    <row r="85" spans="2:3" ht="12.75" customHeight="1" x14ac:dyDescent="0.4">
      <c r="B85" s="41"/>
      <c r="C85" s="41"/>
    </row>
  </sheetData>
  <sheetProtection algorithmName="SHA-512" hashValue="R8LROW51kGMvYGqVG5P2w8bddU4MlwvVRo5uOkjdvOPayCZ2wrAid1akGHNxnWlNZyG5dg9fM0b7Hw9eDwIGPA==" saltValue="KTXRyLOZElCbdtmiBLI1qw==" spinCount="100000" sheet="1" objects="1" scenarios="1"/>
  <protectedRanges>
    <protectedRange sqref="C79" name="Obseg5"/>
    <protectedRange sqref="C4:C5" name="Obseg4"/>
    <protectedRange sqref="C79" name="Range2"/>
  </protectedRanges>
  <mergeCells count="61">
    <mergeCell ref="C57:F57"/>
    <mergeCell ref="C70:F70"/>
    <mergeCell ref="C59:F59"/>
    <mergeCell ref="C60:F60"/>
    <mergeCell ref="C61:F61"/>
    <mergeCell ref="C62:F62"/>
    <mergeCell ref="C63:F63"/>
    <mergeCell ref="C64:F64"/>
    <mergeCell ref="C65:F65"/>
    <mergeCell ref="C66:F66"/>
    <mergeCell ref="C67:F67"/>
    <mergeCell ref="C68:F68"/>
    <mergeCell ref="C69:F69"/>
    <mergeCell ref="C52:F52"/>
    <mergeCell ref="C53:F53"/>
    <mergeCell ref="C54:F54"/>
    <mergeCell ref="C55:F55"/>
    <mergeCell ref="C56:F56"/>
    <mergeCell ref="C48:F48"/>
    <mergeCell ref="C71:F71"/>
    <mergeCell ref="C38:F38"/>
    <mergeCell ref="C39:F39"/>
    <mergeCell ref="C40:F40"/>
    <mergeCell ref="C41:F41"/>
    <mergeCell ref="C42:F42"/>
    <mergeCell ref="C43:F43"/>
    <mergeCell ref="C44:F44"/>
    <mergeCell ref="C45:F45"/>
    <mergeCell ref="C46:F46"/>
    <mergeCell ref="C47:F47"/>
    <mergeCell ref="C58:F58"/>
    <mergeCell ref="C49:F49"/>
    <mergeCell ref="C50:F50"/>
    <mergeCell ref="C51:F51"/>
    <mergeCell ref="C34:F34"/>
    <mergeCell ref="C35:F35"/>
    <mergeCell ref="C36:F36"/>
    <mergeCell ref="C37:F37"/>
    <mergeCell ref="C29:F29"/>
    <mergeCell ref="C30:F30"/>
    <mergeCell ref="C31:F31"/>
    <mergeCell ref="C32:F32"/>
    <mergeCell ref="C33:F33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DCC58-FAAA-4C6F-8C52-9E7A5963F9FF}">
  <dimension ref="A1:N30"/>
  <sheetViews>
    <sheetView topLeftCell="A3" zoomScaleNormal="100" workbookViewId="0">
      <selection activeCell="J13" sqref="J13:J15"/>
    </sheetView>
  </sheetViews>
  <sheetFormatPr defaultColWidth="9.1796875" defaultRowHeight="12.75" customHeight="1" x14ac:dyDescent="0.4"/>
  <cols>
    <col min="1" max="1" width="5.26953125" style="4" customWidth="1"/>
    <col min="2" max="2" width="12.7265625" style="4" customWidth="1"/>
    <col min="3" max="6" width="13.7265625" style="4" customWidth="1"/>
    <col min="7" max="7" width="4.54296875" style="4" customWidth="1"/>
    <col min="8" max="8" width="40.7265625" style="4" customWidth="1"/>
    <col min="9" max="9" width="9.1796875" style="4"/>
    <col min="10" max="10" width="13.7265625" style="4" customWidth="1"/>
    <col min="11" max="11" width="7.54296875" style="4" customWidth="1"/>
    <col min="12" max="12" width="13.7265625" style="4" customWidth="1"/>
    <col min="13" max="14" width="16.7265625" style="4" customWidth="1"/>
    <col min="15" max="16384" width="9.1796875" style="4"/>
  </cols>
  <sheetData>
    <row r="1" spans="1:14" ht="12.75" customHeight="1" x14ac:dyDescent="0.4">
      <c r="A1" s="1" t="s">
        <v>25</v>
      </c>
      <c r="B1" s="1"/>
      <c r="C1" s="2"/>
      <c r="D1" s="3"/>
      <c r="H1" s="5"/>
      <c r="I1" s="5"/>
      <c r="J1" s="5"/>
      <c r="K1" s="5"/>
      <c r="L1" s="5"/>
      <c r="M1" s="5"/>
      <c r="N1" s="5"/>
    </row>
    <row r="2" spans="1:14" ht="12.75" customHeight="1" x14ac:dyDescent="0.4">
      <c r="A2" s="2" t="s">
        <v>26</v>
      </c>
      <c r="B2" s="2"/>
      <c r="C2" s="2"/>
      <c r="D2" s="3"/>
      <c r="H2" s="5"/>
      <c r="I2" s="5"/>
      <c r="J2" s="5"/>
      <c r="K2" s="5"/>
      <c r="L2" s="5"/>
      <c r="M2" s="5"/>
      <c r="N2" s="5"/>
    </row>
    <row r="3" spans="1:14" ht="12.75" customHeight="1" x14ac:dyDescent="0.4">
      <c r="A3" s="6"/>
      <c r="B3" s="6"/>
      <c r="H3" s="5"/>
      <c r="I3" s="5"/>
      <c r="J3" s="5"/>
      <c r="K3" s="5"/>
      <c r="L3" s="5"/>
      <c r="M3" s="5"/>
      <c r="N3" s="5"/>
    </row>
    <row r="4" spans="1:14" ht="12.75" customHeight="1" x14ac:dyDescent="0.4">
      <c r="A4" s="7" t="s">
        <v>0</v>
      </c>
      <c r="B4" s="7"/>
      <c r="H4" s="5"/>
      <c r="I4" s="5"/>
      <c r="J4" s="5"/>
      <c r="K4" s="5"/>
      <c r="L4" s="5"/>
      <c r="M4" s="5"/>
      <c r="N4" s="5"/>
    </row>
    <row r="5" spans="1:14" ht="12.75" customHeight="1" x14ac:dyDescent="0.4">
      <c r="A5" s="6"/>
      <c r="B5" s="6"/>
      <c r="H5" s="5"/>
      <c r="I5" s="5"/>
      <c r="J5" s="5"/>
      <c r="K5" s="5"/>
      <c r="L5" s="5"/>
      <c r="M5" s="5"/>
      <c r="N5" s="5"/>
    </row>
    <row r="6" spans="1:14" ht="12.75" customHeight="1" x14ac:dyDescent="0.4">
      <c r="A6" s="6"/>
      <c r="B6" s="6"/>
      <c r="H6" s="5"/>
      <c r="I6" s="5"/>
      <c r="J6" s="5"/>
      <c r="K6" s="5"/>
      <c r="L6" s="5"/>
      <c r="M6" s="5"/>
      <c r="N6" s="5"/>
    </row>
    <row r="7" spans="1:14" s="2" customFormat="1" ht="12.75" customHeight="1" x14ac:dyDescent="0.35">
      <c r="H7" s="8" t="s">
        <v>27</v>
      </c>
      <c r="I7" s="8"/>
      <c r="J7" s="8"/>
      <c r="K7" s="9"/>
      <c r="L7" s="9"/>
      <c r="M7" s="9"/>
      <c r="N7" s="9"/>
    </row>
    <row r="8" spans="1:14" s="2" customFormat="1" ht="12.75" customHeight="1" x14ac:dyDescent="0.35">
      <c r="H8" s="8" t="s">
        <v>242</v>
      </c>
      <c r="I8" s="8"/>
      <c r="J8" s="8"/>
      <c r="K8" s="9"/>
      <c r="L8" s="10"/>
      <c r="M8" s="9"/>
      <c r="N8" s="9"/>
    </row>
    <row r="9" spans="1:14" ht="12.75" customHeight="1" x14ac:dyDescent="0.4">
      <c r="A9" s="6"/>
      <c r="B9" s="6"/>
      <c r="H9" s="5"/>
      <c r="I9" s="5"/>
      <c r="J9" s="5"/>
      <c r="K9" s="5"/>
      <c r="L9" s="5"/>
      <c r="M9" s="5"/>
      <c r="N9" s="5"/>
    </row>
    <row r="10" spans="1:14" s="7" customFormat="1" ht="12.75" customHeight="1" x14ac:dyDescent="0.35">
      <c r="A10" s="11" t="s">
        <v>2</v>
      </c>
      <c r="B10" s="12" t="s">
        <v>3</v>
      </c>
      <c r="C10" s="117" t="s">
        <v>4</v>
      </c>
      <c r="D10" s="118"/>
      <c r="E10" s="118"/>
      <c r="F10" s="119"/>
      <c r="G10" s="13" t="s">
        <v>5</v>
      </c>
      <c r="H10" s="14" t="s">
        <v>6</v>
      </c>
      <c r="I10" s="15" t="s">
        <v>7</v>
      </c>
      <c r="J10" s="15" t="s">
        <v>8</v>
      </c>
      <c r="K10" s="15" t="s">
        <v>9</v>
      </c>
      <c r="L10" s="15" t="s">
        <v>10</v>
      </c>
      <c r="M10" s="15" t="s">
        <v>11</v>
      </c>
      <c r="N10" s="15" t="s">
        <v>12</v>
      </c>
    </row>
    <row r="11" spans="1:14" s="7" customFormat="1" ht="12.75" customHeight="1" x14ac:dyDescent="0.35">
      <c r="A11" s="17"/>
      <c r="B11" s="18"/>
      <c r="C11" s="19"/>
      <c r="D11" s="20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14</v>
      </c>
    </row>
    <row r="12" spans="1:14" ht="15" customHeight="1" x14ac:dyDescent="0.4">
      <c r="A12" s="26">
        <v>1</v>
      </c>
      <c r="B12" s="27"/>
      <c r="C12" s="150" t="s">
        <v>243</v>
      </c>
      <c r="D12" s="150"/>
      <c r="E12" s="150"/>
      <c r="F12" s="150"/>
      <c r="G12" s="28" t="s">
        <v>82</v>
      </c>
      <c r="H12" s="53"/>
      <c r="I12" s="55">
        <v>1300</v>
      </c>
      <c r="J12" s="31">
        <v>0</v>
      </c>
      <c r="K12" s="32">
        <v>9.5</v>
      </c>
      <c r="L12" s="33">
        <f>PRODUCT(J12,1.095)</f>
        <v>0</v>
      </c>
      <c r="M12" s="34">
        <f>PRODUCT(I12,L12)</f>
        <v>0</v>
      </c>
      <c r="N12" s="34">
        <f>PRODUCT(I12,J12)</f>
        <v>0</v>
      </c>
    </row>
    <row r="13" spans="1:14" ht="15" customHeight="1" x14ac:dyDescent="0.4">
      <c r="A13" s="26">
        <f>A12+1</f>
        <v>2</v>
      </c>
      <c r="B13" s="27"/>
      <c r="C13" s="150" t="s">
        <v>244</v>
      </c>
      <c r="D13" s="150"/>
      <c r="E13" s="150"/>
      <c r="F13" s="150"/>
      <c r="G13" s="28" t="s">
        <v>82</v>
      </c>
      <c r="H13" s="53"/>
      <c r="I13" s="55">
        <v>1300</v>
      </c>
      <c r="J13" s="31">
        <v>0</v>
      </c>
      <c r="K13" s="32">
        <v>9.5</v>
      </c>
      <c r="L13" s="33">
        <f t="shared" ref="L13:L15" si="0">PRODUCT(J13,1.095)</f>
        <v>0</v>
      </c>
      <c r="M13" s="34">
        <f t="shared" ref="M13:M15" si="1">PRODUCT(I13,L13)</f>
        <v>0</v>
      </c>
      <c r="N13" s="34">
        <f t="shared" ref="N13:N15" si="2">PRODUCT(I13,J13)</f>
        <v>0</v>
      </c>
    </row>
    <row r="14" spans="1:14" ht="15" customHeight="1" x14ac:dyDescent="0.4">
      <c r="A14" s="26">
        <f t="shared" ref="A14:A15" si="3">A13+1</f>
        <v>3</v>
      </c>
      <c r="B14" s="27"/>
      <c r="C14" s="147" t="s">
        <v>245</v>
      </c>
      <c r="D14" s="148"/>
      <c r="E14" s="148"/>
      <c r="F14" s="149"/>
      <c r="G14" s="28" t="s">
        <v>82</v>
      </c>
      <c r="H14" s="53"/>
      <c r="I14" s="55">
        <v>1300</v>
      </c>
      <c r="J14" s="31">
        <v>0</v>
      </c>
      <c r="K14" s="32">
        <v>9.5</v>
      </c>
      <c r="L14" s="33">
        <f t="shared" si="0"/>
        <v>0</v>
      </c>
      <c r="M14" s="34">
        <f t="shared" si="1"/>
        <v>0</v>
      </c>
      <c r="N14" s="34">
        <f t="shared" si="2"/>
        <v>0</v>
      </c>
    </row>
    <row r="15" spans="1:14" ht="15" customHeight="1" x14ac:dyDescent="0.4">
      <c r="A15" s="26">
        <f t="shared" si="3"/>
        <v>4</v>
      </c>
      <c r="B15" s="27"/>
      <c r="C15" s="141" t="s">
        <v>208</v>
      </c>
      <c r="D15" s="142" t="s">
        <v>208</v>
      </c>
      <c r="E15" s="142" t="s">
        <v>208</v>
      </c>
      <c r="F15" s="143" t="s">
        <v>208</v>
      </c>
      <c r="G15" s="46" t="s">
        <v>82</v>
      </c>
      <c r="H15" s="47"/>
      <c r="I15" s="48">
        <v>2000</v>
      </c>
      <c r="J15" s="31">
        <v>0</v>
      </c>
      <c r="K15" s="32">
        <v>9.5</v>
      </c>
      <c r="L15" s="33">
        <f t="shared" si="0"/>
        <v>0</v>
      </c>
      <c r="M15" s="34">
        <f t="shared" si="1"/>
        <v>0</v>
      </c>
      <c r="N15" s="34">
        <f t="shared" si="2"/>
        <v>0</v>
      </c>
    </row>
    <row r="16" spans="1:14" ht="12.75" customHeight="1" x14ac:dyDescent="0.4">
      <c r="A16" s="35"/>
      <c r="B16" s="35"/>
      <c r="C16" s="123" t="s">
        <v>246</v>
      </c>
      <c r="D16" s="123"/>
      <c r="E16" s="123"/>
      <c r="F16" s="123"/>
      <c r="G16" s="36"/>
      <c r="H16" s="36"/>
      <c r="I16" s="36"/>
      <c r="J16" s="37"/>
      <c r="K16" s="36"/>
      <c r="L16" s="38"/>
      <c r="M16" s="39">
        <f>SUM(M12:M15)</f>
        <v>0</v>
      </c>
      <c r="N16" s="39">
        <f>SUM(N12:N15)</f>
        <v>0</v>
      </c>
    </row>
    <row r="17" spans="1:14" ht="12.75" customHeight="1" x14ac:dyDescent="0.4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ht="12.75" customHeight="1" x14ac:dyDescent="0.4">
      <c r="A18" s="6" t="s">
        <v>19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2.75" customHeight="1" x14ac:dyDescent="0.4">
      <c r="A19" s="6" t="s">
        <v>20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ht="12.75" customHeight="1" x14ac:dyDescent="0.4">
      <c r="A20" s="6" t="s">
        <v>21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12.75" customHeight="1" x14ac:dyDescent="0.4">
      <c r="A21" s="6" t="s">
        <v>56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ht="12.75" customHeight="1" x14ac:dyDescent="0.4">
      <c r="A22" s="7"/>
      <c r="B22" s="7"/>
      <c r="C22" s="7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2.75" customHeight="1" x14ac:dyDescent="0.4">
      <c r="A23" s="7"/>
      <c r="B23" s="7"/>
      <c r="C23" s="7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ht="12.75" customHeight="1" x14ac:dyDescent="0.4">
      <c r="A24" s="6" t="s">
        <v>22</v>
      </c>
      <c r="B24" s="6"/>
      <c r="C24" s="6"/>
      <c r="D24" s="6"/>
      <c r="E24" s="6"/>
      <c r="F24" s="6"/>
      <c r="G24" s="6"/>
      <c r="H24" s="40" t="s">
        <v>23</v>
      </c>
      <c r="I24" s="6"/>
      <c r="J24" s="6"/>
      <c r="K24" s="6" t="s">
        <v>24</v>
      </c>
      <c r="L24" s="6"/>
      <c r="M24" s="6"/>
      <c r="N24" s="6"/>
    </row>
    <row r="27" spans="1:14" ht="12.75" customHeight="1" x14ac:dyDescent="0.4">
      <c r="B27" s="41"/>
      <c r="C27" s="41"/>
    </row>
    <row r="28" spans="1:14" ht="12.75" customHeight="1" x14ac:dyDescent="0.4">
      <c r="B28" s="41"/>
      <c r="C28" s="41"/>
    </row>
    <row r="29" spans="1:14" ht="12.75" customHeight="1" x14ac:dyDescent="0.4">
      <c r="B29" s="41"/>
      <c r="C29" s="41"/>
    </row>
    <row r="30" spans="1:14" ht="12.75" customHeight="1" x14ac:dyDescent="0.4">
      <c r="B30" s="41"/>
      <c r="C30" s="41"/>
    </row>
  </sheetData>
  <sheetProtection algorithmName="SHA-512" hashValue="S7OF7cGvQI+1DLRUBi1pttpoo4HIqZK8b66j/xXVdkRiIgcYCXjqo5ncjuoJl1z1cS/VNFJiUqvPmLiFtGBC1g==" saltValue="8ty8XKsi/OvQZIKtd2Wd6A==" spinCount="100000" sheet="1" objects="1" scenarios="1"/>
  <protectedRanges>
    <protectedRange sqref="C24" name="Obseg5"/>
    <protectedRange sqref="C4:C5" name="Obseg4"/>
    <protectedRange sqref="C24" name="Range2"/>
  </protectedRanges>
  <mergeCells count="6">
    <mergeCell ref="C16:F16"/>
    <mergeCell ref="C14:F14"/>
    <mergeCell ref="C15:F15"/>
    <mergeCell ref="C10:F10"/>
    <mergeCell ref="C12:F12"/>
    <mergeCell ref="C13:F13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96EF1-639A-4F49-AA72-188FE88E3C50}">
  <dimension ref="A1:N39"/>
  <sheetViews>
    <sheetView zoomScaleNormal="100" workbookViewId="0">
      <selection activeCell="H21" sqref="H21"/>
    </sheetView>
  </sheetViews>
  <sheetFormatPr defaultColWidth="9.1796875" defaultRowHeight="12.75" customHeight="1" x14ac:dyDescent="0.4"/>
  <cols>
    <col min="1" max="1" width="5.26953125" style="4" customWidth="1"/>
    <col min="2" max="2" width="12.7265625" style="4" customWidth="1"/>
    <col min="3" max="6" width="13.7265625" style="4" customWidth="1"/>
    <col min="7" max="7" width="4.54296875" style="4" customWidth="1"/>
    <col min="8" max="8" width="40.7265625" style="4" customWidth="1"/>
    <col min="9" max="9" width="9.1796875" style="4"/>
    <col min="10" max="10" width="13.7265625" style="4" customWidth="1"/>
    <col min="11" max="11" width="7.54296875" style="4" customWidth="1"/>
    <col min="12" max="12" width="13.7265625" style="4" customWidth="1"/>
    <col min="13" max="14" width="16.7265625" style="4" customWidth="1"/>
    <col min="15" max="16384" width="9.1796875" style="4"/>
  </cols>
  <sheetData>
    <row r="1" spans="1:14" ht="12.75" customHeight="1" x14ac:dyDescent="0.4">
      <c r="A1" s="1" t="s">
        <v>25</v>
      </c>
      <c r="B1" s="1"/>
      <c r="C1" s="2"/>
      <c r="D1" s="3"/>
      <c r="H1" s="5"/>
      <c r="I1" s="5"/>
      <c r="J1" s="5"/>
      <c r="K1" s="5"/>
      <c r="L1" s="5"/>
      <c r="M1" s="5"/>
      <c r="N1" s="5"/>
    </row>
    <row r="2" spans="1:14" ht="12.75" customHeight="1" x14ac:dyDescent="0.4">
      <c r="A2" s="2" t="s">
        <v>26</v>
      </c>
      <c r="B2" s="2"/>
      <c r="C2" s="2"/>
      <c r="D2" s="3"/>
      <c r="H2" s="5"/>
      <c r="I2" s="5"/>
      <c r="J2" s="5"/>
      <c r="K2" s="5"/>
      <c r="L2" s="5"/>
      <c r="M2" s="5"/>
      <c r="N2" s="5"/>
    </row>
    <row r="3" spans="1:14" ht="12.75" customHeight="1" x14ac:dyDescent="0.4">
      <c r="A3" s="6"/>
      <c r="B3" s="6"/>
      <c r="H3" s="5"/>
      <c r="I3" s="5"/>
      <c r="J3" s="5"/>
      <c r="K3" s="5"/>
      <c r="L3" s="5"/>
      <c r="M3" s="5"/>
      <c r="N3" s="5"/>
    </row>
    <row r="4" spans="1:14" ht="12.75" customHeight="1" x14ac:dyDescent="0.4">
      <c r="A4" s="7" t="s">
        <v>0</v>
      </c>
      <c r="B4" s="7"/>
      <c r="H4" s="5"/>
      <c r="I4" s="5"/>
      <c r="J4" s="5"/>
      <c r="K4" s="5"/>
      <c r="L4" s="5"/>
      <c r="M4" s="5"/>
      <c r="N4" s="5"/>
    </row>
    <row r="5" spans="1:14" ht="12.75" customHeight="1" x14ac:dyDescent="0.4">
      <c r="A5" s="6"/>
      <c r="B5" s="6"/>
      <c r="H5" s="5"/>
      <c r="I5" s="5"/>
      <c r="J5" s="5"/>
      <c r="K5" s="5"/>
      <c r="L5" s="5"/>
      <c r="M5" s="5"/>
      <c r="N5" s="5"/>
    </row>
    <row r="6" spans="1:14" ht="12.75" customHeight="1" x14ac:dyDescent="0.4">
      <c r="A6" s="6"/>
      <c r="B6" s="6"/>
      <c r="H6" s="5"/>
      <c r="I6" s="5"/>
      <c r="J6" s="5"/>
      <c r="K6" s="5"/>
      <c r="L6" s="5"/>
      <c r="M6" s="5"/>
      <c r="N6" s="5"/>
    </row>
    <row r="7" spans="1:14" s="2" customFormat="1" ht="12.75" customHeight="1" x14ac:dyDescent="0.35">
      <c r="H7" s="8" t="s">
        <v>27</v>
      </c>
      <c r="I7" s="8"/>
      <c r="J7" s="8"/>
      <c r="K7" s="9"/>
      <c r="L7" s="9"/>
      <c r="M7" s="9"/>
      <c r="N7" s="9"/>
    </row>
    <row r="8" spans="1:14" s="2" customFormat="1" ht="12.75" customHeight="1" x14ac:dyDescent="0.35">
      <c r="H8" s="8" t="s">
        <v>260</v>
      </c>
      <c r="I8" s="8"/>
      <c r="J8" s="8"/>
      <c r="K8" s="9"/>
      <c r="L8" s="10"/>
      <c r="M8" s="9"/>
      <c r="N8" s="9"/>
    </row>
    <row r="9" spans="1:14" ht="12.75" customHeight="1" x14ac:dyDescent="0.4">
      <c r="A9" s="6"/>
      <c r="B9" s="6"/>
      <c r="H9" s="5"/>
      <c r="I9" s="5"/>
      <c r="J9" s="5"/>
      <c r="K9" s="5"/>
      <c r="L9" s="5"/>
      <c r="M9" s="5"/>
      <c r="N9" s="5"/>
    </row>
    <row r="10" spans="1:14" s="7" customFormat="1" ht="12.75" customHeight="1" x14ac:dyDescent="0.35">
      <c r="A10" s="11" t="s">
        <v>2</v>
      </c>
      <c r="B10" s="12" t="s">
        <v>3</v>
      </c>
      <c r="C10" s="117" t="s">
        <v>4</v>
      </c>
      <c r="D10" s="118"/>
      <c r="E10" s="118"/>
      <c r="F10" s="119"/>
      <c r="G10" s="13" t="s">
        <v>5</v>
      </c>
      <c r="H10" s="14" t="s">
        <v>6</v>
      </c>
      <c r="I10" s="15" t="s">
        <v>7</v>
      </c>
      <c r="J10" s="15" t="s">
        <v>8</v>
      </c>
      <c r="K10" s="15" t="s">
        <v>9</v>
      </c>
      <c r="L10" s="15" t="s">
        <v>10</v>
      </c>
      <c r="M10" s="15" t="s">
        <v>11</v>
      </c>
      <c r="N10" s="15" t="s">
        <v>12</v>
      </c>
    </row>
    <row r="11" spans="1:14" s="7" customFormat="1" ht="12.75" customHeight="1" x14ac:dyDescent="0.35">
      <c r="A11" s="17"/>
      <c r="B11" s="18"/>
      <c r="C11" s="19"/>
      <c r="D11" s="20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14</v>
      </c>
    </row>
    <row r="12" spans="1:14" ht="15" customHeight="1" x14ac:dyDescent="0.4">
      <c r="A12" s="26">
        <v>1</v>
      </c>
      <c r="B12" s="27"/>
      <c r="C12" s="133" t="s">
        <v>247</v>
      </c>
      <c r="D12" s="134"/>
      <c r="E12" s="134"/>
      <c r="F12" s="135"/>
      <c r="G12" s="28" t="s">
        <v>16</v>
      </c>
      <c r="H12" s="43"/>
      <c r="I12" s="42">
        <v>500</v>
      </c>
      <c r="J12" s="31">
        <v>0</v>
      </c>
      <c r="K12" s="32">
        <v>9.5</v>
      </c>
      <c r="L12" s="33">
        <f t="shared" ref="L12:L24" si="0">PRODUCT(J12,1.095)</f>
        <v>0</v>
      </c>
      <c r="M12" s="34">
        <f t="shared" ref="M12:M24" si="1">PRODUCT(I12,L12)</f>
        <v>0</v>
      </c>
      <c r="N12" s="34">
        <f t="shared" ref="N12:N24" si="2">PRODUCT(I12,J12)</f>
        <v>0</v>
      </c>
    </row>
    <row r="13" spans="1:14" ht="15" customHeight="1" x14ac:dyDescent="0.4">
      <c r="A13" s="26">
        <f t="shared" ref="A13:A24" si="3">A12+1</f>
        <v>2</v>
      </c>
      <c r="B13" s="27"/>
      <c r="C13" s="133" t="s">
        <v>248</v>
      </c>
      <c r="D13" s="134"/>
      <c r="E13" s="134"/>
      <c r="F13" s="135"/>
      <c r="G13" s="28" t="s">
        <v>16</v>
      </c>
      <c r="H13" s="43"/>
      <c r="I13" s="42">
        <v>300</v>
      </c>
      <c r="J13" s="31">
        <v>0</v>
      </c>
      <c r="K13" s="32">
        <v>9.5</v>
      </c>
      <c r="L13" s="33">
        <f t="shared" si="0"/>
        <v>0</v>
      </c>
      <c r="M13" s="34">
        <f t="shared" si="1"/>
        <v>0</v>
      </c>
      <c r="N13" s="34">
        <f t="shared" si="2"/>
        <v>0</v>
      </c>
    </row>
    <row r="14" spans="1:14" ht="15" customHeight="1" x14ac:dyDescent="0.4">
      <c r="A14" s="26">
        <f t="shared" si="3"/>
        <v>3</v>
      </c>
      <c r="B14" s="27"/>
      <c r="C14" s="133" t="s">
        <v>249</v>
      </c>
      <c r="D14" s="134"/>
      <c r="E14" s="134"/>
      <c r="F14" s="135"/>
      <c r="G14" s="28" t="s">
        <v>16</v>
      </c>
      <c r="H14" s="43"/>
      <c r="I14" s="42">
        <v>200</v>
      </c>
      <c r="J14" s="31">
        <v>0</v>
      </c>
      <c r="K14" s="32">
        <v>9.5</v>
      </c>
      <c r="L14" s="33">
        <f t="shared" si="0"/>
        <v>0</v>
      </c>
      <c r="M14" s="34">
        <f t="shared" si="1"/>
        <v>0</v>
      </c>
      <c r="N14" s="34">
        <f t="shared" si="2"/>
        <v>0</v>
      </c>
    </row>
    <row r="15" spans="1:14" ht="15" customHeight="1" x14ac:dyDescent="0.4">
      <c r="A15" s="26">
        <f t="shared" si="3"/>
        <v>4</v>
      </c>
      <c r="B15" s="27"/>
      <c r="C15" s="133" t="s">
        <v>250</v>
      </c>
      <c r="D15" s="134"/>
      <c r="E15" s="134"/>
      <c r="F15" s="135"/>
      <c r="G15" s="28" t="s">
        <v>16</v>
      </c>
      <c r="H15" s="43"/>
      <c r="I15" s="42">
        <v>50</v>
      </c>
      <c r="J15" s="31">
        <v>0</v>
      </c>
      <c r="K15" s="32">
        <v>9.5</v>
      </c>
      <c r="L15" s="33">
        <f t="shared" si="0"/>
        <v>0</v>
      </c>
      <c r="M15" s="34">
        <f t="shared" si="1"/>
        <v>0</v>
      </c>
      <c r="N15" s="34">
        <f t="shared" si="2"/>
        <v>0</v>
      </c>
    </row>
    <row r="16" spans="1:14" ht="15" customHeight="1" x14ac:dyDescent="0.4">
      <c r="A16" s="26">
        <f t="shared" si="3"/>
        <v>5</v>
      </c>
      <c r="B16" s="27"/>
      <c r="C16" s="133" t="s">
        <v>251</v>
      </c>
      <c r="D16" s="134"/>
      <c r="E16" s="134"/>
      <c r="F16" s="135"/>
      <c r="G16" s="28" t="s">
        <v>16</v>
      </c>
      <c r="H16" s="43"/>
      <c r="I16" s="42">
        <v>400</v>
      </c>
      <c r="J16" s="31">
        <v>0</v>
      </c>
      <c r="K16" s="32">
        <v>9.5</v>
      </c>
      <c r="L16" s="33">
        <f t="shared" si="0"/>
        <v>0</v>
      </c>
      <c r="M16" s="34">
        <f t="shared" si="1"/>
        <v>0</v>
      </c>
      <c r="N16" s="34">
        <f t="shared" si="2"/>
        <v>0</v>
      </c>
    </row>
    <row r="17" spans="1:14" ht="15" customHeight="1" x14ac:dyDescent="0.4">
      <c r="A17" s="26">
        <f t="shared" si="3"/>
        <v>6</v>
      </c>
      <c r="B17" s="27"/>
      <c r="C17" s="133" t="s">
        <v>252</v>
      </c>
      <c r="D17" s="134"/>
      <c r="E17" s="134"/>
      <c r="F17" s="135"/>
      <c r="G17" s="28" t="s">
        <v>16</v>
      </c>
      <c r="H17" s="43"/>
      <c r="I17" s="42">
        <v>300</v>
      </c>
      <c r="J17" s="31">
        <v>0</v>
      </c>
      <c r="K17" s="32">
        <v>9.5</v>
      </c>
      <c r="L17" s="33">
        <f t="shared" si="0"/>
        <v>0</v>
      </c>
      <c r="M17" s="34">
        <f t="shared" si="1"/>
        <v>0</v>
      </c>
      <c r="N17" s="34">
        <f t="shared" si="2"/>
        <v>0</v>
      </c>
    </row>
    <row r="18" spans="1:14" ht="15" customHeight="1" x14ac:dyDescent="0.4">
      <c r="A18" s="26">
        <f t="shared" si="3"/>
        <v>7</v>
      </c>
      <c r="B18" s="27"/>
      <c r="C18" s="133" t="s">
        <v>253</v>
      </c>
      <c r="D18" s="134"/>
      <c r="E18" s="134"/>
      <c r="F18" s="135"/>
      <c r="G18" s="28" t="s">
        <v>16</v>
      </c>
      <c r="H18" s="43"/>
      <c r="I18" s="42">
        <v>100</v>
      </c>
      <c r="J18" s="31">
        <v>0</v>
      </c>
      <c r="K18" s="32">
        <v>9.5</v>
      </c>
      <c r="L18" s="33">
        <f t="shared" si="0"/>
        <v>0</v>
      </c>
      <c r="M18" s="34">
        <f t="shared" si="1"/>
        <v>0</v>
      </c>
      <c r="N18" s="34">
        <f t="shared" si="2"/>
        <v>0</v>
      </c>
    </row>
    <row r="19" spans="1:14" ht="15" customHeight="1" x14ac:dyDescent="0.4">
      <c r="A19" s="26">
        <f t="shared" si="3"/>
        <v>8</v>
      </c>
      <c r="B19" s="27"/>
      <c r="C19" s="133" t="s">
        <v>254</v>
      </c>
      <c r="D19" s="134"/>
      <c r="E19" s="134"/>
      <c r="F19" s="135"/>
      <c r="G19" s="28" t="s">
        <v>16</v>
      </c>
      <c r="H19" s="43"/>
      <c r="I19" s="42">
        <v>400</v>
      </c>
      <c r="J19" s="31">
        <v>0</v>
      </c>
      <c r="K19" s="32">
        <v>9.5</v>
      </c>
      <c r="L19" s="33">
        <f t="shared" si="0"/>
        <v>0</v>
      </c>
      <c r="M19" s="34">
        <f t="shared" si="1"/>
        <v>0</v>
      </c>
      <c r="N19" s="34">
        <f t="shared" si="2"/>
        <v>0</v>
      </c>
    </row>
    <row r="20" spans="1:14" ht="15" customHeight="1" x14ac:dyDescent="0.4">
      <c r="A20" s="26">
        <f t="shared" si="3"/>
        <v>9</v>
      </c>
      <c r="B20" s="27"/>
      <c r="C20" s="133" t="s">
        <v>255</v>
      </c>
      <c r="D20" s="134"/>
      <c r="E20" s="134"/>
      <c r="F20" s="135"/>
      <c r="G20" s="28" t="s">
        <v>16</v>
      </c>
      <c r="H20" s="43"/>
      <c r="I20" s="42">
        <v>200</v>
      </c>
      <c r="J20" s="31">
        <v>0</v>
      </c>
      <c r="K20" s="32">
        <v>9.5</v>
      </c>
      <c r="L20" s="33">
        <f t="shared" si="0"/>
        <v>0</v>
      </c>
      <c r="M20" s="34">
        <f t="shared" si="1"/>
        <v>0</v>
      </c>
      <c r="N20" s="34">
        <f t="shared" si="2"/>
        <v>0</v>
      </c>
    </row>
    <row r="21" spans="1:14" ht="15" customHeight="1" x14ac:dyDescent="0.4">
      <c r="A21" s="26">
        <f t="shared" si="3"/>
        <v>10</v>
      </c>
      <c r="B21" s="27"/>
      <c r="C21" s="133" t="s">
        <v>256</v>
      </c>
      <c r="D21" s="134"/>
      <c r="E21" s="134"/>
      <c r="F21" s="135"/>
      <c r="G21" s="28" t="s">
        <v>16</v>
      </c>
      <c r="H21" s="43"/>
      <c r="I21" s="42">
        <v>400</v>
      </c>
      <c r="J21" s="31">
        <v>0</v>
      </c>
      <c r="K21" s="32">
        <v>9.5</v>
      </c>
      <c r="L21" s="33">
        <f t="shared" si="0"/>
        <v>0</v>
      </c>
      <c r="M21" s="34">
        <f t="shared" si="1"/>
        <v>0</v>
      </c>
      <c r="N21" s="34">
        <f t="shared" si="2"/>
        <v>0</v>
      </c>
    </row>
    <row r="22" spans="1:14" ht="15" customHeight="1" x14ac:dyDescent="0.4">
      <c r="A22" s="26">
        <f t="shared" si="3"/>
        <v>11</v>
      </c>
      <c r="B22" s="27"/>
      <c r="C22" s="133" t="s">
        <v>257</v>
      </c>
      <c r="D22" s="134"/>
      <c r="E22" s="134"/>
      <c r="F22" s="135"/>
      <c r="G22" s="28" t="s">
        <v>16</v>
      </c>
      <c r="H22" s="43"/>
      <c r="I22" s="42">
        <v>300</v>
      </c>
      <c r="J22" s="31">
        <v>0</v>
      </c>
      <c r="K22" s="32">
        <v>9.5</v>
      </c>
      <c r="L22" s="33">
        <f t="shared" si="0"/>
        <v>0</v>
      </c>
      <c r="M22" s="34">
        <f t="shared" si="1"/>
        <v>0</v>
      </c>
      <c r="N22" s="34">
        <f t="shared" si="2"/>
        <v>0</v>
      </c>
    </row>
    <row r="23" spans="1:14" ht="15" customHeight="1" x14ac:dyDescent="0.4">
      <c r="A23" s="26">
        <f t="shared" si="3"/>
        <v>12</v>
      </c>
      <c r="B23" s="27"/>
      <c r="C23" s="133" t="s">
        <v>258</v>
      </c>
      <c r="D23" s="134"/>
      <c r="E23" s="134"/>
      <c r="F23" s="135"/>
      <c r="G23" s="28" t="s">
        <v>16</v>
      </c>
      <c r="H23" s="43"/>
      <c r="I23" s="42">
        <v>200</v>
      </c>
      <c r="J23" s="31">
        <v>0</v>
      </c>
      <c r="K23" s="32">
        <v>9.5</v>
      </c>
      <c r="L23" s="33">
        <f t="shared" si="0"/>
        <v>0</v>
      </c>
      <c r="M23" s="34">
        <f t="shared" si="1"/>
        <v>0</v>
      </c>
      <c r="N23" s="34">
        <f t="shared" si="2"/>
        <v>0</v>
      </c>
    </row>
    <row r="24" spans="1:14" ht="15" customHeight="1" x14ac:dyDescent="0.4">
      <c r="A24" s="26">
        <f t="shared" si="3"/>
        <v>13</v>
      </c>
      <c r="B24" s="27"/>
      <c r="C24" s="133" t="s">
        <v>259</v>
      </c>
      <c r="D24" s="134"/>
      <c r="E24" s="134"/>
      <c r="F24" s="135"/>
      <c r="G24" s="28" t="s">
        <v>16</v>
      </c>
      <c r="H24" s="43"/>
      <c r="I24" s="42">
        <v>250</v>
      </c>
      <c r="J24" s="31">
        <v>0</v>
      </c>
      <c r="K24" s="32">
        <v>9.5</v>
      </c>
      <c r="L24" s="33">
        <f t="shared" si="0"/>
        <v>0</v>
      </c>
      <c r="M24" s="34">
        <f t="shared" si="1"/>
        <v>0</v>
      </c>
      <c r="N24" s="34">
        <f t="shared" si="2"/>
        <v>0</v>
      </c>
    </row>
    <row r="25" spans="1:14" ht="12.75" customHeight="1" x14ac:dyDescent="0.4">
      <c r="A25" s="35"/>
      <c r="B25" s="35"/>
      <c r="C25" s="123" t="s">
        <v>261</v>
      </c>
      <c r="D25" s="123"/>
      <c r="E25" s="123"/>
      <c r="F25" s="123"/>
      <c r="G25" s="36"/>
      <c r="H25" s="36"/>
      <c r="I25" s="36"/>
      <c r="J25" s="37"/>
      <c r="K25" s="36"/>
      <c r="L25" s="38"/>
      <c r="M25" s="39">
        <f>SUM(M12:M24)</f>
        <v>0</v>
      </c>
      <c r="N25" s="39">
        <f>SUM(N12:N24)</f>
        <v>0</v>
      </c>
    </row>
    <row r="26" spans="1:14" ht="12.75" customHeight="1" x14ac:dyDescent="0.4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ht="12.75" customHeight="1" x14ac:dyDescent="0.4">
      <c r="A27" s="6" t="s">
        <v>19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ht="12.75" customHeight="1" x14ac:dyDescent="0.4">
      <c r="A28" s="6" t="s">
        <v>20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ht="12.75" customHeight="1" x14ac:dyDescent="0.4">
      <c r="A29" s="6" t="s">
        <v>21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 ht="12.75" customHeight="1" x14ac:dyDescent="0.4">
      <c r="A30" s="6" t="s">
        <v>80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ht="12.75" customHeight="1" x14ac:dyDescent="0.4">
      <c r="A31" s="7"/>
      <c r="B31" s="7"/>
      <c r="C31" s="7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4" ht="12.75" customHeight="1" x14ac:dyDescent="0.4">
      <c r="A32" s="7"/>
      <c r="B32" s="7"/>
      <c r="C32" s="7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ht="12.75" customHeight="1" x14ac:dyDescent="0.4">
      <c r="A33" s="6" t="s">
        <v>22</v>
      </c>
      <c r="B33" s="6"/>
      <c r="C33" s="6"/>
      <c r="D33" s="6"/>
      <c r="E33" s="6"/>
      <c r="F33" s="6"/>
      <c r="G33" s="6"/>
      <c r="H33" s="40" t="s">
        <v>23</v>
      </c>
      <c r="I33" s="6"/>
      <c r="J33" s="6"/>
      <c r="K33" s="6" t="s">
        <v>24</v>
      </c>
      <c r="L33" s="6"/>
      <c r="M33" s="6"/>
      <c r="N33" s="6"/>
    </row>
    <row r="36" spans="1:14" ht="12.75" customHeight="1" x14ac:dyDescent="0.4">
      <c r="B36" s="41"/>
      <c r="C36" s="41"/>
    </row>
    <row r="37" spans="1:14" ht="12.75" customHeight="1" x14ac:dyDescent="0.4">
      <c r="B37" s="41"/>
      <c r="C37" s="41"/>
    </row>
    <row r="38" spans="1:14" ht="12.75" customHeight="1" x14ac:dyDescent="0.4">
      <c r="B38" s="41"/>
      <c r="C38" s="41"/>
    </row>
    <row r="39" spans="1:14" ht="12.75" customHeight="1" x14ac:dyDescent="0.4">
      <c r="B39" s="41"/>
      <c r="C39" s="41"/>
    </row>
  </sheetData>
  <sheetProtection algorithmName="SHA-512" hashValue="sSVzrOJceX4B3e5205ZhgJ8mdR91OEnLM3Uj4HdrHR7ZNLtIFyjBqe7SmOyWLqUPskY6owkEsSe8/EthHCCOgA==" saltValue="AVLY3Dd9oRCluqj4aSrGJw==" spinCount="100000" sheet="1" objects="1" scenarios="1"/>
  <protectedRanges>
    <protectedRange sqref="C33" name="Obseg5"/>
    <protectedRange sqref="C4:C5" name="Obseg4"/>
    <protectedRange sqref="C33" name="Range2"/>
  </protectedRanges>
  <mergeCells count="15">
    <mergeCell ref="C25:F25"/>
    <mergeCell ref="C21:F21"/>
    <mergeCell ref="C22:F22"/>
    <mergeCell ref="C23:F23"/>
    <mergeCell ref="C24:F24"/>
    <mergeCell ref="C18:F18"/>
    <mergeCell ref="C19:F19"/>
    <mergeCell ref="C20:F20"/>
    <mergeCell ref="C16:F16"/>
    <mergeCell ref="C17:F17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1D3A0-9AE6-4212-B7C3-B70501FEB1CF}">
  <dimension ref="A1:N62"/>
  <sheetViews>
    <sheetView topLeftCell="A30" zoomScaleNormal="100" workbookViewId="0">
      <selection activeCell="N48" sqref="N48"/>
    </sheetView>
  </sheetViews>
  <sheetFormatPr defaultColWidth="9.1796875" defaultRowHeight="12.75" customHeight="1" x14ac:dyDescent="0.4"/>
  <cols>
    <col min="1" max="1" width="5.26953125" style="4" customWidth="1"/>
    <col min="2" max="2" width="12.7265625" style="4" customWidth="1"/>
    <col min="3" max="6" width="13.7265625" style="4" customWidth="1"/>
    <col min="7" max="7" width="4.54296875" style="4" customWidth="1"/>
    <col min="8" max="8" width="40.7265625" style="4" customWidth="1"/>
    <col min="9" max="9" width="9.1796875" style="4"/>
    <col min="10" max="10" width="13.7265625" style="4" customWidth="1"/>
    <col min="11" max="11" width="7.54296875" style="4" customWidth="1"/>
    <col min="12" max="12" width="13.7265625" style="4" customWidth="1"/>
    <col min="13" max="14" width="16.7265625" style="4" customWidth="1"/>
    <col min="15" max="16384" width="9.1796875" style="4"/>
  </cols>
  <sheetData>
    <row r="1" spans="1:14" ht="12.75" customHeight="1" x14ac:dyDescent="0.4">
      <c r="A1" s="1" t="s">
        <v>25</v>
      </c>
      <c r="B1" s="1"/>
      <c r="C1" s="2"/>
      <c r="D1" s="3"/>
      <c r="H1" s="5"/>
      <c r="I1" s="5"/>
      <c r="J1" s="5"/>
      <c r="K1" s="5"/>
      <c r="L1" s="5"/>
      <c r="M1" s="5"/>
      <c r="N1" s="5"/>
    </row>
    <row r="2" spans="1:14" ht="12.75" customHeight="1" x14ac:dyDescent="0.4">
      <c r="A2" s="2" t="s">
        <v>26</v>
      </c>
      <c r="B2" s="2"/>
      <c r="C2" s="2"/>
      <c r="D2" s="3"/>
      <c r="H2" s="5"/>
      <c r="I2" s="5"/>
      <c r="J2" s="5"/>
      <c r="K2" s="5"/>
      <c r="L2" s="5"/>
      <c r="M2" s="5"/>
      <c r="N2" s="5"/>
    </row>
    <row r="3" spans="1:14" ht="12.75" customHeight="1" x14ac:dyDescent="0.4">
      <c r="A3" s="6"/>
      <c r="B3" s="6"/>
      <c r="H3" s="5"/>
      <c r="I3" s="5"/>
      <c r="J3" s="5"/>
      <c r="K3" s="5"/>
      <c r="L3" s="5"/>
      <c r="M3" s="5"/>
      <c r="N3" s="5"/>
    </row>
    <row r="4" spans="1:14" ht="12.75" customHeight="1" x14ac:dyDescent="0.4">
      <c r="A4" s="7" t="s">
        <v>0</v>
      </c>
      <c r="B4" s="7"/>
      <c r="H4" s="5"/>
      <c r="I4" s="5"/>
      <c r="J4" s="5"/>
      <c r="K4" s="5"/>
      <c r="L4" s="5"/>
      <c r="M4" s="5"/>
      <c r="N4" s="5"/>
    </row>
    <row r="5" spans="1:14" ht="12.75" customHeight="1" x14ac:dyDescent="0.4">
      <c r="A5" s="6"/>
      <c r="B5" s="6"/>
      <c r="H5" s="5"/>
      <c r="I5" s="5"/>
      <c r="J5" s="5"/>
      <c r="K5" s="5"/>
      <c r="L5" s="5"/>
      <c r="M5" s="5"/>
      <c r="N5" s="5"/>
    </row>
    <row r="6" spans="1:14" ht="12.75" customHeight="1" x14ac:dyDescent="0.4">
      <c r="A6" s="6"/>
      <c r="B6" s="6"/>
      <c r="H6" s="5"/>
      <c r="I6" s="5"/>
      <c r="J6" s="5"/>
      <c r="K6" s="5"/>
      <c r="L6" s="5"/>
      <c r="M6" s="5"/>
      <c r="N6" s="5"/>
    </row>
    <row r="7" spans="1:14" s="2" customFormat="1" ht="12.75" customHeight="1" x14ac:dyDescent="0.35">
      <c r="H7" s="8" t="s">
        <v>27</v>
      </c>
      <c r="I7" s="8"/>
      <c r="J7" s="8"/>
      <c r="K7" s="9"/>
      <c r="L7" s="9"/>
      <c r="M7" s="9"/>
      <c r="N7" s="9"/>
    </row>
    <row r="8" spans="1:14" s="2" customFormat="1" ht="12.75" customHeight="1" x14ac:dyDescent="0.35">
      <c r="H8" s="8" t="s">
        <v>297</v>
      </c>
      <c r="I8" s="8"/>
      <c r="J8" s="8"/>
      <c r="K8" s="9"/>
      <c r="L8" s="10"/>
      <c r="M8" s="9"/>
      <c r="N8" s="9"/>
    </row>
    <row r="9" spans="1:14" ht="12.75" customHeight="1" x14ac:dyDescent="0.4">
      <c r="A9" s="6"/>
      <c r="B9" s="6"/>
      <c r="H9" s="5"/>
      <c r="I9" s="5"/>
      <c r="J9" s="5"/>
      <c r="K9" s="5"/>
      <c r="L9" s="5"/>
      <c r="M9" s="5"/>
      <c r="N9" s="5"/>
    </row>
    <row r="10" spans="1:14" s="7" customFormat="1" ht="12.75" customHeight="1" x14ac:dyDescent="0.35">
      <c r="A10" s="11" t="s">
        <v>2</v>
      </c>
      <c r="B10" s="12" t="s">
        <v>3</v>
      </c>
      <c r="C10" s="117" t="s">
        <v>4</v>
      </c>
      <c r="D10" s="118"/>
      <c r="E10" s="118"/>
      <c r="F10" s="119"/>
      <c r="G10" s="13" t="s">
        <v>5</v>
      </c>
      <c r="H10" s="14" t="s">
        <v>6</v>
      </c>
      <c r="I10" s="15" t="s">
        <v>7</v>
      </c>
      <c r="J10" s="15" t="s">
        <v>8</v>
      </c>
      <c r="K10" s="15" t="s">
        <v>9</v>
      </c>
      <c r="L10" s="15" t="s">
        <v>10</v>
      </c>
      <c r="M10" s="15" t="s">
        <v>11</v>
      </c>
      <c r="N10" s="15" t="s">
        <v>12</v>
      </c>
    </row>
    <row r="11" spans="1:14" s="7" customFormat="1" ht="12.75" customHeight="1" x14ac:dyDescent="0.35">
      <c r="A11" s="17"/>
      <c r="B11" s="18"/>
      <c r="C11" s="19"/>
      <c r="D11" s="20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14</v>
      </c>
    </row>
    <row r="12" spans="1:14" ht="15" customHeight="1" x14ac:dyDescent="0.4">
      <c r="A12" s="26">
        <v>1</v>
      </c>
      <c r="B12" s="27"/>
      <c r="C12" s="151" t="s">
        <v>262</v>
      </c>
      <c r="D12" s="151"/>
      <c r="E12" s="151"/>
      <c r="F12" s="151"/>
      <c r="G12" s="32" t="s">
        <v>16</v>
      </c>
      <c r="H12" s="56"/>
      <c r="I12" s="44">
        <v>30</v>
      </c>
      <c r="J12" s="31">
        <v>0</v>
      </c>
      <c r="K12" s="32">
        <v>9.5</v>
      </c>
      <c r="L12" s="33">
        <f>PRODUCT(J12,1.095)</f>
        <v>0</v>
      </c>
      <c r="M12" s="34">
        <f>PRODUCT(I12,L12)</f>
        <v>0</v>
      </c>
      <c r="N12" s="34">
        <f>PRODUCT(I12,J12)</f>
        <v>0</v>
      </c>
    </row>
    <row r="13" spans="1:14" ht="15" customHeight="1" x14ac:dyDescent="0.4">
      <c r="A13" s="26">
        <f t="shared" ref="A13:A47" si="0">A12+1</f>
        <v>2</v>
      </c>
      <c r="B13" s="27"/>
      <c r="C13" s="151" t="s">
        <v>263</v>
      </c>
      <c r="D13" s="151"/>
      <c r="E13" s="151"/>
      <c r="F13" s="151"/>
      <c r="G13" s="32" t="s">
        <v>16</v>
      </c>
      <c r="H13" s="56"/>
      <c r="I13" s="44">
        <v>330</v>
      </c>
      <c r="J13" s="31">
        <v>0</v>
      </c>
      <c r="K13" s="32">
        <v>9.5</v>
      </c>
      <c r="L13" s="33">
        <f t="shared" ref="L13:L47" si="1">PRODUCT(J13,1.095)</f>
        <v>0</v>
      </c>
      <c r="M13" s="34">
        <f t="shared" ref="M13:M47" si="2">PRODUCT(I13,L13)</f>
        <v>0</v>
      </c>
      <c r="N13" s="34">
        <f t="shared" ref="N13:N47" si="3">PRODUCT(I13,J13)</f>
        <v>0</v>
      </c>
    </row>
    <row r="14" spans="1:14" ht="15" customHeight="1" x14ac:dyDescent="0.4">
      <c r="A14" s="26">
        <f t="shared" si="0"/>
        <v>3</v>
      </c>
      <c r="B14" s="27"/>
      <c r="C14" s="151" t="s">
        <v>264</v>
      </c>
      <c r="D14" s="151"/>
      <c r="E14" s="151"/>
      <c r="F14" s="151"/>
      <c r="G14" s="32" t="s">
        <v>16</v>
      </c>
      <c r="H14" s="56"/>
      <c r="I14" s="44">
        <v>20</v>
      </c>
      <c r="J14" s="31">
        <v>0</v>
      </c>
      <c r="K14" s="32">
        <v>9.5</v>
      </c>
      <c r="L14" s="33">
        <f t="shared" si="1"/>
        <v>0</v>
      </c>
      <c r="M14" s="34">
        <f t="shared" si="2"/>
        <v>0</v>
      </c>
      <c r="N14" s="34">
        <f t="shared" si="3"/>
        <v>0</v>
      </c>
    </row>
    <row r="15" spans="1:14" ht="15" customHeight="1" x14ac:dyDescent="0.4">
      <c r="A15" s="26">
        <f t="shared" si="0"/>
        <v>4</v>
      </c>
      <c r="B15" s="27"/>
      <c r="C15" s="151" t="s">
        <v>265</v>
      </c>
      <c r="D15" s="151"/>
      <c r="E15" s="151"/>
      <c r="F15" s="151"/>
      <c r="G15" s="32" t="s">
        <v>16</v>
      </c>
      <c r="H15" s="56"/>
      <c r="I15" s="44">
        <v>180</v>
      </c>
      <c r="J15" s="31">
        <v>0</v>
      </c>
      <c r="K15" s="32">
        <v>9.5</v>
      </c>
      <c r="L15" s="33">
        <f t="shared" si="1"/>
        <v>0</v>
      </c>
      <c r="M15" s="34">
        <f t="shared" si="2"/>
        <v>0</v>
      </c>
      <c r="N15" s="34">
        <f t="shared" si="3"/>
        <v>0</v>
      </c>
    </row>
    <row r="16" spans="1:14" ht="15" customHeight="1" x14ac:dyDescent="0.4">
      <c r="A16" s="26">
        <f t="shared" si="0"/>
        <v>5</v>
      </c>
      <c r="B16" s="27"/>
      <c r="C16" s="151" t="s">
        <v>266</v>
      </c>
      <c r="D16" s="151"/>
      <c r="E16" s="151"/>
      <c r="F16" s="151"/>
      <c r="G16" s="32" t="s">
        <v>82</v>
      </c>
      <c r="H16" s="56"/>
      <c r="I16" s="44">
        <v>30</v>
      </c>
      <c r="J16" s="31">
        <v>0</v>
      </c>
      <c r="K16" s="32">
        <v>9.5</v>
      </c>
      <c r="L16" s="33">
        <f t="shared" si="1"/>
        <v>0</v>
      </c>
      <c r="M16" s="34">
        <f t="shared" si="2"/>
        <v>0</v>
      </c>
      <c r="N16" s="34">
        <f t="shared" si="3"/>
        <v>0</v>
      </c>
    </row>
    <row r="17" spans="1:14" ht="15" customHeight="1" x14ac:dyDescent="0.4">
      <c r="A17" s="26">
        <f t="shared" si="0"/>
        <v>6</v>
      </c>
      <c r="B17" s="27"/>
      <c r="C17" s="151" t="s">
        <v>267</v>
      </c>
      <c r="D17" s="151"/>
      <c r="E17" s="151"/>
      <c r="F17" s="151"/>
      <c r="G17" s="32" t="s">
        <v>82</v>
      </c>
      <c r="H17" s="56"/>
      <c r="I17" s="44">
        <v>150</v>
      </c>
      <c r="J17" s="31">
        <v>0</v>
      </c>
      <c r="K17" s="32">
        <v>9.5</v>
      </c>
      <c r="L17" s="33">
        <f t="shared" si="1"/>
        <v>0</v>
      </c>
      <c r="M17" s="34">
        <f t="shared" si="2"/>
        <v>0</v>
      </c>
      <c r="N17" s="34">
        <f t="shared" si="3"/>
        <v>0</v>
      </c>
    </row>
    <row r="18" spans="1:14" ht="15" customHeight="1" x14ac:dyDescent="0.4">
      <c r="A18" s="26">
        <f t="shared" si="0"/>
        <v>7</v>
      </c>
      <c r="B18" s="27"/>
      <c r="C18" s="151" t="s">
        <v>268</v>
      </c>
      <c r="D18" s="151"/>
      <c r="E18" s="151"/>
      <c r="F18" s="151"/>
      <c r="G18" s="32" t="s">
        <v>16</v>
      </c>
      <c r="H18" s="56"/>
      <c r="I18" s="44">
        <v>150</v>
      </c>
      <c r="J18" s="31">
        <v>0</v>
      </c>
      <c r="K18" s="32">
        <v>9.5</v>
      </c>
      <c r="L18" s="33">
        <f t="shared" si="1"/>
        <v>0</v>
      </c>
      <c r="M18" s="34">
        <f t="shared" si="2"/>
        <v>0</v>
      </c>
      <c r="N18" s="34">
        <f t="shared" si="3"/>
        <v>0</v>
      </c>
    </row>
    <row r="19" spans="1:14" ht="15" customHeight="1" x14ac:dyDescent="0.4">
      <c r="A19" s="26">
        <f t="shared" si="0"/>
        <v>8</v>
      </c>
      <c r="B19" s="27"/>
      <c r="C19" s="151" t="s">
        <v>269</v>
      </c>
      <c r="D19" s="151"/>
      <c r="E19" s="151"/>
      <c r="F19" s="151"/>
      <c r="G19" s="32" t="s">
        <v>16</v>
      </c>
      <c r="H19" s="56"/>
      <c r="I19" s="44">
        <v>300</v>
      </c>
      <c r="J19" s="31">
        <v>0</v>
      </c>
      <c r="K19" s="32">
        <v>9.5</v>
      </c>
      <c r="L19" s="33">
        <f t="shared" si="1"/>
        <v>0</v>
      </c>
      <c r="M19" s="34">
        <f t="shared" si="2"/>
        <v>0</v>
      </c>
      <c r="N19" s="34">
        <f t="shared" si="3"/>
        <v>0</v>
      </c>
    </row>
    <row r="20" spans="1:14" ht="15" customHeight="1" x14ac:dyDescent="0.4">
      <c r="A20" s="26">
        <f t="shared" si="0"/>
        <v>9</v>
      </c>
      <c r="B20" s="27"/>
      <c r="C20" s="151" t="s">
        <v>270</v>
      </c>
      <c r="D20" s="151"/>
      <c r="E20" s="151"/>
      <c r="F20" s="151"/>
      <c r="G20" s="32" t="s">
        <v>16</v>
      </c>
      <c r="H20" s="56"/>
      <c r="I20" s="44">
        <v>300</v>
      </c>
      <c r="J20" s="31">
        <v>0</v>
      </c>
      <c r="K20" s="32">
        <v>9.5</v>
      </c>
      <c r="L20" s="33">
        <f t="shared" si="1"/>
        <v>0</v>
      </c>
      <c r="M20" s="34">
        <f t="shared" si="2"/>
        <v>0</v>
      </c>
      <c r="N20" s="34">
        <f t="shared" si="3"/>
        <v>0</v>
      </c>
    </row>
    <row r="21" spans="1:14" ht="15" customHeight="1" x14ac:dyDescent="0.4">
      <c r="A21" s="26">
        <f t="shared" si="0"/>
        <v>10</v>
      </c>
      <c r="B21" s="27"/>
      <c r="C21" s="151" t="s">
        <v>271</v>
      </c>
      <c r="D21" s="151"/>
      <c r="E21" s="151"/>
      <c r="F21" s="151"/>
      <c r="G21" s="32" t="s">
        <v>16</v>
      </c>
      <c r="H21" s="56"/>
      <c r="I21" s="44">
        <v>300</v>
      </c>
      <c r="J21" s="31">
        <v>0</v>
      </c>
      <c r="K21" s="32">
        <v>9.5</v>
      </c>
      <c r="L21" s="33">
        <f t="shared" si="1"/>
        <v>0</v>
      </c>
      <c r="M21" s="34">
        <f t="shared" si="2"/>
        <v>0</v>
      </c>
      <c r="N21" s="34">
        <f t="shared" si="3"/>
        <v>0</v>
      </c>
    </row>
    <row r="22" spans="1:14" ht="15" customHeight="1" x14ac:dyDescent="0.4">
      <c r="A22" s="26">
        <f t="shared" si="0"/>
        <v>11</v>
      </c>
      <c r="B22" s="27"/>
      <c r="C22" s="151" t="s">
        <v>272</v>
      </c>
      <c r="D22" s="151"/>
      <c r="E22" s="151"/>
      <c r="F22" s="151"/>
      <c r="G22" s="32" t="s">
        <v>16</v>
      </c>
      <c r="H22" s="56"/>
      <c r="I22" s="44">
        <v>80</v>
      </c>
      <c r="J22" s="31">
        <v>0</v>
      </c>
      <c r="K22" s="32">
        <v>9.5</v>
      </c>
      <c r="L22" s="33">
        <f t="shared" si="1"/>
        <v>0</v>
      </c>
      <c r="M22" s="34">
        <f t="shared" si="2"/>
        <v>0</v>
      </c>
      <c r="N22" s="34">
        <f t="shared" si="3"/>
        <v>0</v>
      </c>
    </row>
    <row r="23" spans="1:14" ht="15" customHeight="1" x14ac:dyDescent="0.4">
      <c r="A23" s="26">
        <f t="shared" si="0"/>
        <v>12</v>
      </c>
      <c r="B23" s="27"/>
      <c r="C23" s="151" t="s">
        <v>273</v>
      </c>
      <c r="D23" s="151"/>
      <c r="E23" s="151"/>
      <c r="F23" s="151"/>
      <c r="G23" s="32" t="s">
        <v>16</v>
      </c>
      <c r="H23" s="56"/>
      <c r="I23" s="44">
        <v>20</v>
      </c>
      <c r="J23" s="31">
        <v>0</v>
      </c>
      <c r="K23" s="32">
        <v>9.5</v>
      </c>
      <c r="L23" s="33">
        <f t="shared" si="1"/>
        <v>0</v>
      </c>
      <c r="M23" s="34">
        <f t="shared" si="2"/>
        <v>0</v>
      </c>
      <c r="N23" s="34">
        <f t="shared" si="3"/>
        <v>0</v>
      </c>
    </row>
    <row r="24" spans="1:14" ht="15" customHeight="1" x14ac:dyDescent="0.4">
      <c r="A24" s="26">
        <f t="shared" si="0"/>
        <v>13</v>
      </c>
      <c r="B24" s="27"/>
      <c r="C24" s="151" t="s">
        <v>274</v>
      </c>
      <c r="D24" s="151"/>
      <c r="E24" s="151"/>
      <c r="F24" s="151"/>
      <c r="G24" s="32" t="s">
        <v>16</v>
      </c>
      <c r="H24" s="56"/>
      <c r="I24" s="44">
        <v>20</v>
      </c>
      <c r="J24" s="31">
        <v>0</v>
      </c>
      <c r="K24" s="32">
        <v>9.5</v>
      </c>
      <c r="L24" s="33">
        <f t="shared" si="1"/>
        <v>0</v>
      </c>
      <c r="M24" s="34">
        <f t="shared" si="2"/>
        <v>0</v>
      </c>
      <c r="N24" s="34">
        <f t="shared" si="3"/>
        <v>0</v>
      </c>
    </row>
    <row r="25" spans="1:14" ht="15" customHeight="1" x14ac:dyDescent="0.4">
      <c r="A25" s="26">
        <f t="shared" si="0"/>
        <v>14</v>
      </c>
      <c r="B25" s="27"/>
      <c r="C25" s="151" t="s">
        <v>275</v>
      </c>
      <c r="D25" s="151"/>
      <c r="E25" s="151"/>
      <c r="F25" s="151"/>
      <c r="G25" s="32" t="s">
        <v>16</v>
      </c>
      <c r="H25" s="56"/>
      <c r="I25" s="44">
        <v>20</v>
      </c>
      <c r="J25" s="31">
        <v>0</v>
      </c>
      <c r="K25" s="32">
        <v>9.5</v>
      </c>
      <c r="L25" s="33">
        <f t="shared" si="1"/>
        <v>0</v>
      </c>
      <c r="M25" s="34">
        <f t="shared" si="2"/>
        <v>0</v>
      </c>
      <c r="N25" s="34">
        <f t="shared" si="3"/>
        <v>0</v>
      </c>
    </row>
    <row r="26" spans="1:14" ht="15" customHeight="1" x14ac:dyDescent="0.4">
      <c r="A26" s="26">
        <f t="shared" si="0"/>
        <v>15</v>
      </c>
      <c r="B26" s="27"/>
      <c r="C26" s="151" t="s">
        <v>276</v>
      </c>
      <c r="D26" s="151"/>
      <c r="E26" s="151"/>
      <c r="F26" s="151"/>
      <c r="G26" s="32" t="s">
        <v>16</v>
      </c>
      <c r="H26" s="56"/>
      <c r="I26" s="44">
        <v>10</v>
      </c>
      <c r="J26" s="31">
        <v>0</v>
      </c>
      <c r="K26" s="32">
        <v>9.5</v>
      </c>
      <c r="L26" s="33">
        <f t="shared" si="1"/>
        <v>0</v>
      </c>
      <c r="M26" s="34">
        <f t="shared" si="2"/>
        <v>0</v>
      </c>
      <c r="N26" s="34">
        <f t="shared" si="3"/>
        <v>0</v>
      </c>
    </row>
    <row r="27" spans="1:14" ht="15" customHeight="1" x14ac:dyDescent="0.4">
      <c r="A27" s="26">
        <f t="shared" si="0"/>
        <v>16</v>
      </c>
      <c r="B27" s="27"/>
      <c r="C27" s="152" t="s">
        <v>277</v>
      </c>
      <c r="D27" s="152"/>
      <c r="E27" s="152"/>
      <c r="F27" s="152"/>
      <c r="G27" s="32" t="s">
        <v>16</v>
      </c>
      <c r="H27" s="56"/>
      <c r="I27" s="44">
        <v>300</v>
      </c>
      <c r="J27" s="31">
        <v>0</v>
      </c>
      <c r="K27" s="32">
        <v>9.5</v>
      </c>
      <c r="L27" s="33">
        <f t="shared" si="1"/>
        <v>0</v>
      </c>
      <c r="M27" s="34">
        <f t="shared" si="2"/>
        <v>0</v>
      </c>
      <c r="N27" s="34">
        <f t="shared" si="3"/>
        <v>0</v>
      </c>
    </row>
    <row r="28" spans="1:14" ht="15" customHeight="1" x14ac:dyDescent="0.4">
      <c r="A28" s="26">
        <f t="shared" si="0"/>
        <v>17</v>
      </c>
      <c r="B28" s="27"/>
      <c r="C28" s="152" t="s">
        <v>278</v>
      </c>
      <c r="D28" s="152"/>
      <c r="E28" s="152"/>
      <c r="F28" s="152"/>
      <c r="G28" s="32" t="s">
        <v>16</v>
      </c>
      <c r="H28" s="56"/>
      <c r="I28" s="44">
        <v>300</v>
      </c>
      <c r="J28" s="31">
        <v>0</v>
      </c>
      <c r="K28" s="32">
        <v>9.5</v>
      </c>
      <c r="L28" s="33">
        <f t="shared" si="1"/>
        <v>0</v>
      </c>
      <c r="M28" s="34">
        <f t="shared" si="2"/>
        <v>0</v>
      </c>
      <c r="N28" s="34">
        <f t="shared" si="3"/>
        <v>0</v>
      </c>
    </row>
    <row r="29" spans="1:14" ht="15" customHeight="1" x14ac:dyDescent="0.4">
      <c r="A29" s="26">
        <f t="shared" si="0"/>
        <v>18</v>
      </c>
      <c r="B29" s="27"/>
      <c r="C29" s="152" t="s">
        <v>279</v>
      </c>
      <c r="D29" s="152"/>
      <c r="E29" s="152"/>
      <c r="F29" s="152"/>
      <c r="G29" s="32" t="s">
        <v>16</v>
      </c>
      <c r="H29" s="56"/>
      <c r="I29" s="44">
        <v>40</v>
      </c>
      <c r="J29" s="31">
        <v>0</v>
      </c>
      <c r="K29" s="32">
        <v>9.5</v>
      </c>
      <c r="L29" s="33">
        <f t="shared" si="1"/>
        <v>0</v>
      </c>
      <c r="M29" s="34">
        <f t="shared" si="2"/>
        <v>0</v>
      </c>
      <c r="N29" s="34">
        <f t="shared" si="3"/>
        <v>0</v>
      </c>
    </row>
    <row r="30" spans="1:14" ht="15" customHeight="1" x14ac:dyDescent="0.4">
      <c r="A30" s="26">
        <f t="shared" si="0"/>
        <v>19</v>
      </c>
      <c r="B30" s="27"/>
      <c r="C30" s="152" t="s">
        <v>280</v>
      </c>
      <c r="D30" s="152"/>
      <c r="E30" s="152"/>
      <c r="F30" s="152"/>
      <c r="G30" s="32" t="s">
        <v>82</v>
      </c>
      <c r="H30" s="56"/>
      <c r="I30" s="44">
        <v>30</v>
      </c>
      <c r="J30" s="31">
        <v>0</v>
      </c>
      <c r="K30" s="32">
        <v>9.5</v>
      </c>
      <c r="L30" s="33">
        <f t="shared" si="1"/>
        <v>0</v>
      </c>
      <c r="M30" s="34">
        <f t="shared" si="2"/>
        <v>0</v>
      </c>
      <c r="N30" s="34">
        <f t="shared" si="3"/>
        <v>0</v>
      </c>
    </row>
    <row r="31" spans="1:14" ht="15" customHeight="1" x14ac:dyDescent="0.4">
      <c r="A31" s="26">
        <f t="shared" si="0"/>
        <v>20</v>
      </c>
      <c r="B31" s="27"/>
      <c r="C31" s="152" t="s">
        <v>281</v>
      </c>
      <c r="D31" s="152"/>
      <c r="E31" s="152"/>
      <c r="F31" s="152"/>
      <c r="G31" s="32" t="s">
        <v>82</v>
      </c>
      <c r="H31" s="56"/>
      <c r="I31" s="44">
        <v>100</v>
      </c>
      <c r="J31" s="31">
        <v>0</v>
      </c>
      <c r="K31" s="32">
        <v>9.5</v>
      </c>
      <c r="L31" s="33">
        <f t="shared" si="1"/>
        <v>0</v>
      </c>
      <c r="M31" s="34">
        <f t="shared" si="2"/>
        <v>0</v>
      </c>
      <c r="N31" s="34">
        <f t="shared" si="3"/>
        <v>0</v>
      </c>
    </row>
    <row r="32" spans="1:14" ht="15" customHeight="1" x14ac:dyDescent="0.4">
      <c r="A32" s="26">
        <f t="shared" si="0"/>
        <v>21</v>
      </c>
      <c r="B32" s="27"/>
      <c r="C32" s="152" t="s">
        <v>282</v>
      </c>
      <c r="D32" s="152"/>
      <c r="E32" s="152"/>
      <c r="F32" s="152"/>
      <c r="G32" s="32" t="s">
        <v>16</v>
      </c>
      <c r="H32" s="56"/>
      <c r="I32" s="44">
        <v>20</v>
      </c>
      <c r="J32" s="31">
        <v>0</v>
      </c>
      <c r="K32" s="32">
        <v>9.5</v>
      </c>
      <c r="L32" s="33">
        <f t="shared" si="1"/>
        <v>0</v>
      </c>
      <c r="M32" s="34">
        <f t="shared" si="2"/>
        <v>0</v>
      </c>
      <c r="N32" s="34">
        <f t="shared" si="3"/>
        <v>0</v>
      </c>
    </row>
    <row r="33" spans="1:14" ht="15" customHeight="1" x14ac:dyDescent="0.4">
      <c r="A33" s="26">
        <f t="shared" si="0"/>
        <v>22</v>
      </c>
      <c r="B33" s="27"/>
      <c r="C33" s="152" t="s">
        <v>283</v>
      </c>
      <c r="D33" s="152"/>
      <c r="E33" s="152"/>
      <c r="F33" s="152"/>
      <c r="G33" s="32" t="s">
        <v>16</v>
      </c>
      <c r="H33" s="56"/>
      <c r="I33" s="44">
        <v>70</v>
      </c>
      <c r="J33" s="31">
        <v>0</v>
      </c>
      <c r="K33" s="32">
        <v>9.5</v>
      </c>
      <c r="L33" s="33">
        <f t="shared" si="1"/>
        <v>0</v>
      </c>
      <c r="M33" s="34">
        <f t="shared" si="2"/>
        <v>0</v>
      </c>
      <c r="N33" s="34">
        <f t="shared" si="3"/>
        <v>0</v>
      </c>
    </row>
    <row r="34" spans="1:14" ht="15" customHeight="1" x14ac:dyDescent="0.4">
      <c r="A34" s="26">
        <f t="shared" si="0"/>
        <v>23</v>
      </c>
      <c r="B34" s="27"/>
      <c r="C34" s="152" t="s">
        <v>284</v>
      </c>
      <c r="D34" s="152"/>
      <c r="E34" s="152"/>
      <c r="F34" s="152"/>
      <c r="G34" s="32" t="s">
        <v>16</v>
      </c>
      <c r="H34" s="56"/>
      <c r="I34" s="44">
        <v>30</v>
      </c>
      <c r="J34" s="31">
        <v>0</v>
      </c>
      <c r="K34" s="32">
        <v>9.5</v>
      </c>
      <c r="L34" s="33">
        <f t="shared" si="1"/>
        <v>0</v>
      </c>
      <c r="M34" s="34">
        <f t="shared" si="2"/>
        <v>0</v>
      </c>
      <c r="N34" s="34">
        <f t="shared" si="3"/>
        <v>0</v>
      </c>
    </row>
    <row r="35" spans="1:14" ht="15" customHeight="1" x14ac:dyDescent="0.4">
      <c r="A35" s="26">
        <f t="shared" si="0"/>
        <v>24</v>
      </c>
      <c r="B35" s="27"/>
      <c r="C35" s="152" t="s">
        <v>285</v>
      </c>
      <c r="D35" s="152"/>
      <c r="E35" s="152"/>
      <c r="F35" s="152"/>
      <c r="G35" s="32" t="s">
        <v>16</v>
      </c>
      <c r="H35" s="56"/>
      <c r="I35" s="44">
        <v>80</v>
      </c>
      <c r="J35" s="31">
        <v>0</v>
      </c>
      <c r="K35" s="32">
        <v>9.5</v>
      </c>
      <c r="L35" s="33">
        <f t="shared" si="1"/>
        <v>0</v>
      </c>
      <c r="M35" s="34">
        <f t="shared" si="2"/>
        <v>0</v>
      </c>
      <c r="N35" s="34">
        <f t="shared" si="3"/>
        <v>0</v>
      </c>
    </row>
    <row r="36" spans="1:14" ht="15" customHeight="1" x14ac:dyDescent="0.4">
      <c r="A36" s="26">
        <f t="shared" si="0"/>
        <v>25</v>
      </c>
      <c r="B36" s="27"/>
      <c r="C36" s="152" t="s">
        <v>286</v>
      </c>
      <c r="D36" s="152"/>
      <c r="E36" s="152"/>
      <c r="F36" s="152"/>
      <c r="G36" s="32" t="s">
        <v>16</v>
      </c>
      <c r="H36" s="56"/>
      <c r="I36" s="44">
        <v>100</v>
      </c>
      <c r="J36" s="31">
        <v>0</v>
      </c>
      <c r="K36" s="32">
        <v>9.5</v>
      </c>
      <c r="L36" s="33">
        <f t="shared" si="1"/>
        <v>0</v>
      </c>
      <c r="M36" s="34">
        <f t="shared" si="2"/>
        <v>0</v>
      </c>
      <c r="N36" s="34">
        <f t="shared" si="3"/>
        <v>0</v>
      </c>
    </row>
    <row r="37" spans="1:14" ht="15" customHeight="1" x14ac:dyDescent="0.4">
      <c r="A37" s="26">
        <f t="shared" si="0"/>
        <v>26</v>
      </c>
      <c r="B37" s="27"/>
      <c r="C37" s="152" t="s">
        <v>287</v>
      </c>
      <c r="D37" s="152"/>
      <c r="E37" s="152"/>
      <c r="F37" s="152"/>
      <c r="G37" s="32" t="s">
        <v>16</v>
      </c>
      <c r="H37" s="56"/>
      <c r="I37" s="44">
        <v>50</v>
      </c>
      <c r="J37" s="31">
        <v>0</v>
      </c>
      <c r="K37" s="32">
        <v>9.5</v>
      </c>
      <c r="L37" s="33">
        <f t="shared" si="1"/>
        <v>0</v>
      </c>
      <c r="M37" s="34">
        <f t="shared" si="2"/>
        <v>0</v>
      </c>
      <c r="N37" s="34">
        <f t="shared" si="3"/>
        <v>0</v>
      </c>
    </row>
    <row r="38" spans="1:14" ht="15" customHeight="1" x14ac:dyDescent="0.4">
      <c r="A38" s="26">
        <f t="shared" si="0"/>
        <v>27</v>
      </c>
      <c r="B38" s="27"/>
      <c r="C38" s="152" t="s">
        <v>288</v>
      </c>
      <c r="D38" s="152"/>
      <c r="E38" s="152"/>
      <c r="F38" s="152"/>
      <c r="G38" s="32" t="s">
        <v>16</v>
      </c>
      <c r="H38" s="56"/>
      <c r="I38" s="44">
        <v>40</v>
      </c>
      <c r="J38" s="31">
        <v>0</v>
      </c>
      <c r="K38" s="32">
        <v>9.5</v>
      </c>
      <c r="L38" s="33">
        <f t="shared" si="1"/>
        <v>0</v>
      </c>
      <c r="M38" s="34">
        <f t="shared" si="2"/>
        <v>0</v>
      </c>
      <c r="N38" s="34">
        <f t="shared" si="3"/>
        <v>0</v>
      </c>
    </row>
    <row r="39" spans="1:14" ht="15" customHeight="1" x14ac:dyDescent="0.4">
      <c r="A39" s="26">
        <f t="shared" si="0"/>
        <v>28</v>
      </c>
      <c r="B39" s="27"/>
      <c r="C39" s="152" t="s">
        <v>289</v>
      </c>
      <c r="D39" s="152"/>
      <c r="E39" s="152"/>
      <c r="F39" s="152"/>
      <c r="G39" s="32" t="s">
        <v>16</v>
      </c>
      <c r="H39" s="56"/>
      <c r="I39" s="44">
        <v>100</v>
      </c>
      <c r="J39" s="31">
        <v>0</v>
      </c>
      <c r="K39" s="32">
        <v>9.5</v>
      </c>
      <c r="L39" s="33">
        <f t="shared" si="1"/>
        <v>0</v>
      </c>
      <c r="M39" s="34">
        <f t="shared" si="2"/>
        <v>0</v>
      </c>
      <c r="N39" s="34">
        <f t="shared" si="3"/>
        <v>0</v>
      </c>
    </row>
    <row r="40" spans="1:14" ht="15" customHeight="1" x14ac:dyDescent="0.4">
      <c r="A40" s="26">
        <f t="shared" si="0"/>
        <v>29</v>
      </c>
      <c r="B40" s="27"/>
      <c r="C40" s="152" t="s">
        <v>290</v>
      </c>
      <c r="D40" s="152"/>
      <c r="E40" s="152"/>
      <c r="F40" s="152"/>
      <c r="G40" s="32" t="s">
        <v>16</v>
      </c>
      <c r="H40" s="56"/>
      <c r="I40" s="44">
        <v>30</v>
      </c>
      <c r="J40" s="31">
        <v>0</v>
      </c>
      <c r="K40" s="32">
        <v>9.5</v>
      </c>
      <c r="L40" s="33">
        <f t="shared" si="1"/>
        <v>0</v>
      </c>
      <c r="M40" s="34">
        <f t="shared" si="2"/>
        <v>0</v>
      </c>
      <c r="N40" s="34">
        <f t="shared" si="3"/>
        <v>0</v>
      </c>
    </row>
    <row r="41" spans="1:14" ht="15" customHeight="1" x14ac:dyDescent="0.4">
      <c r="A41" s="26">
        <f t="shared" si="0"/>
        <v>30</v>
      </c>
      <c r="B41" s="27"/>
      <c r="C41" s="152" t="s">
        <v>291</v>
      </c>
      <c r="D41" s="152"/>
      <c r="E41" s="152"/>
      <c r="F41" s="152"/>
      <c r="G41" s="32" t="s">
        <v>16</v>
      </c>
      <c r="H41" s="56"/>
      <c r="I41" s="44">
        <v>30</v>
      </c>
      <c r="J41" s="31">
        <v>0</v>
      </c>
      <c r="K41" s="32">
        <v>9.5</v>
      </c>
      <c r="L41" s="33">
        <f t="shared" si="1"/>
        <v>0</v>
      </c>
      <c r="M41" s="34">
        <f t="shared" si="2"/>
        <v>0</v>
      </c>
      <c r="N41" s="34">
        <f t="shared" si="3"/>
        <v>0</v>
      </c>
    </row>
    <row r="42" spans="1:14" ht="15" customHeight="1" x14ac:dyDescent="0.4">
      <c r="A42" s="26">
        <f t="shared" si="0"/>
        <v>31</v>
      </c>
      <c r="B42" s="27"/>
      <c r="C42" s="152" t="s">
        <v>292</v>
      </c>
      <c r="D42" s="152"/>
      <c r="E42" s="152"/>
      <c r="F42" s="152"/>
      <c r="G42" s="32" t="s">
        <v>16</v>
      </c>
      <c r="H42" s="56"/>
      <c r="I42" s="44">
        <v>30</v>
      </c>
      <c r="J42" s="31">
        <v>0</v>
      </c>
      <c r="K42" s="32">
        <v>9.5</v>
      </c>
      <c r="L42" s="33">
        <f t="shared" si="1"/>
        <v>0</v>
      </c>
      <c r="M42" s="34">
        <f t="shared" si="2"/>
        <v>0</v>
      </c>
      <c r="N42" s="34">
        <f t="shared" si="3"/>
        <v>0</v>
      </c>
    </row>
    <row r="43" spans="1:14" ht="15" customHeight="1" x14ac:dyDescent="0.4">
      <c r="A43" s="26">
        <f t="shared" si="0"/>
        <v>32</v>
      </c>
      <c r="B43" s="27"/>
      <c r="C43" s="152" t="s">
        <v>293</v>
      </c>
      <c r="D43" s="152"/>
      <c r="E43" s="152"/>
      <c r="F43" s="152"/>
      <c r="G43" s="32" t="s">
        <v>16</v>
      </c>
      <c r="H43" s="56"/>
      <c r="I43" s="44">
        <v>50</v>
      </c>
      <c r="J43" s="31">
        <v>0</v>
      </c>
      <c r="K43" s="32">
        <v>9.5</v>
      </c>
      <c r="L43" s="33">
        <f t="shared" si="1"/>
        <v>0</v>
      </c>
      <c r="M43" s="34">
        <f t="shared" si="2"/>
        <v>0</v>
      </c>
      <c r="N43" s="34">
        <f t="shared" si="3"/>
        <v>0</v>
      </c>
    </row>
    <row r="44" spans="1:14" ht="15" customHeight="1" x14ac:dyDescent="0.4">
      <c r="A44" s="26">
        <f t="shared" si="0"/>
        <v>33</v>
      </c>
      <c r="B44" s="27"/>
      <c r="C44" s="152" t="s">
        <v>294</v>
      </c>
      <c r="D44" s="152"/>
      <c r="E44" s="152"/>
      <c r="F44" s="152"/>
      <c r="G44" s="32" t="s">
        <v>16</v>
      </c>
      <c r="H44" s="56"/>
      <c r="I44" s="44">
        <v>20</v>
      </c>
      <c r="J44" s="31">
        <v>0</v>
      </c>
      <c r="K44" s="32">
        <v>9.5</v>
      </c>
      <c r="L44" s="33">
        <f t="shared" si="1"/>
        <v>0</v>
      </c>
      <c r="M44" s="34">
        <f t="shared" si="2"/>
        <v>0</v>
      </c>
      <c r="N44" s="34">
        <f t="shared" si="3"/>
        <v>0</v>
      </c>
    </row>
    <row r="45" spans="1:14" ht="15" customHeight="1" x14ac:dyDescent="0.4">
      <c r="A45" s="26">
        <f t="shared" si="0"/>
        <v>34</v>
      </c>
      <c r="B45" s="27"/>
      <c r="C45" s="128" t="s">
        <v>295</v>
      </c>
      <c r="D45" s="128"/>
      <c r="E45" s="128"/>
      <c r="F45" s="128"/>
      <c r="G45" s="28" t="s">
        <v>16</v>
      </c>
      <c r="H45" s="43"/>
      <c r="I45" s="42">
        <v>40</v>
      </c>
      <c r="J45" s="31">
        <v>0</v>
      </c>
      <c r="K45" s="32">
        <v>9.5</v>
      </c>
      <c r="L45" s="33">
        <f t="shared" si="1"/>
        <v>0</v>
      </c>
      <c r="M45" s="34">
        <f t="shared" si="2"/>
        <v>0</v>
      </c>
      <c r="N45" s="34">
        <f t="shared" si="3"/>
        <v>0</v>
      </c>
    </row>
    <row r="46" spans="1:14" ht="15" customHeight="1" x14ac:dyDescent="0.4">
      <c r="A46" s="26">
        <f t="shared" si="0"/>
        <v>35</v>
      </c>
      <c r="B46" s="27"/>
      <c r="C46" s="128" t="s">
        <v>375</v>
      </c>
      <c r="D46" s="128"/>
      <c r="E46" s="128"/>
      <c r="F46" s="128"/>
      <c r="G46" s="28" t="s">
        <v>82</v>
      </c>
      <c r="H46" s="43"/>
      <c r="I46" s="42">
        <v>100</v>
      </c>
      <c r="J46" s="31">
        <v>0</v>
      </c>
      <c r="K46" s="32">
        <v>9.5</v>
      </c>
      <c r="L46" s="33">
        <f t="shared" si="1"/>
        <v>0</v>
      </c>
      <c r="M46" s="34">
        <f t="shared" si="2"/>
        <v>0</v>
      </c>
      <c r="N46" s="34">
        <f t="shared" si="3"/>
        <v>0</v>
      </c>
    </row>
    <row r="47" spans="1:14" ht="15" customHeight="1" x14ac:dyDescent="0.4">
      <c r="A47" s="26">
        <f t="shared" si="0"/>
        <v>36</v>
      </c>
      <c r="B47" s="27"/>
      <c r="C47" s="128" t="s">
        <v>296</v>
      </c>
      <c r="D47" s="128"/>
      <c r="E47" s="128"/>
      <c r="F47" s="128"/>
      <c r="G47" s="28" t="s">
        <v>16</v>
      </c>
      <c r="H47" s="43"/>
      <c r="I47" s="42">
        <v>50</v>
      </c>
      <c r="J47" s="31">
        <v>0</v>
      </c>
      <c r="K47" s="32">
        <v>9.5</v>
      </c>
      <c r="L47" s="33">
        <f t="shared" si="1"/>
        <v>0</v>
      </c>
      <c r="M47" s="34">
        <f t="shared" si="2"/>
        <v>0</v>
      </c>
      <c r="N47" s="34">
        <f t="shared" si="3"/>
        <v>0</v>
      </c>
    </row>
    <row r="48" spans="1:14" ht="12.75" customHeight="1" x14ac:dyDescent="0.4">
      <c r="A48" s="35"/>
      <c r="B48" s="35"/>
      <c r="C48" s="123" t="s">
        <v>298</v>
      </c>
      <c r="D48" s="123"/>
      <c r="E48" s="123"/>
      <c r="F48" s="123"/>
      <c r="G48" s="36"/>
      <c r="H48" s="36"/>
      <c r="I48" s="36"/>
      <c r="J48" s="37"/>
      <c r="K48" s="36"/>
      <c r="L48" s="38"/>
      <c r="M48" s="39">
        <f>SUM(M12:M47)</f>
        <v>0</v>
      </c>
      <c r="N48" s="39">
        <f>SUM(N12:N47)</f>
        <v>0</v>
      </c>
    </row>
    <row r="49" spans="1:14" ht="12.75" customHeight="1" x14ac:dyDescent="0.4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</row>
    <row r="50" spans="1:14" ht="12.75" customHeight="1" x14ac:dyDescent="0.4">
      <c r="A50" s="6" t="s">
        <v>19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ht="12.75" customHeight="1" x14ac:dyDescent="0.4">
      <c r="A51" s="6" t="s">
        <v>20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14" ht="12.75" customHeight="1" x14ac:dyDescent="0.4">
      <c r="A52" s="6" t="s">
        <v>21</v>
      </c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</row>
    <row r="53" spans="1:14" ht="12.75" customHeight="1" x14ac:dyDescent="0.4">
      <c r="A53" s="6" t="s">
        <v>373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14" ht="12.75" customHeight="1" x14ac:dyDescent="0.4">
      <c r="A54" s="6" t="s">
        <v>374</v>
      </c>
      <c r="B54" s="7"/>
      <c r="C54" s="7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 ht="12.75" customHeight="1" x14ac:dyDescent="0.4">
      <c r="A55" s="7"/>
      <c r="B55" s="7"/>
      <c r="C55" s="7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</row>
    <row r="56" spans="1:14" ht="12.75" customHeight="1" x14ac:dyDescent="0.4">
      <c r="A56" s="6" t="s">
        <v>22</v>
      </c>
      <c r="B56" s="6"/>
      <c r="C56" s="6"/>
      <c r="D56" s="6"/>
      <c r="E56" s="6"/>
      <c r="F56" s="6"/>
      <c r="G56" s="6"/>
      <c r="H56" s="40" t="s">
        <v>23</v>
      </c>
      <c r="I56" s="6"/>
      <c r="J56" s="6"/>
      <c r="K56" s="6" t="s">
        <v>24</v>
      </c>
      <c r="L56" s="6"/>
      <c r="M56" s="6"/>
      <c r="N56" s="6"/>
    </row>
    <row r="59" spans="1:14" ht="12.75" customHeight="1" x14ac:dyDescent="0.4">
      <c r="B59" s="41"/>
      <c r="C59" s="41"/>
    </row>
    <row r="60" spans="1:14" ht="12.75" customHeight="1" x14ac:dyDescent="0.4">
      <c r="B60" s="41"/>
      <c r="C60" s="41"/>
    </row>
    <row r="61" spans="1:14" ht="12.75" customHeight="1" x14ac:dyDescent="0.4">
      <c r="B61" s="41"/>
      <c r="C61" s="41"/>
    </row>
    <row r="62" spans="1:14" ht="12.75" customHeight="1" x14ac:dyDescent="0.4">
      <c r="B62" s="41"/>
      <c r="C62" s="41"/>
    </row>
  </sheetData>
  <sheetProtection algorithmName="SHA-512" hashValue="dgVkKJDwwcfTdlUrHzFCE0aVcaAhI0cQuyA5E8of55DJgOk2l1o9LL0qn/bZlO1dKByI42cm98kSxmvS1ZvYVA==" saltValue="T36cCpcW6H4+EcJBCG4L3Q==" spinCount="100000" sheet="1" objects="1" scenarios="1"/>
  <protectedRanges>
    <protectedRange sqref="C56" name="Obseg5"/>
    <protectedRange sqref="C4:C5" name="Obseg4"/>
    <protectedRange sqref="C56" name="Range2"/>
    <protectedRange sqref="H12:H44" name="Obseg1_1_1"/>
  </protectedRanges>
  <mergeCells count="38">
    <mergeCell ref="C48:F48"/>
    <mergeCell ref="C46:F46"/>
    <mergeCell ref="C47:F47"/>
    <mergeCell ref="C40:F40"/>
    <mergeCell ref="C41:F41"/>
    <mergeCell ref="C42:F42"/>
    <mergeCell ref="C43:F43"/>
    <mergeCell ref="C44:F44"/>
    <mergeCell ref="C45:F45"/>
    <mergeCell ref="C39:F39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23:F23"/>
    <mergeCell ref="C24:F24"/>
    <mergeCell ref="C25:F25"/>
    <mergeCell ref="C26:F26"/>
    <mergeCell ref="C27:F27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2BB90-AA7F-45CE-97B7-413B33E35F12}">
  <dimension ref="A2:T85"/>
  <sheetViews>
    <sheetView topLeftCell="A3" zoomScaleNormal="100" workbookViewId="0">
      <selection activeCell="L8" sqref="L8"/>
    </sheetView>
  </sheetViews>
  <sheetFormatPr defaultRowHeight="12.75" customHeight="1" x14ac:dyDescent="0.4"/>
  <cols>
    <col min="1" max="1" width="2.7265625" style="4" customWidth="1"/>
    <col min="2" max="2" width="5.26953125" style="4" customWidth="1"/>
    <col min="3" max="3" width="12.7265625" style="4" customWidth="1"/>
    <col min="4" max="6" width="8.7265625" style="4"/>
    <col min="7" max="7" width="7.81640625" style="4" customWidth="1"/>
    <col min="8" max="8" width="4.54296875" style="4" customWidth="1"/>
    <col min="9" max="9" width="37.81640625" style="4" customWidth="1"/>
    <col min="10" max="11" width="8.7265625" style="4"/>
    <col min="12" max="13" width="13.7265625" style="4" customWidth="1"/>
    <col min="14" max="14" width="7.54296875" style="4" customWidth="1"/>
    <col min="15" max="16" width="11.81640625" style="4" customWidth="1"/>
    <col min="17" max="20" width="13.7265625" style="4" customWidth="1"/>
    <col min="21" max="256" width="8.7265625" style="4"/>
    <col min="257" max="257" width="2.7265625" style="4" customWidth="1"/>
    <col min="258" max="258" width="5.26953125" style="4" customWidth="1"/>
    <col min="259" max="261" width="8.7265625" style="4"/>
    <col min="262" max="262" width="7.81640625" style="4" customWidth="1"/>
    <col min="263" max="263" width="4.54296875" style="4" customWidth="1"/>
    <col min="264" max="264" width="37.81640625" style="4" customWidth="1"/>
    <col min="265" max="266" width="8.7265625" style="4"/>
    <col min="267" max="268" width="13.7265625" style="4" customWidth="1"/>
    <col min="269" max="269" width="7.54296875" style="4" customWidth="1"/>
    <col min="270" max="272" width="11.81640625" style="4" customWidth="1"/>
    <col min="273" max="273" width="12.7265625" style="4" customWidth="1"/>
    <col min="274" max="512" width="8.7265625" style="4"/>
    <col min="513" max="513" width="2.7265625" style="4" customWidth="1"/>
    <col min="514" max="514" width="5.26953125" style="4" customWidth="1"/>
    <col min="515" max="517" width="8.7265625" style="4"/>
    <col min="518" max="518" width="7.81640625" style="4" customWidth="1"/>
    <col min="519" max="519" width="4.54296875" style="4" customWidth="1"/>
    <col min="520" max="520" width="37.81640625" style="4" customWidth="1"/>
    <col min="521" max="522" width="8.7265625" style="4"/>
    <col min="523" max="524" width="13.7265625" style="4" customWidth="1"/>
    <col min="525" max="525" width="7.54296875" style="4" customWidth="1"/>
    <col min="526" max="528" width="11.81640625" style="4" customWidth="1"/>
    <col min="529" max="529" width="12.7265625" style="4" customWidth="1"/>
    <col min="530" max="768" width="8.7265625" style="4"/>
    <col min="769" max="769" width="2.7265625" style="4" customWidth="1"/>
    <col min="770" max="770" width="5.26953125" style="4" customWidth="1"/>
    <col min="771" max="773" width="8.7265625" style="4"/>
    <col min="774" max="774" width="7.81640625" style="4" customWidth="1"/>
    <col min="775" max="775" width="4.54296875" style="4" customWidth="1"/>
    <col min="776" max="776" width="37.81640625" style="4" customWidth="1"/>
    <col min="777" max="778" width="8.7265625" style="4"/>
    <col min="779" max="780" width="13.7265625" style="4" customWidth="1"/>
    <col min="781" max="781" width="7.54296875" style="4" customWidth="1"/>
    <col min="782" max="784" width="11.81640625" style="4" customWidth="1"/>
    <col min="785" max="785" width="12.7265625" style="4" customWidth="1"/>
    <col min="786" max="1024" width="8.7265625" style="4"/>
    <col min="1025" max="1025" width="2.7265625" style="4" customWidth="1"/>
    <col min="1026" max="1026" width="5.26953125" style="4" customWidth="1"/>
    <col min="1027" max="1029" width="8.7265625" style="4"/>
    <col min="1030" max="1030" width="7.81640625" style="4" customWidth="1"/>
    <col min="1031" max="1031" width="4.54296875" style="4" customWidth="1"/>
    <col min="1032" max="1032" width="37.81640625" style="4" customWidth="1"/>
    <col min="1033" max="1034" width="8.7265625" style="4"/>
    <col min="1035" max="1036" width="13.7265625" style="4" customWidth="1"/>
    <col min="1037" max="1037" width="7.54296875" style="4" customWidth="1"/>
    <col min="1038" max="1040" width="11.81640625" style="4" customWidth="1"/>
    <col min="1041" max="1041" width="12.7265625" style="4" customWidth="1"/>
    <col min="1042" max="1280" width="8.7265625" style="4"/>
    <col min="1281" max="1281" width="2.7265625" style="4" customWidth="1"/>
    <col min="1282" max="1282" width="5.26953125" style="4" customWidth="1"/>
    <col min="1283" max="1285" width="8.7265625" style="4"/>
    <col min="1286" max="1286" width="7.81640625" style="4" customWidth="1"/>
    <col min="1287" max="1287" width="4.54296875" style="4" customWidth="1"/>
    <col min="1288" max="1288" width="37.81640625" style="4" customWidth="1"/>
    <col min="1289" max="1290" width="8.7265625" style="4"/>
    <col min="1291" max="1292" width="13.7265625" style="4" customWidth="1"/>
    <col min="1293" max="1293" width="7.54296875" style="4" customWidth="1"/>
    <col min="1294" max="1296" width="11.81640625" style="4" customWidth="1"/>
    <col min="1297" max="1297" width="12.7265625" style="4" customWidth="1"/>
    <col min="1298" max="1536" width="8.7265625" style="4"/>
    <col min="1537" max="1537" width="2.7265625" style="4" customWidth="1"/>
    <col min="1538" max="1538" width="5.26953125" style="4" customWidth="1"/>
    <col min="1539" max="1541" width="8.7265625" style="4"/>
    <col min="1542" max="1542" width="7.81640625" style="4" customWidth="1"/>
    <col min="1543" max="1543" width="4.54296875" style="4" customWidth="1"/>
    <col min="1544" max="1544" width="37.81640625" style="4" customWidth="1"/>
    <col min="1545" max="1546" width="8.7265625" style="4"/>
    <col min="1547" max="1548" width="13.7265625" style="4" customWidth="1"/>
    <col min="1549" max="1549" width="7.54296875" style="4" customWidth="1"/>
    <col min="1550" max="1552" width="11.81640625" style="4" customWidth="1"/>
    <col min="1553" max="1553" width="12.7265625" style="4" customWidth="1"/>
    <col min="1554" max="1792" width="8.7265625" style="4"/>
    <col min="1793" max="1793" width="2.7265625" style="4" customWidth="1"/>
    <col min="1794" max="1794" width="5.26953125" style="4" customWidth="1"/>
    <col min="1795" max="1797" width="8.7265625" style="4"/>
    <col min="1798" max="1798" width="7.81640625" style="4" customWidth="1"/>
    <col min="1799" max="1799" width="4.54296875" style="4" customWidth="1"/>
    <col min="1800" max="1800" width="37.81640625" style="4" customWidth="1"/>
    <col min="1801" max="1802" width="8.7265625" style="4"/>
    <col min="1803" max="1804" width="13.7265625" style="4" customWidth="1"/>
    <col min="1805" max="1805" width="7.54296875" style="4" customWidth="1"/>
    <col min="1806" max="1808" width="11.81640625" style="4" customWidth="1"/>
    <col min="1809" max="1809" width="12.7265625" style="4" customWidth="1"/>
    <col min="1810" max="2048" width="8.7265625" style="4"/>
    <col min="2049" max="2049" width="2.7265625" style="4" customWidth="1"/>
    <col min="2050" max="2050" width="5.26953125" style="4" customWidth="1"/>
    <col min="2051" max="2053" width="8.7265625" style="4"/>
    <col min="2054" max="2054" width="7.81640625" style="4" customWidth="1"/>
    <col min="2055" max="2055" width="4.54296875" style="4" customWidth="1"/>
    <col min="2056" max="2056" width="37.81640625" style="4" customWidth="1"/>
    <col min="2057" max="2058" width="8.7265625" style="4"/>
    <col min="2059" max="2060" width="13.7265625" style="4" customWidth="1"/>
    <col min="2061" max="2061" width="7.54296875" style="4" customWidth="1"/>
    <col min="2062" max="2064" width="11.81640625" style="4" customWidth="1"/>
    <col min="2065" max="2065" width="12.7265625" style="4" customWidth="1"/>
    <col min="2066" max="2304" width="8.7265625" style="4"/>
    <col min="2305" max="2305" width="2.7265625" style="4" customWidth="1"/>
    <col min="2306" max="2306" width="5.26953125" style="4" customWidth="1"/>
    <col min="2307" max="2309" width="8.7265625" style="4"/>
    <col min="2310" max="2310" width="7.81640625" style="4" customWidth="1"/>
    <col min="2311" max="2311" width="4.54296875" style="4" customWidth="1"/>
    <col min="2312" max="2312" width="37.81640625" style="4" customWidth="1"/>
    <col min="2313" max="2314" width="8.7265625" style="4"/>
    <col min="2315" max="2316" width="13.7265625" style="4" customWidth="1"/>
    <col min="2317" max="2317" width="7.54296875" style="4" customWidth="1"/>
    <col min="2318" max="2320" width="11.81640625" style="4" customWidth="1"/>
    <col min="2321" max="2321" width="12.7265625" style="4" customWidth="1"/>
    <col min="2322" max="2560" width="8.7265625" style="4"/>
    <col min="2561" max="2561" width="2.7265625" style="4" customWidth="1"/>
    <col min="2562" max="2562" width="5.26953125" style="4" customWidth="1"/>
    <col min="2563" max="2565" width="8.7265625" style="4"/>
    <col min="2566" max="2566" width="7.81640625" style="4" customWidth="1"/>
    <col min="2567" max="2567" width="4.54296875" style="4" customWidth="1"/>
    <col min="2568" max="2568" width="37.81640625" style="4" customWidth="1"/>
    <col min="2569" max="2570" width="8.7265625" style="4"/>
    <col min="2571" max="2572" width="13.7265625" style="4" customWidth="1"/>
    <col min="2573" max="2573" width="7.54296875" style="4" customWidth="1"/>
    <col min="2574" max="2576" width="11.81640625" style="4" customWidth="1"/>
    <col min="2577" max="2577" width="12.7265625" style="4" customWidth="1"/>
    <col min="2578" max="2816" width="8.7265625" style="4"/>
    <col min="2817" max="2817" width="2.7265625" style="4" customWidth="1"/>
    <col min="2818" max="2818" width="5.26953125" style="4" customWidth="1"/>
    <col min="2819" max="2821" width="8.7265625" style="4"/>
    <col min="2822" max="2822" width="7.81640625" style="4" customWidth="1"/>
    <col min="2823" max="2823" width="4.54296875" style="4" customWidth="1"/>
    <col min="2824" max="2824" width="37.81640625" style="4" customWidth="1"/>
    <col min="2825" max="2826" width="8.7265625" style="4"/>
    <col min="2827" max="2828" width="13.7265625" style="4" customWidth="1"/>
    <col min="2829" max="2829" width="7.54296875" style="4" customWidth="1"/>
    <col min="2830" max="2832" width="11.81640625" style="4" customWidth="1"/>
    <col min="2833" max="2833" width="12.7265625" style="4" customWidth="1"/>
    <col min="2834" max="3072" width="8.7265625" style="4"/>
    <col min="3073" max="3073" width="2.7265625" style="4" customWidth="1"/>
    <col min="3074" max="3074" width="5.26953125" style="4" customWidth="1"/>
    <col min="3075" max="3077" width="8.7265625" style="4"/>
    <col min="3078" max="3078" width="7.81640625" style="4" customWidth="1"/>
    <col min="3079" max="3079" width="4.54296875" style="4" customWidth="1"/>
    <col min="3080" max="3080" width="37.81640625" style="4" customWidth="1"/>
    <col min="3081" max="3082" width="8.7265625" style="4"/>
    <col min="3083" max="3084" width="13.7265625" style="4" customWidth="1"/>
    <col min="3085" max="3085" width="7.54296875" style="4" customWidth="1"/>
    <col min="3086" max="3088" width="11.81640625" style="4" customWidth="1"/>
    <col min="3089" max="3089" width="12.7265625" style="4" customWidth="1"/>
    <col min="3090" max="3328" width="8.7265625" style="4"/>
    <col min="3329" max="3329" width="2.7265625" style="4" customWidth="1"/>
    <col min="3330" max="3330" width="5.26953125" style="4" customWidth="1"/>
    <col min="3331" max="3333" width="8.7265625" style="4"/>
    <col min="3334" max="3334" width="7.81640625" style="4" customWidth="1"/>
    <col min="3335" max="3335" width="4.54296875" style="4" customWidth="1"/>
    <col min="3336" max="3336" width="37.81640625" style="4" customWidth="1"/>
    <col min="3337" max="3338" width="8.7265625" style="4"/>
    <col min="3339" max="3340" width="13.7265625" style="4" customWidth="1"/>
    <col min="3341" max="3341" width="7.54296875" style="4" customWidth="1"/>
    <col min="3342" max="3344" width="11.81640625" style="4" customWidth="1"/>
    <col min="3345" max="3345" width="12.7265625" style="4" customWidth="1"/>
    <col min="3346" max="3584" width="8.7265625" style="4"/>
    <col min="3585" max="3585" width="2.7265625" style="4" customWidth="1"/>
    <col min="3586" max="3586" width="5.26953125" style="4" customWidth="1"/>
    <col min="3587" max="3589" width="8.7265625" style="4"/>
    <col min="3590" max="3590" width="7.81640625" style="4" customWidth="1"/>
    <col min="3591" max="3591" width="4.54296875" style="4" customWidth="1"/>
    <col min="3592" max="3592" width="37.81640625" style="4" customWidth="1"/>
    <col min="3593" max="3594" width="8.7265625" style="4"/>
    <col min="3595" max="3596" width="13.7265625" style="4" customWidth="1"/>
    <col min="3597" max="3597" width="7.54296875" style="4" customWidth="1"/>
    <col min="3598" max="3600" width="11.81640625" style="4" customWidth="1"/>
    <col min="3601" max="3601" width="12.7265625" style="4" customWidth="1"/>
    <col min="3602" max="3840" width="8.7265625" style="4"/>
    <col min="3841" max="3841" width="2.7265625" style="4" customWidth="1"/>
    <col min="3842" max="3842" width="5.26953125" style="4" customWidth="1"/>
    <col min="3843" max="3845" width="8.7265625" style="4"/>
    <col min="3846" max="3846" width="7.81640625" style="4" customWidth="1"/>
    <col min="3847" max="3847" width="4.54296875" style="4" customWidth="1"/>
    <col min="3848" max="3848" width="37.81640625" style="4" customWidth="1"/>
    <col min="3849" max="3850" width="8.7265625" style="4"/>
    <col min="3851" max="3852" width="13.7265625" style="4" customWidth="1"/>
    <col min="3853" max="3853" width="7.54296875" style="4" customWidth="1"/>
    <col min="3854" max="3856" width="11.81640625" style="4" customWidth="1"/>
    <col min="3857" max="3857" width="12.7265625" style="4" customWidth="1"/>
    <col min="3858" max="4096" width="8.7265625" style="4"/>
    <col min="4097" max="4097" width="2.7265625" style="4" customWidth="1"/>
    <col min="4098" max="4098" width="5.26953125" style="4" customWidth="1"/>
    <col min="4099" max="4101" width="8.7265625" style="4"/>
    <col min="4102" max="4102" width="7.81640625" style="4" customWidth="1"/>
    <col min="4103" max="4103" width="4.54296875" style="4" customWidth="1"/>
    <col min="4104" max="4104" width="37.81640625" style="4" customWidth="1"/>
    <col min="4105" max="4106" width="8.7265625" style="4"/>
    <col min="4107" max="4108" width="13.7265625" style="4" customWidth="1"/>
    <col min="4109" max="4109" width="7.54296875" style="4" customWidth="1"/>
    <col min="4110" max="4112" width="11.81640625" style="4" customWidth="1"/>
    <col min="4113" max="4113" width="12.7265625" style="4" customWidth="1"/>
    <col min="4114" max="4352" width="8.7265625" style="4"/>
    <col min="4353" max="4353" width="2.7265625" style="4" customWidth="1"/>
    <col min="4354" max="4354" width="5.26953125" style="4" customWidth="1"/>
    <col min="4355" max="4357" width="8.7265625" style="4"/>
    <col min="4358" max="4358" width="7.81640625" style="4" customWidth="1"/>
    <col min="4359" max="4359" width="4.54296875" style="4" customWidth="1"/>
    <col min="4360" max="4360" width="37.81640625" style="4" customWidth="1"/>
    <col min="4361" max="4362" width="8.7265625" style="4"/>
    <col min="4363" max="4364" width="13.7265625" style="4" customWidth="1"/>
    <col min="4365" max="4365" width="7.54296875" style="4" customWidth="1"/>
    <col min="4366" max="4368" width="11.81640625" style="4" customWidth="1"/>
    <col min="4369" max="4369" width="12.7265625" style="4" customWidth="1"/>
    <col min="4370" max="4608" width="8.7265625" style="4"/>
    <col min="4609" max="4609" width="2.7265625" style="4" customWidth="1"/>
    <col min="4610" max="4610" width="5.26953125" style="4" customWidth="1"/>
    <col min="4611" max="4613" width="8.7265625" style="4"/>
    <col min="4614" max="4614" width="7.81640625" style="4" customWidth="1"/>
    <col min="4615" max="4615" width="4.54296875" style="4" customWidth="1"/>
    <col min="4616" max="4616" width="37.81640625" style="4" customWidth="1"/>
    <col min="4617" max="4618" width="8.7265625" style="4"/>
    <col min="4619" max="4620" width="13.7265625" style="4" customWidth="1"/>
    <col min="4621" max="4621" width="7.54296875" style="4" customWidth="1"/>
    <col min="4622" max="4624" width="11.81640625" style="4" customWidth="1"/>
    <col min="4625" max="4625" width="12.7265625" style="4" customWidth="1"/>
    <col min="4626" max="4864" width="8.7265625" style="4"/>
    <col min="4865" max="4865" width="2.7265625" style="4" customWidth="1"/>
    <col min="4866" max="4866" width="5.26953125" style="4" customWidth="1"/>
    <col min="4867" max="4869" width="8.7265625" style="4"/>
    <col min="4870" max="4870" width="7.81640625" style="4" customWidth="1"/>
    <col min="4871" max="4871" width="4.54296875" style="4" customWidth="1"/>
    <col min="4872" max="4872" width="37.81640625" style="4" customWidth="1"/>
    <col min="4873" max="4874" width="8.7265625" style="4"/>
    <col min="4875" max="4876" width="13.7265625" style="4" customWidth="1"/>
    <col min="4877" max="4877" width="7.54296875" style="4" customWidth="1"/>
    <col min="4878" max="4880" width="11.81640625" style="4" customWidth="1"/>
    <col min="4881" max="4881" width="12.7265625" style="4" customWidth="1"/>
    <col min="4882" max="5120" width="8.7265625" style="4"/>
    <col min="5121" max="5121" width="2.7265625" style="4" customWidth="1"/>
    <col min="5122" max="5122" width="5.26953125" style="4" customWidth="1"/>
    <col min="5123" max="5125" width="8.7265625" style="4"/>
    <col min="5126" max="5126" width="7.81640625" style="4" customWidth="1"/>
    <col min="5127" max="5127" width="4.54296875" style="4" customWidth="1"/>
    <col min="5128" max="5128" width="37.81640625" style="4" customWidth="1"/>
    <col min="5129" max="5130" width="8.7265625" style="4"/>
    <col min="5131" max="5132" width="13.7265625" style="4" customWidth="1"/>
    <col min="5133" max="5133" width="7.54296875" style="4" customWidth="1"/>
    <col min="5134" max="5136" width="11.81640625" style="4" customWidth="1"/>
    <col min="5137" max="5137" width="12.7265625" style="4" customWidth="1"/>
    <col min="5138" max="5376" width="8.7265625" style="4"/>
    <col min="5377" max="5377" width="2.7265625" style="4" customWidth="1"/>
    <col min="5378" max="5378" width="5.26953125" style="4" customWidth="1"/>
    <col min="5379" max="5381" width="8.7265625" style="4"/>
    <col min="5382" max="5382" width="7.81640625" style="4" customWidth="1"/>
    <col min="5383" max="5383" width="4.54296875" style="4" customWidth="1"/>
    <col min="5384" max="5384" width="37.81640625" style="4" customWidth="1"/>
    <col min="5385" max="5386" width="8.7265625" style="4"/>
    <col min="5387" max="5388" width="13.7265625" style="4" customWidth="1"/>
    <col min="5389" max="5389" width="7.54296875" style="4" customWidth="1"/>
    <col min="5390" max="5392" width="11.81640625" style="4" customWidth="1"/>
    <col min="5393" max="5393" width="12.7265625" style="4" customWidth="1"/>
    <col min="5394" max="5632" width="8.7265625" style="4"/>
    <col min="5633" max="5633" width="2.7265625" style="4" customWidth="1"/>
    <col min="5634" max="5634" width="5.26953125" style="4" customWidth="1"/>
    <col min="5635" max="5637" width="8.7265625" style="4"/>
    <col min="5638" max="5638" width="7.81640625" style="4" customWidth="1"/>
    <col min="5639" max="5639" width="4.54296875" style="4" customWidth="1"/>
    <col min="5640" max="5640" width="37.81640625" style="4" customWidth="1"/>
    <col min="5641" max="5642" width="8.7265625" style="4"/>
    <col min="5643" max="5644" width="13.7265625" style="4" customWidth="1"/>
    <col min="5645" max="5645" width="7.54296875" style="4" customWidth="1"/>
    <col min="5646" max="5648" width="11.81640625" style="4" customWidth="1"/>
    <col min="5649" max="5649" width="12.7265625" style="4" customWidth="1"/>
    <col min="5650" max="5888" width="8.7265625" style="4"/>
    <col min="5889" max="5889" width="2.7265625" style="4" customWidth="1"/>
    <col min="5890" max="5890" width="5.26953125" style="4" customWidth="1"/>
    <col min="5891" max="5893" width="8.7265625" style="4"/>
    <col min="5894" max="5894" width="7.81640625" style="4" customWidth="1"/>
    <col min="5895" max="5895" width="4.54296875" style="4" customWidth="1"/>
    <col min="5896" max="5896" width="37.81640625" style="4" customWidth="1"/>
    <col min="5897" max="5898" width="8.7265625" style="4"/>
    <col min="5899" max="5900" width="13.7265625" style="4" customWidth="1"/>
    <col min="5901" max="5901" width="7.54296875" style="4" customWidth="1"/>
    <col min="5902" max="5904" width="11.81640625" style="4" customWidth="1"/>
    <col min="5905" max="5905" width="12.7265625" style="4" customWidth="1"/>
    <col min="5906" max="6144" width="8.7265625" style="4"/>
    <col min="6145" max="6145" width="2.7265625" style="4" customWidth="1"/>
    <col min="6146" max="6146" width="5.26953125" style="4" customWidth="1"/>
    <col min="6147" max="6149" width="8.7265625" style="4"/>
    <col min="6150" max="6150" width="7.81640625" style="4" customWidth="1"/>
    <col min="6151" max="6151" width="4.54296875" style="4" customWidth="1"/>
    <col min="6152" max="6152" width="37.81640625" style="4" customWidth="1"/>
    <col min="6153" max="6154" width="8.7265625" style="4"/>
    <col min="6155" max="6156" width="13.7265625" style="4" customWidth="1"/>
    <col min="6157" max="6157" width="7.54296875" style="4" customWidth="1"/>
    <col min="6158" max="6160" width="11.81640625" style="4" customWidth="1"/>
    <col min="6161" max="6161" width="12.7265625" style="4" customWidth="1"/>
    <col min="6162" max="6400" width="8.7265625" style="4"/>
    <col min="6401" max="6401" width="2.7265625" style="4" customWidth="1"/>
    <col min="6402" max="6402" width="5.26953125" style="4" customWidth="1"/>
    <col min="6403" max="6405" width="8.7265625" style="4"/>
    <col min="6406" max="6406" width="7.81640625" style="4" customWidth="1"/>
    <col min="6407" max="6407" width="4.54296875" style="4" customWidth="1"/>
    <col min="6408" max="6408" width="37.81640625" style="4" customWidth="1"/>
    <col min="6409" max="6410" width="8.7265625" style="4"/>
    <col min="6411" max="6412" width="13.7265625" style="4" customWidth="1"/>
    <col min="6413" max="6413" width="7.54296875" style="4" customWidth="1"/>
    <col min="6414" max="6416" width="11.81640625" style="4" customWidth="1"/>
    <col min="6417" max="6417" width="12.7265625" style="4" customWidth="1"/>
    <col min="6418" max="6656" width="8.7265625" style="4"/>
    <col min="6657" max="6657" width="2.7265625" style="4" customWidth="1"/>
    <col min="6658" max="6658" width="5.26953125" style="4" customWidth="1"/>
    <col min="6659" max="6661" width="8.7265625" style="4"/>
    <col min="6662" max="6662" width="7.81640625" style="4" customWidth="1"/>
    <col min="6663" max="6663" width="4.54296875" style="4" customWidth="1"/>
    <col min="6664" max="6664" width="37.81640625" style="4" customWidth="1"/>
    <col min="6665" max="6666" width="8.7265625" style="4"/>
    <col min="6667" max="6668" width="13.7265625" style="4" customWidth="1"/>
    <col min="6669" max="6669" width="7.54296875" style="4" customWidth="1"/>
    <col min="6670" max="6672" width="11.81640625" style="4" customWidth="1"/>
    <col min="6673" max="6673" width="12.7265625" style="4" customWidth="1"/>
    <col min="6674" max="6912" width="8.7265625" style="4"/>
    <col min="6913" max="6913" width="2.7265625" style="4" customWidth="1"/>
    <col min="6914" max="6914" width="5.26953125" style="4" customWidth="1"/>
    <col min="6915" max="6917" width="8.7265625" style="4"/>
    <col min="6918" max="6918" width="7.81640625" style="4" customWidth="1"/>
    <col min="6919" max="6919" width="4.54296875" style="4" customWidth="1"/>
    <col min="6920" max="6920" width="37.81640625" style="4" customWidth="1"/>
    <col min="6921" max="6922" width="8.7265625" style="4"/>
    <col min="6923" max="6924" width="13.7265625" style="4" customWidth="1"/>
    <col min="6925" max="6925" width="7.54296875" style="4" customWidth="1"/>
    <col min="6926" max="6928" width="11.81640625" style="4" customWidth="1"/>
    <col min="6929" max="6929" width="12.7265625" style="4" customWidth="1"/>
    <col min="6930" max="7168" width="8.7265625" style="4"/>
    <col min="7169" max="7169" width="2.7265625" style="4" customWidth="1"/>
    <col min="7170" max="7170" width="5.26953125" style="4" customWidth="1"/>
    <col min="7171" max="7173" width="8.7265625" style="4"/>
    <col min="7174" max="7174" width="7.81640625" style="4" customWidth="1"/>
    <col min="7175" max="7175" width="4.54296875" style="4" customWidth="1"/>
    <col min="7176" max="7176" width="37.81640625" style="4" customWidth="1"/>
    <col min="7177" max="7178" width="8.7265625" style="4"/>
    <col min="7179" max="7180" width="13.7265625" style="4" customWidth="1"/>
    <col min="7181" max="7181" width="7.54296875" style="4" customWidth="1"/>
    <col min="7182" max="7184" width="11.81640625" style="4" customWidth="1"/>
    <col min="7185" max="7185" width="12.7265625" style="4" customWidth="1"/>
    <col min="7186" max="7424" width="8.7265625" style="4"/>
    <col min="7425" max="7425" width="2.7265625" style="4" customWidth="1"/>
    <col min="7426" max="7426" width="5.26953125" style="4" customWidth="1"/>
    <col min="7427" max="7429" width="8.7265625" style="4"/>
    <col min="7430" max="7430" width="7.81640625" style="4" customWidth="1"/>
    <col min="7431" max="7431" width="4.54296875" style="4" customWidth="1"/>
    <col min="7432" max="7432" width="37.81640625" style="4" customWidth="1"/>
    <col min="7433" max="7434" width="8.7265625" style="4"/>
    <col min="7435" max="7436" width="13.7265625" style="4" customWidth="1"/>
    <col min="7437" max="7437" width="7.54296875" style="4" customWidth="1"/>
    <col min="7438" max="7440" width="11.81640625" style="4" customWidth="1"/>
    <col min="7441" max="7441" width="12.7265625" style="4" customWidth="1"/>
    <col min="7442" max="7680" width="8.7265625" style="4"/>
    <col min="7681" max="7681" width="2.7265625" style="4" customWidth="1"/>
    <col min="7682" max="7682" width="5.26953125" style="4" customWidth="1"/>
    <col min="7683" max="7685" width="8.7265625" style="4"/>
    <col min="7686" max="7686" width="7.81640625" style="4" customWidth="1"/>
    <col min="7687" max="7687" width="4.54296875" style="4" customWidth="1"/>
    <col min="7688" max="7688" width="37.81640625" style="4" customWidth="1"/>
    <col min="7689" max="7690" width="8.7265625" style="4"/>
    <col min="7691" max="7692" width="13.7265625" style="4" customWidth="1"/>
    <col min="7693" max="7693" width="7.54296875" style="4" customWidth="1"/>
    <col min="7694" max="7696" width="11.81640625" style="4" customWidth="1"/>
    <col min="7697" max="7697" width="12.7265625" style="4" customWidth="1"/>
    <col min="7698" max="7936" width="8.7265625" style="4"/>
    <col min="7937" max="7937" width="2.7265625" style="4" customWidth="1"/>
    <col min="7938" max="7938" width="5.26953125" style="4" customWidth="1"/>
    <col min="7939" max="7941" width="8.7265625" style="4"/>
    <col min="7942" max="7942" width="7.81640625" style="4" customWidth="1"/>
    <col min="7943" max="7943" width="4.54296875" style="4" customWidth="1"/>
    <col min="7944" max="7944" width="37.81640625" style="4" customWidth="1"/>
    <col min="7945" max="7946" width="8.7265625" style="4"/>
    <col min="7947" max="7948" width="13.7265625" style="4" customWidth="1"/>
    <col min="7949" max="7949" width="7.54296875" style="4" customWidth="1"/>
    <col min="7950" max="7952" width="11.81640625" style="4" customWidth="1"/>
    <col min="7953" max="7953" width="12.7265625" style="4" customWidth="1"/>
    <col min="7954" max="8192" width="8.7265625" style="4"/>
    <col min="8193" max="8193" width="2.7265625" style="4" customWidth="1"/>
    <col min="8194" max="8194" width="5.26953125" style="4" customWidth="1"/>
    <col min="8195" max="8197" width="8.7265625" style="4"/>
    <col min="8198" max="8198" width="7.81640625" style="4" customWidth="1"/>
    <col min="8199" max="8199" width="4.54296875" style="4" customWidth="1"/>
    <col min="8200" max="8200" width="37.81640625" style="4" customWidth="1"/>
    <col min="8201" max="8202" width="8.7265625" style="4"/>
    <col min="8203" max="8204" width="13.7265625" style="4" customWidth="1"/>
    <col min="8205" max="8205" width="7.54296875" style="4" customWidth="1"/>
    <col min="8206" max="8208" width="11.81640625" style="4" customWidth="1"/>
    <col min="8209" max="8209" width="12.7265625" style="4" customWidth="1"/>
    <col min="8210" max="8448" width="8.7265625" style="4"/>
    <col min="8449" max="8449" width="2.7265625" style="4" customWidth="1"/>
    <col min="8450" max="8450" width="5.26953125" style="4" customWidth="1"/>
    <col min="8451" max="8453" width="8.7265625" style="4"/>
    <col min="8454" max="8454" width="7.81640625" style="4" customWidth="1"/>
    <col min="8455" max="8455" width="4.54296875" style="4" customWidth="1"/>
    <col min="8456" max="8456" width="37.81640625" style="4" customWidth="1"/>
    <col min="8457" max="8458" width="8.7265625" style="4"/>
    <col min="8459" max="8460" width="13.7265625" style="4" customWidth="1"/>
    <col min="8461" max="8461" width="7.54296875" style="4" customWidth="1"/>
    <col min="8462" max="8464" width="11.81640625" style="4" customWidth="1"/>
    <col min="8465" max="8465" width="12.7265625" style="4" customWidth="1"/>
    <col min="8466" max="8704" width="8.7265625" style="4"/>
    <col min="8705" max="8705" width="2.7265625" style="4" customWidth="1"/>
    <col min="8706" max="8706" width="5.26953125" style="4" customWidth="1"/>
    <col min="8707" max="8709" width="8.7265625" style="4"/>
    <col min="8710" max="8710" width="7.81640625" style="4" customWidth="1"/>
    <col min="8711" max="8711" width="4.54296875" style="4" customWidth="1"/>
    <col min="8712" max="8712" width="37.81640625" style="4" customWidth="1"/>
    <col min="8713" max="8714" width="8.7265625" style="4"/>
    <col min="8715" max="8716" width="13.7265625" style="4" customWidth="1"/>
    <col min="8717" max="8717" width="7.54296875" style="4" customWidth="1"/>
    <col min="8718" max="8720" width="11.81640625" style="4" customWidth="1"/>
    <col min="8721" max="8721" width="12.7265625" style="4" customWidth="1"/>
    <col min="8722" max="8960" width="8.7265625" style="4"/>
    <col min="8961" max="8961" width="2.7265625" style="4" customWidth="1"/>
    <col min="8962" max="8962" width="5.26953125" style="4" customWidth="1"/>
    <col min="8963" max="8965" width="8.7265625" style="4"/>
    <col min="8966" max="8966" width="7.81640625" style="4" customWidth="1"/>
    <col min="8967" max="8967" width="4.54296875" style="4" customWidth="1"/>
    <col min="8968" max="8968" width="37.81640625" style="4" customWidth="1"/>
    <col min="8969" max="8970" width="8.7265625" style="4"/>
    <col min="8971" max="8972" width="13.7265625" style="4" customWidth="1"/>
    <col min="8973" max="8973" width="7.54296875" style="4" customWidth="1"/>
    <col min="8974" max="8976" width="11.81640625" style="4" customWidth="1"/>
    <col min="8977" max="8977" width="12.7265625" style="4" customWidth="1"/>
    <col min="8978" max="9216" width="8.7265625" style="4"/>
    <col min="9217" max="9217" width="2.7265625" style="4" customWidth="1"/>
    <col min="9218" max="9218" width="5.26953125" style="4" customWidth="1"/>
    <col min="9219" max="9221" width="8.7265625" style="4"/>
    <col min="9222" max="9222" width="7.81640625" style="4" customWidth="1"/>
    <col min="9223" max="9223" width="4.54296875" style="4" customWidth="1"/>
    <col min="9224" max="9224" width="37.81640625" style="4" customWidth="1"/>
    <col min="9225" max="9226" width="8.7265625" style="4"/>
    <col min="9227" max="9228" width="13.7265625" style="4" customWidth="1"/>
    <col min="9229" max="9229" width="7.54296875" style="4" customWidth="1"/>
    <col min="9230" max="9232" width="11.81640625" style="4" customWidth="1"/>
    <col min="9233" max="9233" width="12.7265625" style="4" customWidth="1"/>
    <col min="9234" max="9472" width="8.7265625" style="4"/>
    <col min="9473" max="9473" width="2.7265625" style="4" customWidth="1"/>
    <col min="9474" max="9474" width="5.26953125" style="4" customWidth="1"/>
    <col min="9475" max="9477" width="8.7265625" style="4"/>
    <col min="9478" max="9478" width="7.81640625" style="4" customWidth="1"/>
    <col min="9479" max="9479" width="4.54296875" style="4" customWidth="1"/>
    <col min="9480" max="9480" width="37.81640625" style="4" customWidth="1"/>
    <col min="9481" max="9482" width="8.7265625" style="4"/>
    <col min="9483" max="9484" width="13.7265625" style="4" customWidth="1"/>
    <col min="9485" max="9485" width="7.54296875" style="4" customWidth="1"/>
    <col min="9486" max="9488" width="11.81640625" style="4" customWidth="1"/>
    <col min="9489" max="9489" width="12.7265625" style="4" customWidth="1"/>
    <col min="9490" max="9728" width="8.7265625" style="4"/>
    <col min="9729" max="9729" width="2.7265625" style="4" customWidth="1"/>
    <col min="9730" max="9730" width="5.26953125" style="4" customWidth="1"/>
    <col min="9731" max="9733" width="8.7265625" style="4"/>
    <col min="9734" max="9734" width="7.81640625" style="4" customWidth="1"/>
    <col min="9735" max="9735" width="4.54296875" style="4" customWidth="1"/>
    <col min="9736" max="9736" width="37.81640625" style="4" customWidth="1"/>
    <col min="9737" max="9738" width="8.7265625" style="4"/>
    <col min="9739" max="9740" width="13.7265625" style="4" customWidth="1"/>
    <col min="9741" max="9741" width="7.54296875" style="4" customWidth="1"/>
    <col min="9742" max="9744" width="11.81640625" style="4" customWidth="1"/>
    <col min="9745" max="9745" width="12.7265625" style="4" customWidth="1"/>
    <col min="9746" max="9984" width="8.7265625" style="4"/>
    <col min="9985" max="9985" width="2.7265625" style="4" customWidth="1"/>
    <col min="9986" max="9986" width="5.26953125" style="4" customWidth="1"/>
    <col min="9987" max="9989" width="8.7265625" style="4"/>
    <col min="9990" max="9990" width="7.81640625" style="4" customWidth="1"/>
    <col min="9991" max="9991" width="4.54296875" style="4" customWidth="1"/>
    <col min="9992" max="9992" width="37.81640625" style="4" customWidth="1"/>
    <col min="9993" max="9994" width="8.7265625" style="4"/>
    <col min="9995" max="9996" width="13.7265625" style="4" customWidth="1"/>
    <col min="9997" max="9997" width="7.54296875" style="4" customWidth="1"/>
    <col min="9998" max="10000" width="11.81640625" style="4" customWidth="1"/>
    <col min="10001" max="10001" width="12.7265625" style="4" customWidth="1"/>
    <col min="10002" max="10240" width="8.7265625" style="4"/>
    <col min="10241" max="10241" width="2.7265625" style="4" customWidth="1"/>
    <col min="10242" max="10242" width="5.26953125" style="4" customWidth="1"/>
    <col min="10243" max="10245" width="8.7265625" style="4"/>
    <col min="10246" max="10246" width="7.81640625" style="4" customWidth="1"/>
    <col min="10247" max="10247" width="4.54296875" style="4" customWidth="1"/>
    <col min="10248" max="10248" width="37.81640625" style="4" customWidth="1"/>
    <col min="10249" max="10250" width="8.7265625" style="4"/>
    <col min="10251" max="10252" width="13.7265625" style="4" customWidth="1"/>
    <col min="10253" max="10253" width="7.54296875" style="4" customWidth="1"/>
    <col min="10254" max="10256" width="11.81640625" style="4" customWidth="1"/>
    <col min="10257" max="10257" width="12.7265625" style="4" customWidth="1"/>
    <col min="10258" max="10496" width="8.7265625" style="4"/>
    <col min="10497" max="10497" width="2.7265625" style="4" customWidth="1"/>
    <col min="10498" max="10498" width="5.26953125" style="4" customWidth="1"/>
    <col min="10499" max="10501" width="8.7265625" style="4"/>
    <col min="10502" max="10502" width="7.81640625" style="4" customWidth="1"/>
    <col min="10503" max="10503" width="4.54296875" style="4" customWidth="1"/>
    <col min="10504" max="10504" width="37.81640625" style="4" customWidth="1"/>
    <col min="10505" max="10506" width="8.7265625" style="4"/>
    <col min="10507" max="10508" width="13.7265625" style="4" customWidth="1"/>
    <col min="10509" max="10509" width="7.54296875" style="4" customWidth="1"/>
    <col min="10510" max="10512" width="11.81640625" style="4" customWidth="1"/>
    <col min="10513" max="10513" width="12.7265625" style="4" customWidth="1"/>
    <col min="10514" max="10752" width="8.7265625" style="4"/>
    <col min="10753" max="10753" width="2.7265625" style="4" customWidth="1"/>
    <col min="10754" max="10754" width="5.26953125" style="4" customWidth="1"/>
    <col min="10755" max="10757" width="8.7265625" style="4"/>
    <col min="10758" max="10758" width="7.81640625" style="4" customWidth="1"/>
    <col min="10759" max="10759" width="4.54296875" style="4" customWidth="1"/>
    <col min="10760" max="10760" width="37.81640625" style="4" customWidth="1"/>
    <col min="10761" max="10762" width="8.7265625" style="4"/>
    <col min="10763" max="10764" width="13.7265625" style="4" customWidth="1"/>
    <col min="10765" max="10765" width="7.54296875" style="4" customWidth="1"/>
    <col min="10766" max="10768" width="11.81640625" style="4" customWidth="1"/>
    <col min="10769" max="10769" width="12.7265625" style="4" customWidth="1"/>
    <col min="10770" max="11008" width="8.7265625" style="4"/>
    <col min="11009" max="11009" width="2.7265625" style="4" customWidth="1"/>
    <col min="11010" max="11010" width="5.26953125" style="4" customWidth="1"/>
    <col min="11011" max="11013" width="8.7265625" style="4"/>
    <col min="11014" max="11014" width="7.81640625" style="4" customWidth="1"/>
    <col min="11015" max="11015" width="4.54296875" style="4" customWidth="1"/>
    <col min="11016" max="11016" width="37.81640625" style="4" customWidth="1"/>
    <col min="11017" max="11018" width="8.7265625" style="4"/>
    <col min="11019" max="11020" width="13.7265625" style="4" customWidth="1"/>
    <col min="11021" max="11021" width="7.54296875" style="4" customWidth="1"/>
    <col min="11022" max="11024" width="11.81640625" style="4" customWidth="1"/>
    <col min="11025" max="11025" width="12.7265625" style="4" customWidth="1"/>
    <col min="11026" max="11264" width="8.7265625" style="4"/>
    <col min="11265" max="11265" width="2.7265625" style="4" customWidth="1"/>
    <col min="11266" max="11266" width="5.26953125" style="4" customWidth="1"/>
    <col min="11267" max="11269" width="8.7265625" style="4"/>
    <col min="11270" max="11270" width="7.81640625" style="4" customWidth="1"/>
    <col min="11271" max="11271" width="4.54296875" style="4" customWidth="1"/>
    <col min="11272" max="11272" width="37.81640625" style="4" customWidth="1"/>
    <col min="11273" max="11274" width="8.7265625" style="4"/>
    <col min="11275" max="11276" width="13.7265625" style="4" customWidth="1"/>
    <col min="11277" max="11277" width="7.54296875" style="4" customWidth="1"/>
    <col min="11278" max="11280" width="11.81640625" style="4" customWidth="1"/>
    <col min="11281" max="11281" width="12.7265625" style="4" customWidth="1"/>
    <col min="11282" max="11520" width="8.7265625" style="4"/>
    <col min="11521" max="11521" width="2.7265625" style="4" customWidth="1"/>
    <col min="11522" max="11522" width="5.26953125" style="4" customWidth="1"/>
    <col min="11523" max="11525" width="8.7265625" style="4"/>
    <col min="11526" max="11526" width="7.81640625" style="4" customWidth="1"/>
    <col min="11527" max="11527" width="4.54296875" style="4" customWidth="1"/>
    <col min="11528" max="11528" width="37.81640625" style="4" customWidth="1"/>
    <col min="11529" max="11530" width="8.7265625" style="4"/>
    <col min="11531" max="11532" width="13.7265625" style="4" customWidth="1"/>
    <col min="11533" max="11533" width="7.54296875" style="4" customWidth="1"/>
    <col min="11534" max="11536" width="11.81640625" style="4" customWidth="1"/>
    <col min="11537" max="11537" width="12.7265625" style="4" customWidth="1"/>
    <col min="11538" max="11776" width="8.7265625" style="4"/>
    <col min="11777" max="11777" width="2.7265625" style="4" customWidth="1"/>
    <col min="11778" max="11778" width="5.26953125" style="4" customWidth="1"/>
    <col min="11779" max="11781" width="8.7265625" style="4"/>
    <col min="11782" max="11782" width="7.81640625" style="4" customWidth="1"/>
    <col min="11783" max="11783" width="4.54296875" style="4" customWidth="1"/>
    <col min="11784" max="11784" width="37.81640625" style="4" customWidth="1"/>
    <col min="11785" max="11786" width="8.7265625" style="4"/>
    <col min="11787" max="11788" width="13.7265625" style="4" customWidth="1"/>
    <col min="11789" max="11789" width="7.54296875" style="4" customWidth="1"/>
    <col min="11790" max="11792" width="11.81640625" style="4" customWidth="1"/>
    <col min="11793" max="11793" width="12.7265625" style="4" customWidth="1"/>
    <col min="11794" max="12032" width="8.7265625" style="4"/>
    <col min="12033" max="12033" width="2.7265625" style="4" customWidth="1"/>
    <col min="12034" max="12034" width="5.26953125" style="4" customWidth="1"/>
    <col min="12035" max="12037" width="8.7265625" style="4"/>
    <col min="12038" max="12038" width="7.81640625" style="4" customWidth="1"/>
    <col min="12039" max="12039" width="4.54296875" style="4" customWidth="1"/>
    <col min="12040" max="12040" width="37.81640625" style="4" customWidth="1"/>
    <col min="12041" max="12042" width="8.7265625" style="4"/>
    <col min="12043" max="12044" width="13.7265625" style="4" customWidth="1"/>
    <col min="12045" max="12045" width="7.54296875" style="4" customWidth="1"/>
    <col min="12046" max="12048" width="11.81640625" style="4" customWidth="1"/>
    <col min="12049" max="12049" width="12.7265625" style="4" customWidth="1"/>
    <col min="12050" max="12288" width="8.7265625" style="4"/>
    <col min="12289" max="12289" width="2.7265625" style="4" customWidth="1"/>
    <col min="12290" max="12290" width="5.26953125" style="4" customWidth="1"/>
    <col min="12291" max="12293" width="8.7265625" style="4"/>
    <col min="12294" max="12294" width="7.81640625" style="4" customWidth="1"/>
    <col min="12295" max="12295" width="4.54296875" style="4" customWidth="1"/>
    <col min="12296" max="12296" width="37.81640625" style="4" customWidth="1"/>
    <col min="12297" max="12298" width="8.7265625" style="4"/>
    <col min="12299" max="12300" width="13.7265625" style="4" customWidth="1"/>
    <col min="12301" max="12301" width="7.54296875" style="4" customWidth="1"/>
    <col min="12302" max="12304" width="11.81640625" style="4" customWidth="1"/>
    <col min="12305" max="12305" width="12.7265625" style="4" customWidth="1"/>
    <col min="12306" max="12544" width="8.7265625" style="4"/>
    <col min="12545" max="12545" width="2.7265625" style="4" customWidth="1"/>
    <col min="12546" max="12546" width="5.26953125" style="4" customWidth="1"/>
    <col min="12547" max="12549" width="8.7265625" style="4"/>
    <col min="12550" max="12550" width="7.81640625" style="4" customWidth="1"/>
    <col min="12551" max="12551" width="4.54296875" style="4" customWidth="1"/>
    <col min="12552" max="12552" width="37.81640625" style="4" customWidth="1"/>
    <col min="12553" max="12554" width="8.7265625" style="4"/>
    <col min="12555" max="12556" width="13.7265625" style="4" customWidth="1"/>
    <col min="12557" max="12557" width="7.54296875" style="4" customWidth="1"/>
    <col min="12558" max="12560" width="11.81640625" style="4" customWidth="1"/>
    <col min="12561" max="12561" width="12.7265625" style="4" customWidth="1"/>
    <col min="12562" max="12800" width="8.7265625" style="4"/>
    <col min="12801" max="12801" width="2.7265625" style="4" customWidth="1"/>
    <col min="12802" max="12802" width="5.26953125" style="4" customWidth="1"/>
    <col min="12803" max="12805" width="8.7265625" style="4"/>
    <col min="12806" max="12806" width="7.81640625" style="4" customWidth="1"/>
    <col min="12807" max="12807" width="4.54296875" style="4" customWidth="1"/>
    <col min="12808" max="12808" width="37.81640625" style="4" customWidth="1"/>
    <col min="12809" max="12810" width="8.7265625" style="4"/>
    <col min="12811" max="12812" width="13.7265625" style="4" customWidth="1"/>
    <col min="12813" max="12813" width="7.54296875" style="4" customWidth="1"/>
    <col min="12814" max="12816" width="11.81640625" style="4" customWidth="1"/>
    <col min="12817" max="12817" width="12.7265625" style="4" customWidth="1"/>
    <col min="12818" max="13056" width="8.7265625" style="4"/>
    <col min="13057" max="13057" width="2.7265625" style="4" customWidth="1"/>
    <col min="13058" max="13058" width="5.26953125" style="4" customWidth="1"/>
    <col min="13059" max="13061" width="8.7265625" style="4"/>
    <col min="13062" max="13062" width="7.81640625" style="4" customWidth="1"/>
    <col min="13063" max="13063" width="4.54296875" style="4" customWidth="1"/>
    <col min="13064" max="13064" width="37.81640625" style="4" customWidth="1"/>
    <col min="13065" max="13066" width="8.7265625" style="4"/>
    <col min="13067" max="13068" width="13.7265625" style="4" customWidth="1"/>
    <col min="13069" max="13069" width="7.54296875" style="4" customWidth="1"/>
    <col min="13070" max="13072" width="11.81640625" style="4" customWidth="1"/>
    <col min="13073" max="13073" width="12.7265625" style="4" customWidth="1"/>
    <col min="13074" max="13312" width="8.7265625" style="4"/>
    <col min="13313" max="13313" width="2.7265625" style="4" customWidth="1"/>
    <col min="13314" max="13314" width="5.26953125" style="4" customWidth="1"/>
    <col min="13315" max="13317" width="8.7265625" style="4"/>
    <col min="13318" max="13318" width="7.81640625" style="4" customWidth="1"/>
    <col min="13319" max="13319" width="4.54296875" style="4" customWidth="1"/>
    <col min="13320" max="13320" width="37.81640625" style="4" customWidth="1"/>
    <col min="13321" max="13322" width="8.7265625" style="4"/>
    <col min="13323" max="13324" width="13.7265625" style="4" customWidth="1"/>
    <col min="13325" max="13325" width="7.54296875" style="4" customWidth="1"/>
    <col min="13326" max="13328" width="11.81640625" style="4" customWidth="1"/>
    <col min="13329" max="13329" width="12.7265625" style="4" customWidth="1"/>
    <col min="13330" max="13568" width="8.7265625" style="4"/>
    <col min="13569" max="13569" width="2.7265625" style="4" customWidth="1"/>
    <col min="13570" max="13570" width="5.26953125" style="4" customWidth="1"/>
    <col min="13571" max="13573" width="8.7265625" style="4"/>
    <col min="13574" max="13574" width="7.81640625" style="4" customWidth="1"/>
    <col min="13575" max="13575" width="4.54296875" style="4" customWidth="1"/>
    <col min="13576" max="13576" width="37.81640625" style="4" customWidth="1"/>
    <col min="13577" max="13578" width="8.7265625" style="4"/>
    <col min="13579" max="13580" width="13.7265625" style="4" customWidth="1"/>
    <col min="13581" max="13581" width="7.54296875" style="4" customWidth="1"/>
    <col min="13582" max="13584" width="11.81640625" style="4" customWidth="1"/>
    <col min="13585" max="13585" width="12.7265625" style="4" customWidth="1"/>
    <col min="13586" max="13824" width="8.7265625" style="4"/>
    <col min="13825" max="13825" width="2.7265625" style="4" customWidth="1"/>
    <col min="13826" max="13826" width="5.26953125" style="4" customWidth="1"/>
    <col min="13827" max="13829" width="8.7265625" style="4"/>
    <col min="13830" max="13830" width="7.81640625" style="4" customWidth="1"/>
    <col min="13831" max="13831" width="4.54296875" style="4" customWidth="1"/>
    <col min="13832" max="13832" width="37.81640625" style="4" customWidth="1"/>
    <col min="13833" max="13834" width="8.7265625" style="4"/>
    <col min="13835" max="13836" width="13.7265625" style="4" customWidth="1"/>
    <col min="13837" max="13837" width="7.54296875" style="4" customWidth="1"/>
    <col min="13838" max="13840" width="11.81640625" style="4" customWidth="1"/>
    <col min="13841" max="13841" width="12.7265625" style="4" customWidth="1"/>
    <col min="13842" max="14080" width="8.7265625" style="4"/>
    <col min="14081" max="14081" width="2.7265625" style="4" customWidth="1"/>
    <col min="14082" max="14082" width="5.26953125" style="4" customWidth="1"/>
    <col min="14083" max="14085" width="8.7265625" style="4"/>
    <col min="14086" max="14086" width="7.81640625" style="4" customWidth="1"/>
    <col min="14087" max="14087" width="4.54296875" style="4" customWidth="1"/>
    <col min="14088" max="14088" width="37.81640625" style="4" customWidth="1"/>
    <col min="14089" max="14090" width="8.7265625" style="4"/>
    <col min="14091" max="14092" width="13.7265625" style="4" customWidth="1"/>
    <col min="14093" max="14093" width="7.54296875" style="4" customWidth="1"/>
    <col min="14094" max="14096" width="11.81640625" style="4" customWidth="1"/>
    <col min="14097" max="14097" width="12.7265625" style="4" customWidth="1"/>
    <col min="14098" max="14336" width="8.7265625" style="4"/>
    <col min="14337" max="14337" width="2.7265625" style="4" customWidth="1"/>
    <col min="14338" max="14338" width="5.26953125" style="4" customWidth="1"/>
    <col min="14339" max="14341" width="8.7265625" style="4"/>
    <col min="14342" max="14342" width="7.81640625" style="4" customWidth="1"/>
    <col min="14343" max="14343" width="4.54296875" style="4" customWidth="1"/>
    <col min="14344" max="14344" width="37.81640625" style="4" customWidth="1"/>
    <col min="14345" max="14346" width="8.7265625" style="4"/>
    <col min="14347" max="14348" width="13.7265625" style="4" customWidth="1"/>
    <col min="14349" max="14349" width="7.54296875" style="4" customWidth="1"/>
    <col min="14350" max="14352" width="11.81640625" style="4" customWidth="1"/>
    <col min="14353" max="14353" width="12.7265625" style="4" customWidth="1"/>
    <col min="14354" max="14592" width="8.7265625" style="4"/>
    <col min="14593" max="14593" width="2.7265625" style="4" customWidth="1"/>
    <col min="14594" max="14594" width="5.26953125" style="4" customWidth="1"/>
    <col min="14595" max="14597" width="8.7265625" style="4"/>
    <col min="14598" max="14598" width="7.81640625" style="4" customWidth="1"/>
    <col min="14599" max="14599" width="4.54296875" style="4" customWidth="1"/>
    <col min="14600" max="14600" width="37.81640625" style="4" customWidth="1"/>
    <col min="14601" max="14602" width="8.7265625" style="4"/>
    <col min="14603" max="14604" width="13.7265625" style="4" customWidth="1"/>
    <col min="14605" max="14605" width="7.54296875" style="4" customWidth="1"/>
    <col min="14606" max="14608" width="11.81640625" style="4" customWidth="1"/>
    <col min="14609" max="14609" width="12.7265625" style="4" customWidth="1"/>
    <col min="14610" max="14848" width="8.7265625" style="4"/>
    <col min="14849" max="14849" width="2.7265625" style="4" customWidth="1"/>
    <col min="14850" max="14850" width="5.26953125" style="4" customWidth="1"/>
    <col min="14851" max="14853" width="8.7265625" style="4"/>
    <col min="14854" max="14854" width="7.81640625" style="4" customWidth="1"/>
    <col min="14855" max="14855" width="4.54296875" style="4" customWidth="1"/>
    <col min="14856" max="14856" width="37.81640625" style="4" customWidth="1"/>
    <col min="14857" max="14858" width="8.7265625" style="4"/>
    <col min="14859" max="14860" width="13.7265625" style="4" customWidth="1"/>
    <col min="14861" max="14861" width="7.54296875" style="4" customWidth="1"/>
    <col min="14862" max="14864" width="11.81640625" style="4" customWidth="1"/>
    <col min="14865" max="14865" width="12.7265625" style="4" customWidth="1"/>
    <col min="14866" max="15104" width="8.7265625" style="4"/>
    <col min="15105" max="15105" width="2.7265625" style="4" customWidth="1"/>
    <col min="15106" max="15106" width="5.26953125" style="4" customWidth="1"/>
    <col min="15107" max="15109" width="8.7265625" style="4"/>
    <col min="15110" max="15110" width="7.81640625" style="4" customWidth="1"/>
    <col min="15111" max="15111" width="4.54296875" style="4" customWidth="1"/>
    <col min="15112" max="15112" width="37.81640625" style="4" customWidth="1"/>
    <col min="15113" max="15114" width="8.7265625" style="4"/>
    <col min="15115" max="15116" width="13.7265625" style="4" customWidth="1"/>
    <col min="15117" max="15117" width="7.54296875" style="4" customWidth="1"/>
    <col min="15118" max="15120" width="11.81640625" style="4" customWidth="1"/>
    <col min="15121" max="15121" width="12.7265625" style="4" customWidth="1"/>
    <col min="15122" max="15360" width="8.7265625" style="4"/>
    <col min="15361" max="15361" width="2.7265625" style="4" customWidth="1"/>
    <col min="15362" max="15362" width="5.26953125" style="4" customWidth="1"/>
    <col min="15363" max="15365" width="8.7265625" style="4"/>
    <col min="15366" max="15366" width="7.81640625" style="4" customWidth="1"/>
    <col min="15367" max="15367" width="4.54296875" style="4" customWidth="1"/>
    <col min="15368" max="15368" width="37.81640625" style="4" customWidth="1"/>
    <col min="15369" max="15370" width="8.7265625" style="4"/>
    <col min="15371" max="15372" width="13.7265625" style="4" customWidth="1"/>
    <col min="15373" max="15373" width="7.54296875" style="4" customWidth="1"/>
    <col min="15374" max="15376" width="11.81640625" style="4" customWidth="1"/>
    <col min="15377" max="15377" width="12.7265625" style="4" customWidth="1"/>
    <col min="15378" max="15616" width="8.7265625" style="4"/>
    <col min="15617" max="15617" width="2.7265625" style="4" customWidth="1"/>
    <col min="15618" max="15618" width="5.26953125" style="4" customWidth="1"/>
    <col min="15619" max="15621" width="8.7265625" style="4"/>
    <col min="15622" max="15622" width="7.81640625" style="4" customWidth="1"/>
    <col min="15623" max="15623" width="4.54296875" style="4" customWidth="1"/>
    <col min="15624" max="15624" width="37.81640625" style="4" customWidth="1"/>
    <col min="15625" max="15626" width="8.7265625" style="4"/>
    <col min="15627" max="15628" width="13.7265625" style="4" customWidth="1"/>
    <col min="15629" max="15629" width="7.54296875" style="4" customWidth="1"/>
    <col min="15630" max="15632" width="11.81640625" style="4" customWidth="1"/>
    <col min="15633" max="15633" width="12.7265625" style="4" customWidth="1"/>
    <col min="15634" max="15872" width="8.7265625" style="4"/>
    <col min="15873" max="15873" width="2.7265625" style="4" customWidth="1"/>
    <col min="15874" max="15874" width="5.26953125" style="4" customWidth="1"/>
    <col min="15875" max="15877" width="8.7265625" style="4"/>
    <col min="15878" max="15878" width="7.81640625" style="4" customWidth="1"/>
    <col min="15879" max="15879" width="4.54296875" style="4" customWidth="1"/>
    <col min="15880" max="15880" width="37.81640625" style="4" customWidth="1"/>
    <col min="15881" max="15882" width="8.7265625" style="4"/>
    <col min="15883" max="15884" width="13.7265625" style="4" customWidth="1"/>
    <col min="15885" max="15885" width="7.54296875" style="4" customWidth="1"/>
    <col min="15886" max="15888" width="11.81640625" style="4" customWidth="1"/>
    <col min="15889" max="15889" width="12.7265625" style="4" customWidth="1"/>
    <col min="15890" max="16128" width="8.7265625" style="4"/>
    <col min="16129" max="16129" width="2.7265625" style="4" customWidth="1"/>
    <col min="16130" max="16130" width="5.26953125" style="4" customWidth="1"/>
    <col min="16131" max="16133" width="8.7265625" style="4"/>
    <col min="16134" max="16134" width="7.81640625" style="4" customWidth="1"/>
    <col min="16135" max="16135" width="4.54296875" style="4" customWidth="1"/>
    <col min="16136" max="16136" width="37.81640625" style="4" customWidth="1"/>
    <col min="16137" max="16138" width="8.7265625" style="4"/>
    <col min="16139" max="16140" width="13.7265625" style="4" customWidth="1"/>
    <col min="16141" max="16141" width="7.54296875" style="4" customWidth="1"/>
    <col min="16142" max="16144" width="11.81640625" style="4" customWidth="1"/>
    <col min="16145" max="16145" width="12.7265625" style="4" customWidth="1"/>
    <col min="16146" max="16384" width="8.7265625" style="4"/>
  </cols>
  <sheetData>
    <row r="2" spans="1:20" ht="12.75" customHeight="1" x14ac:dyDescent="0.4">
      <c r="B2" s="1" t="s">
        <v>25</v>
      </c>
      <c r="C2" s="1"/>
      <c r="D2" s="2"/>
      <c r="E2" s="3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 ht="12.75" customHeight="1" x14ac:dyDescent="0.4">
      <c r="B3" s="2" t="s">
        <v>26</v>
      </c>
      <c r="C3" s="2"/>
      <c r="D3" s="2"/>
      <c r="E3" s="3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0" ht="12.75" customHeight="1" x14ac:dyDescent="0.4">
      <c r="B4" s="85"/>
      <c r="C4" s="85"/>
      <c r="I4" s="5"/>
      <c r="J4" s="5"/>
      <c r="K4" s="5"/>
      <c r="L4" s="5"/>
      <c r="M4" s="5"/>
      <c r="N4" s="5"/>
      <c r="O4" s="5"/>
      <c r="P4" s="5"/>
      <c r="Q4" s="5"/>
      <c r="R4" s="5"/>
      <c r="S4" s="9"/>
      <c r="T4" s="9"/>
    </row>
    <row r="5" spans="1:20" ht="12.75" customHeight="1" x14ac:dyDescent="0.4">
      <c r="B5" s="6"/>
      <c r="C5" s="6"/>
      <c r="I5" s="5"/>
      <c r="J5" s="5"/>
      <c r="K5" s="5"/>
      <c r="L5" s="5"/>
      <c r="M5" s="5"/>
      <c r="N5" s="5"/>
      <c r="O5" s="5"/>
      <c r="P5" s="5"/>
      <c r="Q5" s="5"/>
      <c r="R5" s="5"/>
      <c r="S5" s="9"/>
      <c r="T5" s="9"/>
    </row>
    <row r="6" spans="1:20" ht="12.75" customHeight="1" x14ac:dyDescent="0.4">
      <c r="B6" s="6"/>
      <c r="C6" s="6"/>
      <c r="I6" s="5"/>
      <c r="J6" s="5"/>
      <c r="K6" s="5"/>
      <c r="L6" s="5"/>
      <c r="M6" s="5"/>
      <c r="N6" s="5"/>
      <c r="O6" s="5"/>
      <c r="P6" s="5"/>
      <c r="Q6" s="5"/>
      <c r="R6" s="5"/>
      <c r="S6" s="9"/>
      <c r="T6" s="9"/>
    </row>
    <row r="7" spans="1:20" ht="12.75" customHeight="1" x14ac:dyDescent="0.4">
      <c r="B7" s="7" t="s">
        <v>0</v>
      </c>
      <c r="C7" s="7"/>
      <c r="I7" s="5"/>
      <c r="J7" s="5"/>
      <c r="K7" s="5"/>
      <c r="L7" s="5"/>
      <c r="M7" s="5"/>
      <c r="N7" s="5"/>
      <c r="O7" s="5"/>
      <c r="P7" s="5"/>
      <c r="Q7" s="5"/>
      <c r="R7" s="5"/>
      <c r="S7" s="9"/>
      <c r="T7" s="9"/>
    </row>
    <row r="8" spans="1:20" ht="12.75" customHeight="1" x14ac:dyDescent="0.4">
      <c r="B8" s="7"/>
      <c r="C8" s="7"/>
      <c r="I8" s="5"/>
      <c r="J8" s="5"/>
      <c r="K8" s="5"/>
      <c r="L8" s="5"/>
      <c r="M8" s="5"/>
      <c r="N8" s="5"/>
      <c r="O8" s="5"/>
      <c r="P8" s="5"/>
      <c r="Q8" s="5"/>
      <c r="R8" s="5"/>
      <c r="S8" s="9"/>
      <c r="T8" s="9"/>
    </row>
    <row r="9" spans="1:20" ht="12.75" customHeight="1" x14ac:dyDescent="0.4">
      <c r="B9" s="7"/>
      <c r="C9" s="7"/>
      <c r="I9" s="5"/>
      <c r="J9" s="5"/>
      <c r="K9" s="5"/>
      <c r="L9" s="5"/>
      <c r="M9" s="5"/>
      <c r="N9" s="5"/>
      <c r="O9" s="5"/>
      <c r="P9" s="5"/>
      <c r="Q9" s="5"/>
      <c r="R9" s="5"/>
      <c r="S9" s="9"/>
      <c r="T9" s="9"/>
    </row>
    <row r="10" spans="1:20" ht="12.75" customHeight="1" x14ac:dyDescent="0.4">
      <c r="A10" s="2"/>
      <c r="B10" s="2"/>
      <c r="C10" s="2"/>
      <c r="D10" s="2"/>
      <c r="E10" s="2"/>
      <c r="F10" s="2"/>
      <c r="G10" s="2"/>
      <c r="H10" s="2"/>
      <c r="I10" s="8" t="s">
        <v>363</v>
      </c>
      <c r="J10" s="57"/>
      <c r="K10" s="8"/>
      <c r="L10" s="8"/>
      <c r="M10" s="8"/>
      <c r="N10" s="9"/>
      <c r="O10" s="9"/>
      <c r="P10" s="9"/>
      <c r="Q10" s="9"/>
      <c r="R10" s="9"/>
      <c r="S10" s="9"/>
      <c r="T10" s="9"/>
    </row>
    <row r="11" spans="1:20" ht="12.75" customHeight="1" x14ac:dyDescent="0.4">
      <c r="A11" s="2"/>
      <c r="B11" s="2"/>
      <c r="C11" s="2"/>
      <c r="D11" s="2"/>
      <c r="E11" s="2"/>
      <c r="F11" s="2"/>
      <c r="G11" s="2"/>
      <c r="H11" s="2"/>
      <c r="I11" s="86" t="s">
        <v>578</v>
      </c>
      <c r="J11" s="8"/>
      <c r="K11" s="9"/>
      <c r="L11" s="9"/>
      <c r="M11" s="8"/>
      <c r="N11" s="58"/>
      <c r="O11" s="58"/>
      <c r="P11" s="9"/>
      <c r="Q11" s="9"/>
      <c r="R11" s="9"/>
      <c r="S11" s="9"/>
      <c r="T11" s="9"/>
    </row>
    <row r="12" spans="1:20" ht="12.75" customHeight="1" x14ac:dyDescent="0.4">
      <c r="B12" s="6"/>
      <c r="C12" s="6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1:20" ht="12.75" customHeight="1" x14ac:dyDescent="0.4">
      <c r="A13" s="7"/>
      <c r="B13" s="64"/>
      <c r="C13" s="87"/>
      <c r="D13" s="153"/>
      <c r="E13" s="153"/>
      <c r="F13" s="153"/>
      <c r="G13" s="153"/>
      <c r="H13" s="65"/>
      <c r="I13" s="66"/>
      <c r="J13" s="67" t="s">
        <v>299</v>
      </c>
      <c r="K13" s="68"/>
      <c r="L13" s="69"/>
      <c r="M13" s="70"/>
      <c r="N13" s="71" t="s">
        <v>300</v>
      </c>
      <c r="O13" s="70"/>
      <c r="P13" s="73"/>
      <c r="Q13" s="88" t="s">
        <v>364</v>
      </c>
      <c r="R13" s="89" t="s">
        <v>365</v>
      </c>
      <c r="S13" s="71"/>
      <c r="T13" s="73"/>
    </row>
    <row r="14" spans="1:20" ht="12.75" customHeight="1" x14ac:dyDescent="0.4">
      <c r="A14" s="7"/>
      <c r="B14" s="74" t="s">
        <v>2</v>
      </c>
      <c r="C14" s="90" t="s">
        <v>3</v>
      </c>
      <c r="D14" s="75"/>
      <c r="E14" s="154" t="s">
        <v>301</v>
      </c>
      <c r="F14" s="154"/>
      <c r="G14" s="154"/>
      <c r="H14" s="154"/>
      <c r="I14" s="76" t="s">
        <v>302</v>
      </c>
      <c r="J14" s="77" t="s">
        <v>303</v>
      </c>
      <c r="K14" s="72" t="s">
        <v>372</v>
      </c>
      <c r="L14" s="72" t="s">
        <v>8</v>
      </c>
      <c r="M14" s="72" t="s">
        <v>8</v>
      </c>
      <c r="N14" s="72" t="s">
        <v>9</v>
      </c>
      <c r="O14" s="72" t="s">
        <v>10</v>
      </c>
      <c r="P14" s="72" t="s">
        <v>10</v>
      </c>
      <c r="Q14" s="78" t="s">
        <v>11</v>
      </c>
      <c r="R14" s="91" t="s">
        <v>366</v>
      </c>
      <c r="S14" s="78" t="s">
        <v>11</v>
      </c>
      <c r="T14" s="78" t="s">
        <v>366</v>
      </c>
    </row>
    <row r="15" spans="1:20" ht="12.75" customHeight="1" x14ac:dyDescent="0.4">
      <c r="A15" s="7"/>
      <c r="B15" s="79"/>
      <c r="C15" s="92"/>
      <c r="D15" s="80"/>
      <c r="E15" s="80"/>
      <c r="F15" s="80"/>
      <c r="G15" s="80"/>
      <c r="H15" s="80"/>
      <c r="I15" s="81"/>
      <c r="J15" s="82" t="s">
        <v>304</v>
      </c>
      <c r="K15" s="72"/>
      <c r="L15" s="72" t="s">
        <v>305</v>
      </c>
      <c r="M15" s="72" t="s">
        <v>306</v>
      </c>
      <c r="N15" s="83"/>
      <c r="O15" s="72" t="s">
        <v>305</v>
      </c>
      <c r="P15" s="81" t="s">
        <v>306</v>
      </c>
      <c r="Q15" s="93" t="s">
        <v>307</v>
      </c>
      <c r="R15" s="84" t="s">
        <v>307</v>
      </c>
      <c r="S15" s="84" t="s">
        <v>308</v>
      </c>
      <c r="T15" s="84" t="s">
        <v>367</v>
      </c>
    </row>
    <row r="16" spans="1:20" ht="12.75" customHeight="1" x14ac:dyDescent="0.4">
      <c r="B16" s="59">
        <f>B15+1</f>
        <v>1</v>
      </c>
      <c r="C16" s="59"/>
      <c r="D16" s="128" t="s">
        <v>309</v>
      </c>
      <c r="E16" s="128"/>
      <c r="F16" s="128"/>
      <c r="G16" s="128"/>
      <c r="H16" s="60" t="s">
        <v>16</v>
      </c>
      <c r="I16" s="53"/>
      <c r="J16" s="54">
        <v>450</v>
      </c>
      <c r="K16" s="54">
        <v>4000</v>
      </c>
      <c r="L16" s="61">
        <v>0</v>
      </c>
      <c r="M16" s="61">
        <v>0</v>
      </c>
      <c r="N16" s="28">
        <v>9.5</v>
      </c>
      <c r="O16" s="61">
        <f>PRODUCT(L16,1.095)</f>
        <v>0</v>
      </c>
      <c r="P16" s="61">
        <f>PRODUCT(M16,1.095)</f>
        <v>0</v>
      </c>
      <c r="Q16" s="62">
        <f>PRODUCT(J16,O16)</f>
        <v>0</v>
      </c>
      <c r="R16" s="62">
        <f>PRODUCT(J16,L16)</f>
        <v>0</v>
      </c>
      <c r="S16" s="62">
        <f t="shared" ref="S16:S65" si="0">PRODUCT(K16,P16)</f>
        <v>0</v>
      </c>
      <c r="T16" s="62">
        <f>PRODUCT(K16,M16)</f>
        <v>0</v>
      </c>
    </row>
    <row r="17" spans="2:20" ht="12.75" customHeight="1" x14ac:dyDescent="0.4">
      <c r="B17" s="59">
        <f>B16+1</f>
        <v>2</v>
      </c>
      <c r="C17" s="59"/>
      <c r="D17" s="128" t="s">
        <v>310</v>
      </c>
      <c r="E17" s="128"/>
      <c r="F17" s="128"/>
      <c r="G17" s="128"/>
      <c r="H17" s="60" t="s">
        <v>16</v>
      </c>
      <c r="I17" s="53"/>
      <c r="J17" s="54">
        <v>0</v>
      </c>
      <c r="K17" s="54">
        <v>500</v>
      </c>
      <c r="L17" s="61">
        <v>0</v>
      </c>
      <c r="M17" s="61">
        <v>0</v>
      </c>
      <c r="N17" s="28">
        <v>9.5</v>
      </c>
      <c r="O17" s="61">
        <f t="shared" ref="O17:P65" si="1">PRODUCT(L17,1.095)</f>
        <v>0</v>
      </c>
      <c r="P17" s="61">
        <f t="shared" si="1"/>
        <v>0</v>
      </c>
      <c r="Q17" s="62">
        <f t="shared" ref="Q17:Q65" si="2">PRODUCT(J17,O17)</f>
        <v>0</v>
      </c>
      <c r="R17" s="62">
        <f t="shared" ref="R17:R65" si="3">PRODUCT(J17,L17)</f>
        <v>0</v>
      </c>
      <c r="S17" s="62">
        <f t="shared" si="0"/>
        <v>0</v>
      </c>
      <c r="T17" s="62">
        <f t="shared" ref="T17:T65" si="4">PRODUCT(K17,M17)</f>
        <v>0</v>
      </c>
    </row>
    <row r="18" spans="2:20" ht="12.75" customHeight="1" x14ac:dyDescent="0.4">
      <c r="B18" s="59">
        <f t="shared" ref="B18:B65" si="5">B17+1</f>
        <v>3</v>
      </c>
      <c r="C18" s="59"/>
      <c r="D18" s="128" t="s">
        <v>311</v>
      </c>
      <c r="E18" s="128"/>
      <c r="F18" s="128"/>
      <c r="G18" s="128"/>
      <c r="H18" s="60" t="s">
        <v>16</v>
      </c>
      <c r="I18" s="53"/>
      <c r="J18" s="54">
        <v>0</v>
      </c>
      <c r="K18" s="54">
        <v>100</v>
      </c>
      <c r="L18" s="61">
        <v>0</v>
      </c>
      <c r="M18" s="61">
        <v>0</v>
      </c>
      <c r="N18" s="28">
        <v>9.5</v>
      </c>
      <c r="O18" s="61">
        <f t="shared" si="1"/>
        <v>0</v>
      </c>
      <c r="P18" s="61">
        <f t="shared" si="1"/>
        <v>0</v>
      </c>
      <c r="Q18" s="62">
        <f t="shared" si="2"/>
        <v>0</v>
      </c>
      <c r="R18" s="62">
        <f t="shared" si="3"/>
        <v>0</v>
      </c>
      <c r="S18" s="62">
        <f t="shared" si="0"/>
        <v>0</v>
      </c>
      <c r="T18" s="62">
        <f t="shared" si="4"/>
        <v>0</v>
      </c>
    </row>
    <row r="19" spans="2:20" ht="12.75" customHeight="1" x14ac:dyDescent="0.4">
      <c r="B19" s="59">
        <f t="shared" si="5"/>
        <v>4</v>
      </c>
      <c r="C19" s="59"/>
      <c r="D19" s="128" t="s">
        <v>312</v>
      </c>
      <c r="E19" s="128"/>
      <c r="F19" s="128"/>
      <c r="G19" s="128"/>
      <c r="H19" s="60" t="s">
        <v>16</v>
      </c>
      <c r="I19" s="53"/>
      <c r="J19" s="54">
        <v>1000</v>
      </c>
      <c r="K19" s="54">
        <v>9000</v>
      </c>
      <c r="L19" s="61">
        <v>0</v>
      </c>
      <c r="M19" s="61">
        <v>0</v>
      </c>
      <c r="N19" s="28">
        <v>9.5</v>
      </c>
      <c r="O19" s="61">
        <f t="shared" si="1"/>
        <v>0</v>
      </c>
      <c r="P19" s="61">
        <f t="shared" si="1"/>
        <v>0</v>
      </c>
      <c r="Q19" s="62">
        <f t="shared" si="2"/>
        <v>0</v>
      </c>
      <c r="R19" s="62">
        <f t="shared" si="3"/>
        <v>0</v>
      </c>
      <c r="S19" s="62">
        <f t="shared" si="0"/>
        <v>0</v>
      </c>
      <c r="T19" s="62">
        <f t="shared" si="4"/>
        <v>0</v>
      </c>
    </row>
    <row r="20" spans="2:20" ht="12.75" customHeight="1" x14ac:dyDescent="0.4">
      <c r="B20" s="59">
        <f t="shared" si="5"/>
        <v>5</v>
      </c>
      <c r="C20" s="59"/>
      <c r="D20" s="128" t="s">
        <v>313</v>
      </c>
      <c r="E20" s="128"/>
      <c r="F20" s="128"/>
      <c r="G20" s="128"/>
      <c r="H20" s="60" t="s">
        <v>16</v>
      </c>
      <c r="I20" s="53"/>
      <c r="J20" s="54">
        <v>0</v>
      </c>
      <c r="K20" s="54">
        <v>200</v>
      </c>
      <c r="L20" s="61">
        <v>0</v>
      </c>
      <c r="M20" s="61">
        <v>0</v>
      </c>
      <c r="N20" s="28">
        <v>9.5</v>
      </c>
      <c r="O20" s="61">
        <f t="shared" si="1"/>
        <v>0</v>
      </c>
      <c r="P20" s="61">
        <f t="shared" si="1"/>
        <v>0</v>
      </c>
      <c r="Q20" s="62">
        <f t="shared" si="2"/>
        <v>0</v>
      </c>
      <c r="R20" s="62">
        <f t="shared" si="3"/>
        <v>0</v>
      </c>
      <c r="S20" s="62">
        <f t="shared" si="0"/>
        <v>0</v>
      </c>
      <c r="T20" s="62">
        <f t="shared" si="4"/>
        <v>0</v>
      </c>
    </row>
    <row r="21" spans="2:20" ht="12.75" customHeight="1" x14ac:dyDescent="0.4">
      <c r="B21" s="59">
        <f t="shared" si="5"/>
        <v>6</v>
      </c>
      <c r="C21" s="59"/>
      <c r="D21" s="128" t="s">
        <v>314</v>
      </c>
      <c r="E21" s="128"/>
      <c r="F21" s="128"/>
      <c r="G21" s="128"/>
      <c r="H21" s="60" t="s">
        <v>16</v>
      </c>
      <c r="I21" s="53"/>
      <c r="J21" s="54">
        <v>0</v>
      </c>
      <c r="K21" s="54">
        <v>500</v>
      </c>
      <c r="L21" s="61">
        <v>0</v>
      </c>
      <c r="M21" s="61">
        <v>0</v>
      </c>
      <c r="N21" s="28">
        <v>9.5</v>
      </c>
      <c r="O21" s="61">
        <f t="shared" si="1"/>
        <v>0</v>
      </c>
      <c r="P21" s="61">
        <f t="shared" si="1"/>
        <v>0</v>
      </c>
      <c r="Q21" s="62">
        <f t="shared" si="2"/>
        <v>0</v>
      </c>
      <c r="R21" s="62">
        <f t="shared" si="3"/>
        <v>0</v>
      </c>
      <c r="S21" s="62">
        <f t="shared" si="0"/>
        <v>0</v>
      </c>
      <c r="T21" s="62">
        <f t="shared" si="4"/>
        <v>0</v>
      </c>
    </row>
    <row r="22" spans="2:20" ht="12.75" customHeight="1" x14ac:dyDescent="0.4">
      <c r="B22" s="59">
        <f t="shared" si="5"/>
        <v>7</v>
      </c>
      <c r="C22" s="59"/>
      <c r="D22" s="128" t="s">
        <v>315</v>
      </c>
      <c r="E22" s="128"/>
      <c r="F22" s="128"/>
      <c r="G22" s="128"/>
      <c r="H22" s="60" t="s">
        <v>16</v>
      </c>
      <c r="I22" s="53"/>
      <c r="J22" s="54">
        <v>10</v>
      </c>
      <c r="K22" s="54">
        <v>100</v>
      </c>
      <c r="L22" s="61">
        <v>0</v>
      </c>
      <c r="M22" s="61">
        <v>0</v>
      </c>
      <c r="N22" s="28">
        <v>9.5</v>
      </c>
      <c r="O22" s="61">
        <f t="shared" si="1"/>
        <v>0</v>
      </c>
      <c r="P22" s="61">
        <f t="shared" si="1"/>
        <v>0</v>
      </c>
      <c r="Q22" s="62">
        <f t="shared" si="2"/>
        <v>0</v>
      </c>
      <c r="R22" s="62">
        <f t="shared" si="3"/>
        <v>0</v>
      </c>
      <c r="S22" s="62">
        <f t="shared" si="0"/>
        <v>0</v>
      </c>
      <c r="T22" s="62">
        <f t="shared" si="4"/>
        <v>0</v>
      </c>
    </row>
    <row r="23" spans="2:20" ht="12.75" customHeight="1" x14ac:dyDescent="0.4">
      <c r="B23" s="59">
        <f t="shared" si="5"/>
        <v>8</v>
      </c>
      <c r="C23" s="59"/>
      <c r="D23" s="128" t="s">
        <v>316</v>
      </c>
      <c r="E23" s="128"/>
      <c r="F23" s="128"/>
      <c r="G23" s="128"/>
      <c r="H23" s="60" t="s">
        <v>16</v>
      </c>
      <c r="I23" s="53"/>
      <c r="J23" s="54">
        <v>800</v>
      </c>
      <c r="K23" s="54">
        <v>6000</v>
      </c>
      <c r="L23" s="61">
        <v>0</v>
      </c>
      <c r="M23" s="61">
        <v>0</v>
      </c>
      <c r="N23" s="28">
        <v>9.5</v>
      </c>
      <c r="O23" s="61">
        <f t="shared" si="1"/>
        <v>0</v>
      </c>
      <c r="P23" s="61">
        <f t="shared" si="1"/>
        <v>0</v>
      </c>
      <c r="Q23" s="62">
        <f t="shared" si="2"/>
        <v>0</v>
      </c>
      <c r="R23" s="62">
        <f t="shared" si="3"/>
        <v>0</v>
      </c>
      <c r="S23" s="62">
        <f t="shared" si="0"/>
        <v>0</v>
      </c>
      <c r="T23" s="62">
        <f t="shared" si="4"/>
        <v>0</v>
      </c>
    </row>
    <row r="24" spans="2:20" ht="12.75" customHeight="1" x14ac:dyDescent="0.4">
      <c r="B24" s="59">
        <f t="shared" si="5"/>
        <v>9</v>
      </c>
      <c r="C24" s="59"/>
      <c r="D24" s="128" t="s">
        <v>317</v>
      </c>
      <c r="E24" s="128"/>
      <c r="F24" s="128"/>
      <c r="G24" s="128"/>
      <c r="H24" s="60" t="s">
        <v>16</v>
      </c>
      <c r="I24" s="53"/>
      <c r="J24" s="54">
        <v>10</v>
      </c>
      <c r="K24" s="54">
        <v>100</v>
      </c>
      <c r="L24" s="61">
        <v>0</v>
      </c>
      <c r="M24" s="61">
        <v>0</v>
      </c>
      <c r="N24" s="28">
        <v>9.5</v>
      </c>
      <c r="O24" s="61">
        <f t="shared" si="1"/>
        <v>0</v>
      </c>
      <c r="P24" s="61">
        <f t="shared" si="1"/>
        <v>0</v>
      </c>
      <c r="Q24" s="62">
        <f t="shared" si="2"/>
        <v>0</v>
      </c>
      <c r="R24" s="62">
        <f t="shared" si="3"/>
        <v>0</v>
      </c>
      <c r="S24" s="62">
        <f t="shared" si="0"/>
        <v>0</v>
      </c>
      <c r="T24" s="62">
        <f t="shared" si="4"/>
        <v>0</v>
      </c>
    </row>
    <row r="25" spans="2:20" ht="12.75" customHeight="1" x14ac:dyDescent="0.4">
      <c r="B25" s="59">
        <f t="shared" si="5"/>
        <v>10</v>
      </c>
      <c r="C25" s="59"/>
      <c r="D25" s="128" t="s">
        <v>318</v>
      </c>
      <c r="E25" s="128"/>
      <c r="F25" s="128"/>
      <c r="G25" s="128"/>
      <c r="H25" s="60" t="s">
        <v>16</v>
      </c>
      <c r="I25" s="53"/>
      <c r="J25" s="54">
        <v>5</v>
      </c>
      <c r="K25" s="54">
        <v>50</v>
      </c>
      <c r="L25" s="61">
        <v>0</v>
      </c>
      <c r="M25" s="61">
        <v>0</v>
      </c>
      <c r="N25" s="28">
        <v>9.5</v>
      </c>
      <c r="O25" s="61">
        <f t="shared" si="1"/>
        <v>0</v>
      </c>
      <c r="P25" s="61">
        <f t="shared" si="1"/>
        <v>0</v>
      </c>
      <c r="Q25" s="62">
        <f t="shared" si="2"/>
        <v>0</v>
      </c>
      <c r="R25" s="62">
        <f t="shared" si="3"/>
        <v>0</v>
      </c>
      <c r="S25" s="62">
        <f t="shared" si="0"/>
        <v>0</v>
      </c>
      <c r="T25" s="62">
        <f t="shared" si="4"/>
        <v>0</v>
      </c>
    </row>
    <row r="26" spans="2:20" ht="12.75" customHeight="1" x14ac:dyDescent="0.4">
      <c r="B26" s="59">
        <f t="shared" si="5"/>
        <v>11</v>
      </c>
      <c r="C26" s="59"/>
      <c r="D26" s="128" t="s">
        <v>319</v>
      </c>
      <c r="E26" s="128"/>
      <c r="F26" s="128"/>
      <c r="G26" s="128"/>
      <c r="H26" s="60" t="s">
        <v>16</v>
      </c>
      <c r="I26" s="53"/>
      <c r="J26" s="54">
        <v>10</v>
      </c>
      <c r="K26" s="54">
        <v>50</v>
      </c>
      <c r="L26" s="61">
        <v>0</v>
      </c>
      <c r="M26" s="61">
        <v>0</v>
      </c>
      <c r="N26" s="28">
        <v>9.5</v>
      </c>
      <c r="O26" s="61">
        <f t="shared" si="1"/>
        <v>0</v>
      </c>
      <c r="P26" s="61">
        <f t="shared" si="1"/>
        <v>0</v>
      </c>
      <c r="Q26" s="62">
        <f t="shared" si="2"/>
        <v>0</v>
      </c>
      <c r="R26" s="62">
        <f t="shared" si="3"/>
        <v>0</v>
      </c>
      <c r="S26" s="62">
        <f t="shared" si="0"/>
        <v>0</v>
      </c>
      <c r="T26" s="62">
        <f t="shared" si="4"/>
        <v>0</v>
      </c>
    </row>
    <row r="27" spans="2:20" ht="12.75" customHeight="1" x14ac:dyDescent="0.4">
      <c r="B27" s="59">
        <f t="shared" si="5"/>
        <v>12</v>
      </c>
      <c r="C27" s="59"/>
      <c r="D27" s="128" t="s">
        <v>320</v>
      </c>
      <c r="E27" s="128"/>
      <c r="F27" s="128"/>
      <c r="G27" s="128"/>
      <c r="H27" s="60" t="s">
        <v>16</v>
      </c>
      <c r="I27" s="53"/>
      <c r="J27" s="54">
        <v>0</v>
      </c>
      <c r="K27" s="54">
        <v>500</v>
      </c>
      <c r="L27" s="61">
        <v>0</v>
      </c>
      <c r="M27" s="61">
        <v>0</v>
      </c>
      <c r="N27" s="28">
        <v>9.5</v>
      </c>
      <c r="O27" s="61">
        <f t="shared" si="1"/>
        <v>0</v>
      </c>
      <c r="P27" s="61">
        <f t="shared" si="1"/>
        <v>0</v>
      </c>
      <c r="Q27" s="62">
        <f t="shared" si="2"/>
        <v>0</v>
      </c>
      <c r="R27" s="62">
        <f t="shared" si="3"/>
        <v>0</v>
      </c>
      <c r="S27" s="62">
        <f t="shared" si="0"/>
        <v>0</v>
      </c>
      <c r="T27" s="62">
        <f t="shared" si="4"/>
        <v>0</v>
      </c>
    </row>
    <row r="28" spans="2:20" ht="12.75" customHeight="1" x14ac:dyDescent="0.4">
      <c r="B28" s="59">
        <f t="shared" si="5"/>
        <v>13</v>
      </c>
      <c r="C28" s="59"/>
      <c r="D28" s="128" t="s">
        <v>321</v>
      </c>
      <c r="E28" s="128"/>
      <c r="F28" s="128"/>
      <c r="G28" s="128"/>
      <c r="H28" s="60" t="s">
        <v>16</v>
      </c>
      <c r="I28" s="53"/>
      <c r="J28" s="54">
        <v>5</v>
      </c>
      <c r="K28" s="54">
        <v>50</v>
      </c>
      <c r="L28" s="61">
        <v>0</v>
      </c>
      <c r="M28" s="61">
        <v>0</v>
      </c>
      <c r="N28" s="28">
        <v>9.5</v>
      </c>
      <c r="O28" s="61">
        <f t="shared" si="1"/>
        <v>0</v>
      </c>
      <c r="P28" s="61">
        <f t="shared" si="1"/>
        <v>0</v>
      </c>
      <c r="Q28" s="62">
        <f t="shared" si="2"/>
        <v>0</v>
      </c>
      <c r="R28" s="62">
        <f t="shared" si="3"/>
        <v>0</v>
      </c>
      <c r="S28" s="62">
        <f t="shared" si="0"/>
        <v>0</v>
      </c>
      <c r="T28" s="62">
        <f t="shared" si="4"/>
        <v>0</v>
      </c>
    </row>
    <row r="29" spans="2:20" ht="12.75" customHeight="1" x14ac:dyDescent="0.4">
      <c r="B29" s="59">
        <f t="shared" si="5"/>
        <v>14</v>
      </c>
      <c r="C29" s="59"/>
      <c r="D29" s="128" t="s">
        <v>322</v>
      </c>
      <c r="E29" s="128"/>
      <c r="F29" s="128"/>
      <c r="G29" s="128"/>
      <c r="H29" s="60" t="s">
        <v>16</v>
      </c>
      <c r="I29" s="53"/>
      <c r="J29" s="54">
        <v>2</v>
      </c>
      <c r="K29" s="54">
        <v>20</v>
      </c>
      <c r="L29" s="61">
        <v>0</v>
      </c>
      <c r="M29" s="61">
        <v>0</v>
      </c>
      <c r="N29" s="28">
        <v>9.5</v>
      </c>
      <c r="O29" s="61">
        <f t="shared" si="1"/>
        <v>0</v>
      </c>
      <c r="P29" s="61">
        <f t="shared" si="1"/>
        <v>0</v>
      </c>
      <c r="Q29" s="62">
        <f t="shared" si="2"/>
        <v>0</v>
      </c>
      <c r="R29" s="62">
        <f t="shared" si="3"/>
        <v>0</v>
      </c>
      <c r="S29" s="62">
        <f t="shared" si="0"/>
        <v>0</v>
      </c>
      <c r="T29" s="62">
        <f t="shared" si="4"/>
        <v>0</v>
      </c>
    </row>
    <row r="30" spans="2:20" ht="12.75" customHeight="1" x14ac:dyDescent="0.4">
      <c r="B30" s="59">
        <f t="shared" si="5"/>
        <v>15</v>
      </c>
      <c r="C30" s="59"/>
      <c r="D30" s="128" t="s">
        <v>323</v>
      </c>
      <c r="E30" s="128"/>
      <c r="F30" s="128"/>
      <c r="G30" s="128"/>
      <c r="H30" s="60" t="s">
        <v>16</v>
      </c>
      <c r="I30" s="53"/>
      <c r="J30" s="54">
        <v>0</v>
      </c>
      <c r="K30" s="54">
        <v>200</v>
      </c>
      <c r="L30" s="61">
        <v>0</v>
      </c>
      <c r="M30" s="61">
        <v>0</v>
      </c>
      <c r="N30" s="28">
        <v>9.5</v>
      </c>
      <c r="O30" s="61">
        <f t="shared" si="1"/>
        <v>0</v>
      </c>
      <c r="P30" s="61">
        <f t="shared" si="1"/>
        <v>0</v>
      </c>
      <c r="Q30" s="62">
        <f t="shared" si="2"/>
        <v>0</v>
      </c>
      <c r="R30" s="62">
        <f t="shared" si="3"/>
        <v>0</v>
      </c>
      <c r="S30" s="62">
        <f t="shared" si="0"/>
        <v>0</v>
      </c>
      <c r="T30" s="62">
        <f t="shared" si="4"/>
        <v>0</v>
      </c>
    </row>
    <row r="31" spans="2:20" ht="12.75" customHeight="1" x14ac:dyDescent="0.4">
      <c r="B31" s="59">
        <f t="shared" si="5"/>
        <v>16</v>
      </c>
      <c r="C31" s="59"/>
      <c r="D31" s="128" t="s">
        <v>324</v>
      </c>
      <c r="E31" s="128"/>
      <c r="F31" s="128"/>
      <c r="G31" s="128"/>
      <c r="H31" s="60" t="s">
        <v>16</v>
      </c>
      <c r="I31" s="53"/>
      <c r="J31" s="54">
        <v>5</v>
      </c>
      <c r="K31" s="54">
        <v>50</v>
      </c>
      <c r="L31" s="61">
        <v>0</v>
      </c>
      <c r="M31" s="61">
        <v>0</v>
      </c>
      <c r="N31" s="28">
        <v>9.5</v>
      </c>
      <c r="O31" s="61">
        <f t="shared" si="1"/>
        <v>0</v>
      </c>
      <c r="P31" s="61">
        <f t="shared" si="1"/>
        <v>0</v>
      </c>
      <c r="Q31" s="62">
        <f t="shared" si="2"/>
        <v>0</v>
      </c>
      <c r="R31" s="62">
        <f t="shared" si="3"/>
        <v>0</v>
      </c>
      <c r="S31" s="62">
        <f t="shared" si="0"/>
        <v>0</v>
      </c>
      <c r="T31" s="62">
        <f t="shared" si="4"/>
        <v>0</v>
      </c>
    </row>
    <row r="32" spans="2:20" ht="12.75" customHeight="1" x14ac:dyDescent="0.4">
      <c r="B32" s="59">
        <f t="shared" si="5"/>
        <v>17</v>
      </c>
      <c r="C32" s="59"/>
      <c r="D32" s="128" t="s">
        <v>325</v>
      </c>
      <c r="E32" s="128"/>
      <c r="F32" s="128"/>
      <c r="G32" s="128"/>
      <c r="H32" s="60" t="s">
        <v>16</v>
      </c>
      <c r="I32" s="53"/>
      <c r="J32" s="54">
        <v>5</v>
      </c>
      <c r="K32" s="54">
        <v>50</v>
      </c>
      <c r="L32" s="61">
        <v>0</v>
      </c>
      <c r="M32" s="61">
        <v>0</v>
      </c>
      <c r="N32" s="28">
        <v>9.5</v>
      </c>
      <c r="O32" s="61">
        <f t="shared" si="1"/>
        <v>0</v>
      </c>
      <c r="P32" s="61">
        <f t="shared" si="1"/>
        <v>0</v>
      </c>
      <c r="Q32" s="62">
        <f t="shared" si="2"/>
        <v>0</v>
      </c>
      <c r="R32" s="62">
        <f t="shared" si="3"/>
        <v>0</v>
      </c>
      <c r="S32" s="62">
        <f t="shared" si="0"/>
        <v>0</v>
      </c>
      <c r="T32" s="62">
        <f t="shared" si="4"/>
        <v>0</v>
      </c>
    </row>
    <row r="33" spans="2:20" ht="12.75" customHeight="1" x14ac:dyDescent="0.4">
      <c r="B33" s="59">
        <f t="shared" si="5"/>
        <v>18</v>
      </c>
      <c r="C33" s="59"/>
      <c r="D33" s="128" t="s">
        <v>326</v>
      </c>
      <c r="E33" s="128"/>
      <c r="F33" s="128"/>
      <c r="G33" s="128"/>
      <c r="H33" s="60" t="s">
        <v>16</v>
      </c>
      <c r="I33" s="53"/>
      <c r="J33" s="54">
        <v>5</v>
      </c>
      <c r="K33" s="54">
        <v>50</v>
      </c>
      <c r="L33" s="61">
        <v>0</v>
      </c>
      <c r="M33" s="61">
        <v>0</v>
      </c>
      <c r="N33" s="28">
        <v>9.5</v>
      </c>
      <c r="O33" s="61">
        <f t="shared" si="1"/>
        <v>0</v>
      </c>
      <c r="P33" s="61">
        <f t="shared" si="1"/>
        <v>0</v>
      </c>
      <c r="Q33" s="62">
        <f t="shared" si="2"/>
        <v>0</v>
      </c>
      <c r="R33" s="62">
        <f t="shared" si="3"/>
        <v>0</v>
      </c>
      <c r="S33" s="62">
        <f t="shared" si="0"/>
        <v>0</v>
      </c>
      <c r="T33" s="62">
        <f t="shared" si="4"/>
        <v>0</v>
      </c>
    </row>
    <row r="34" spans="2:20" ht="12.75" customHeight="1" x14ac:dyDescent="0.4">
      <c r="B34" s="59">
        <f t="shared" si="5"/>
        <v>19</v>
      </c>
      <c r="C34" s="59"/>
      <c r="D34" s="128" t="s">
        <v>327</v>
      </c>
      <c r="E34" s="128"/>
      <c r="F34" s="128"/>
      <c r="G34" s="128"/>
      <c r="H34" s="60" t="s">
        <v>16</v>
      </c>
      <c r="I34" s="53"/>
      <c r="J34" s="54">
        <v>5</v>
      </c>
      <c r="K34" s="54">
        <v>50</v>
      </c>
      <c r="L34" s="61">
        <v>0</v>
      </c>
      <c r="M34" s="61">
        <v>0</v>
      </c>
      <c r="N34" s="28">
        <v>9.5</v>
      </c>
      <c r="O34" s="61">
        <f t="shared" si="1"/>
        <v>0</v>
      </c>
      <c r="P34" s="61">
        <f t="shared" si="1"/>
        <v>0</v>
      </c>
      <c r="Q34" s="62">
        <f t="shared" si="2"/>
        <v>0</v>
      </c>
      <c r="R34" s="62">
        <f t="shared" si="3"/>
        <v>0</v>
      </c>
      <c r="S34" s="62">
        <f t="shared" si="0"/>
        <v>0</v>
      </c>
      <c r="T34" s="62">
        <f t="shared" si="4"/>
        <v>0</v>
      </c>
    </row>
    <row r="35" spans="2:20" ht="12.75" customHeight="1" x14ac:dyDescent="0.4">
      <c r="B35" s="59">
        <f t="shared" si="5"/>
        <v>20</v>
      </c>
      <c r="C35" s="59"/>
      <c r="D35" s="128" t="s">
        <v>328</v>
      </c>
      <c r="E35" s="128"/>
      <c r="F35" s="128"/>
      <c r="G35" s="128"/>
      <c r="H35" s="60" t="s">
        <v>16</v>
      </c>
      <c r="I35" s="53"/>
      <c r="J35" s="54">
        <v>5</v>
      </c>
      <c r="K35" s="54">
        <v>50</v>
      </c>
      <c r="L35" s="61">
        <v>0</v>
      </c>
      <c r="M35" s="61">
        <v>0</v>
      </c>
      <c r="N35" s="28">
        <v>9.5</v>
      </c>
      <c r="O35" s="61">
        <f t="shared" si="1"/>
        <v>0</v>
      </c>
      <c r="P35" s="61">
        <f t="shared" si="1"/>
        <v>0</v>
      </c>
      <c r="Q35" s="62">
        <f t="shared" si="2"/>
        <v>0</v>
      </c>
      <c r="R35" s="62">
        <f t="shared" si="3"/>
        <v>0</v>
      </c>
      <c r="S35" s="62">
        <f t="shared" si="0"/>
        <v>0</v>
      </c>
      <c r="T35" s="62">
        <f t="shared" si="4"/>
        <v>0</v>
      </c>
    </row>
    <row r="36" spans="2:20" ht="12.75" customHeight="1" x14ac:dyDescent="0.4">
      <c r="B36" s="59">
        <f t="shared" si="5"/>
        <v>21</v>
      </c>
      <c r="C36" s="59"/>
      <c r="D36" s="133" t="s">
        <v>329</v>
      </c>
      <c r="E36" s="134"/>
      <c r="F36" s="134"/>
      <c r="G36" s="135"/>
      <c r="H36" s="60" t="s">
        <v>16</v>
      </c>
      <c r="I36" s="53"/>
      <c r="J36" s="54">
        <v>0</v>
      </c>
      <c r="K36" s="54">
        <v>200</v>
      </c>
      <c r="L36" s="61">
        <v>0</v>
      </c>
      <c r="M36" s="61">
        <v>0</v>
      </c>
      <c r="N36" s="28">
        <v>9.5</v>
      </c>
      <c r="O36" s="61">
        <f t="shared" si="1"/>
        <v>0</v>
      </c>
      <c r="P36" s="61">
        <f t="shared" si="1"/>
        <v>0</v>
      </c>
      <c r="Q36" s="62">
        <f t="shared" si="2"/>
        <v>0</v>
      </c>
      <c r="R36" s="62">
        <f t="shared" si="3"/>
        <v>0</v>
      </c>
      <c r="S36" s="62">
        <f t="shared" si="0"/>
        <v>0</v>
      </c>
      <c r="T36" s="62">
        <f t="shared" si="4"/>
        <v>0</v>
      </c>
    </row>
    <row r="37" spans="2:20" ht="12.75" customHeight="1" x14ac:dyDescent="0.4">
      <c r="B37" s="59">
        <f t="shared" si="5"/>
        <v>22</v>
      </c>
      <c r="C37" s="59"/>
      <c r="D37" s="133" t="s">
        <v>330</v>
      </c>
      <c r="E37" s="134"/>
      <c r="F37" s="134"/>
      <c r="G37" s="135"/>
      <c r="H37" s="60" t="s">
        <v>16</v>
      </c>
      <c r="I37" s="53"/>
      <c r="J37" s="54">
        <v>40</v>
      </c>
      <c r="K37" s="54">
        <v>400</v>
      </c>
      <c r="L37" s="61">
        <v>0</v>
      </c>
      <c r="M37" s="61">
        <v>0</v>
      </c>
      <c r="N37" s="28">
        <v>9.5</v>
      </c>
      <c r="O37" s="61">
        <f t="shared" si="1"/>
        <v>0</v>
      </c>
      <c r="P37" s="61">
        <f t="shared" si="1"/>
        <v>0</v>
      </c>
      <c r="Q37" s="62">
        <f t="shared" si="2"/>
        <v>0</v>
      </c>
      <c r="R37" s="62">
        <f t="shared" si="3"/>
        <v>0</v>
      </c>
      <c r="S37" s="62">
        <f t="shared" si="0"/>
        <v>0</v>
      </c>
      <c r="T37" s="62">
        <f t="shared" si="4"/>
        <v>0</v>
      </c>
    </row>
    <row r="38" spans="2:20" ht="12.75" customHeight="1" x14ac:dyDescent="0.4">
      <c r="B38" s="59">
        <f t="shared" si="5"/>
        <v>23</v>
      </c>
      <c r="C38" s="59"/>
      <c r="D38" s="133" t="s">
        <v>331</v>
      </c>
      <c r="E38" s="134"/>
      <c r="F38" s="134"/>
      <c r="G38" s="135"/>
      <c r="H38" s="60" t="s">
        <v>16</v>
      </c>
      <c r="I38" s="53"/>
      <c r="J38" s="54">
        <v>100</v>
      </c>
      <c r="K38" s="54">
        <v>600</v>
      </c>
      <c r="L38" s="61">
        <v>0</v>
      </c>
      <c r="M38" s="61">
        <v>0</v>
      </c>
      <c r="N38" s="28">
        <v>9.5</v>
      </c>
      <c r="O38" s="61">
        <f t="shared" si="1"/>
        <v>0</v>
      </c>
      <c r="P38" s="61">
        <f t="shared" si="1"/>
        <v>0</v>
      </c>
      <c r="Q38" s="62">
        <f t="shared" si="2"/>
        <v>0</v>
      </c>
      <c r="R38" s="62">
        <f t="shared" si="3"/>
        <v>0</v>
      </c>
      <c r="S38" s="62">
        <f t="shared" si="0"/>
        <v>0</v>
      </c>
      <c r="T38" s="62">
        <f t="shared" si="4"/>
        <v>0</v>
      </c>
    </row>
    <row r="39" spans="2:20" ht="12.75" customHeight="1" x14ac:dyDescent="0.4">
      <c r="B39" s="59">
        <f t="shared" si="5"/>
        <v>24</v>
      </c>
      <c r="C39" s="59"/>
      <c r="D39" s="133" t="s">
        <v>332</v>
      </c>
      <c r="E39" s="134"/>
      <c r="F39" s="134"/>
      <c r="G39" s="135"/>
      <c r="H39" s="60" t="s">
        <v>16</v>
      </c>
      <c r="I39" s="53"/>
      <c r="J39" s="54">
        <v>40</v>
      </c>
      <c r="K39" s="54">
        <v>300</v>
      </c>
      <c r="L39" s="61">
        <v>0</v>
      </c>
      <c r="M39" s="61">
        <v>0</v>
      </c>
      <c r="N39" s="28">
        <v>9.5</v>
      </c>
      <c r="O39" s="61">
        <f t="shared" si="1"/>
        <v>0</v>
      </c>
      <c r="P39" s="61">
        <f t="shared" si="1"/>
        <v>0</v>
      </c>
      <c r="Q39" s="62">
        <f t="shared" si="2"/>
        <v>0</v>
      </c>
      <c r="R39" s="62">
        <f t="shared" si="3"/>
        <v>0</v>
      </c>
      <c r="S39" s="62">
        <f t="shared" si="0"/>
        <v>0</v>
      </c>
      <c r="T39" s="62">
        <f t="shared" si="4"/>
        <v>0</v>
      </c>
    </row>
    <row r="40" spans="2:20" ht="12.75" customHeight="1" x14ac:dyDescent="0.4">
      <c r="B40" s="59">
        <f t="shared" si="5"/>
        <v>25</v>
      </c>
      <c r="C40" s="59"/>
      <c r="D40" s="133" t="s">
        <v>333</v>
      </c>
      <c r="E40" s="134"/>
      <c r="F40" s="134"/>
      <c r="G40" s="135"/>
      <c r="H40" s="60" t="s">
        <v>16</v>
      </c>
      <c r="I40" s="53"/>
      <c r="J40" s="54">
        <v>70</v>
      </c>
      <c r="K40" s="54">
        <v>400</v>
      </c>
      <c r="L40" s="61">
        <v>0</v>
      </c>
      <c r="M40" s="61">
        <v>0</v>
      </c>
      <c r="N40" s="28">
        <v>9.5</v>
      </c>
      <c r="O40" s="61">
        <f t="shared" si="1"/>
        <v>0</v>
      </c>
      <c r="P40" s="61">
        <f t="shared" si="1"/>
        <v>0</v>
      </c>
      <c r="Q40" s="62">
        <f t="shared" si="2"/>
        <v>0</v>
      </c>
      <c r="R40" s="62">
        <f t="shared" si="3"/>
        <v>0</v>
      </c>
      <c r="S40" s="62">
        <f t="shared" si="0"/>
        <v>0</v>
      </c>
      <c r="T40" s="62">
        <f t="shared" si="4"/>
        <v>0</v>
      </c>
    </row>
    <row r="41" spans="2:20" ht="12.75" customHeight="1" x14ac:dyDescent="0.4">
      <c r="B41" s="59">
        <f t="shared" si="5"/>
        <v>26</v>
      </c>
      <c r="C41" s="59"/>
      <c r="D41" s="133" t="s">
        <v>334</v>
      </c>
      <c r="E41" s="134"/>
      <c r="F41" s="134"/>
      <c r="G41" s="135"/>
      <c r="H41" s="60" t="s">
        <v>16</v>
      </c>
      <c r="I41" s="53"/>
      <c r="J41" s="54">
        <v>10</v>
      </c>
      <c r="K41" s="54">
        <v>90</v>
      </c>
      <c r="L41" s="61">
        <v>0</v>
      </c>
      <c r="M41" s="61">
        <v>0</v>
      </c>
      <c r="N41" s="28">
        <v>9.5</v>
      </c>
      <c r="O41" s="61">
        <f t="shared" si="1"/>
        <v>0</v>
      </c>
      <c r="P41" s="61">
        <f t="shared" si="1"/>
        <v>0</v>
      </c>
      <c r="Q41" s="62">
        <f t="shared" si="2"/>
        <v>0</v>
      </c>
      <c r="R41" s="62">
        <f t="shared" si="3"/>
        <v>0</v>
      </c>
      <c r="S41" s="62">
        <f t="shared" si="0"/>
        <v>0</v>
      </c>
      <c r="T41" s="62">
        <f t="shared" si="4"/>
        <v>0</v>
      </c>
    </row>
    <row r="42" spans="2:20" ht="12.75" customHeight="1" x14ac:dyDescent="0.4">
      <c r="B42" s="59">
        <f t="shared" si="5"/>
        <v>27</v>
      </c>
      <c r="C42" s="59"/>
      <c r="D42" s="133" t="s">
        <v>335</v>
      </c>
      <c r="E42" s="134"/>
      <c r="F42" s="134"/>
      <c r="G42" s="135"/>
      <c r="H42" s="60" t="s">
        <v>16</v>
      </c>
      <c r="I42" s="53"/>
      <c r="J42" s="54">
        <v>10</v>
      </c>
      <c r="K42" s="54">
        <v>100</v>
      </c>
      <c r="L42" s="61">
        <v>0</v>
      </c>
      <c r="M42" s="61">
        <v>0</v>
      </c>
      <c r="N42" s="28">
        <v>9.5</v>
      </c>
      <c r="O42" s="61">
        <f t="shared" si="1"/>
        <v>0</v>
      </c>
      <c r="P42" s="61">
        <f t="shared" si="1"/>
        <v>0</v>
      </c>
      <c r="Q42" s="62">
        <f t="shared" si="2"/>
        <v>0</v>
      </c>
      <c r="R42" s="62">
        <f t="shared" si="3"/>
        <v>0</v>
      </c>
      <c r="S42" s="62">
        <f t="shared" si="0"/>
        <v>0</v>
      </c>
      <c r="T42" s="62">
        <f t="shared" si="4"/>
        <v>0</v>
      </c>
    </row>
    <row r="43" spans="2:20" ht="15" customHeight="1" x14ac:dyDescent="0.4">
      <c r="B43" s="59">
        <f t="shared" si="5"/>
        <v>28</v>
      </c>
      <c r="C43" s="94"/>
      <c r="D43" s="133" t="s">
        <v>336</v>
      </c>
      <c r="E43" s="134"/>
      <c r="F43" s="134"/>
      <c r="G43" s="135"/>
      <c r="H43" s="60" t="s">
        <v>16</v>
      </c>
      <c r="I43" s="53"/>
      <c r="J43" s="54">
        <v>10</v>
      </c>
      <c r="K43" s="54">
        <v>100</v>
      </c>
      <c r="L43" s="61">
        <v>0</v>
      </c>
      <c r="M43" s="61">
        <v>0</v>
      </c>
      <c r="N43" s="32">
        <v>9.5</v>
      </c>
      <c r="O43" s="33">
        <f t="shared" si="1"/>
        <v>0</v>
      </c>
      <c r="P43" s="33">
        <f t="shared" si="1"/>
        <v>0</v>
      </c>
      <c r="Q43" s="34">
        <f t="shared" si="2"/>
        <v>0</v>
      </c>
      <c r="R43" s="34">
        <f t="shared" si="3"/>
        <v>0</v>
      </c>
      <c r="S43" s="34">
        <f t="shared" si="0"/>
        <v>0</v>
      </c>
      <c r="T43" s="34">
        <f t="shared" si="4"/>
        <v>0</v>
      </c>
    </row>
    <row r="44" spans="2:20" ht="12.75" customHeight="1" x14ac:dyDescent="0.4">
      <c r="B44" s="59">
        <f t="shared" si="5"/>
        <v>29</v>
      </c>
      <c r="C44" s="59"/>
      <c r="D44" s="133" t="s">
        <v>337</v>
      </c>
      <c r="E44" s="134"/>
      <c r="F44" s="134"/>
      <c r="G44" s="135"/>
      <c r="H44" s="60" t="s">
        <v>16</v>
      </c>
      <c r="I44" s="53"/>
      <c r="J44" s="54">
        <v>30</v>
      </c>
      <c r="K44" s="54">
        <v>150</v>
      </c>
      <c r="L44" s="61">
        <v>0</v>
      </c>
      <c r="M44" s="61">
        <v>0</v>
      </c>
      <c r="N44" s="28">
        <v>9.5</v>
      </c>
      <c r="O44" s="61">
        <f t="shared" si="1"/>
        <v>0</v>
      </c>
      <c r="P44" s="61">
        <f t="shared" si="1"/>
        <v>0</v>
      </c>
      <c r="Q44" s="62">
        <f t="shared" si="2"/>
        <v>0</v>
      </c>
      <c r="R44" s="62">
        <f t="shared" si="3"/>
        <v>0</v>
      </c>
      <c r="S44" s="62">
        <f t="shared" si="0"/>
        <v>0</v>
      </c>
      <c r="T44" s="62">
        <f t="shared" si="4"/>
        <v>0</v>
      </c>
    </row>
    <row r="45" spans="2:20" ht="12.75" customHeight="1" x14ac:dyDescent="0.4">
      <c r="B45" s="59">
        <f t="shared" si="5"/>
        <v>30</v>
      </c>
      <c r="C45" s="59"/>
      <c r="D45" s="133" t="s">
        <v>338</v>
      </c>
      <c r="E45" s="134"/>
      <c r="F45" s="134"/>
      <c r="G45" s="135"/>
      <c r="H45" s="60" t="s">
        <v>16</v>
      </c>
      <c r="I45" s="53"/>
      <c r="J45" s="54">
        <v>0</v>
      </c>
      <c r="K45" s="54">
        <v>100</v>
      </c>
      <c r="L45" s="61">
        <v>0</v>
      </c>
      <c r="M45" s="61">
        <v>0</v>
      </c>
      <c r="N45" s="28">
        <v>9.5</v>
      </c>
      <c r="O45" s="61">
        <f t="shared" si="1"/>
        <v>0</v>
      </c>
      <c r="P45" s="61">
        <f t="shared" si="1"/>
        <v>0</v>
      </c>
      <c r="Q45" s="62">
        <f t="shared" si="2"/>
        <v>0</v>
      </c>
      <c r="R45" s="62">
        <f t="shared" si="3"/>
        <v>0</v>
      </c>
      <c r="S45" s="62">
        <f t="shared" si="0"/>
        <v>0</v>
      </c>
      <c r="T45" s="62">
        <f t="shared" si="4"/>
        <v>0</v>
      </c>
    </row>
    <row r="46" spans="2:20" ht="12.75" customHeight="1" x14ac:dyDescent="0.4">
      <c r="B46" s="59">
        <f t="shared" si="5"/>
        <v>31</v>
      </c>
      <c r="C46" s="59"/>
      <c r="D46" s="133" t="s">
        <v>339</v>
      </c>
      <c r="E46" s="134"/>
      <c r="F46" s="134"/>
      <c r="G46" s="135"/>
      <c r="H46" s="60" t="s">
        <v>16</v>
      </c>
      <c r="I46" s="53"/>
      <c r="J46" s="54">
        <v>50</v>
      </c>
      <c r="K46" s="54">
        <v>400</v>
      </c>
      <c r="L46" s="61">
        <v>0</v>
      </c>
      <c r="M46" s="61">
        <v>0</v>
      </c>
      <c r="N46" s="28">
        <v>9.5</v>
      </c>
      <c r="O46" s="61">
        <f t="shared" si="1"/>
        <v>0</v>
      </c>
      <c r="P46" s="61">
        <f t="shared" si="1"/>
        <v>0</v>
      </c>
      <c r="Q46" s="62">
        <f t="shared" si="2"/>
        <v>0</v>
      </c>
      <c r="R46" s="62">
        <f t="shared" si="3"/>
        <v>0</v>
      </c>
      <c r="S46" s="62">
        <f t="shared" si="0"/>
        <v>0</v>
      </c>
      <c r="T46" s="62">
        <f t="shared" si="4"/>
        <v>0</v>
      </c>
    </row>
    <row r="47" spans="2:20" ht="12.75" customHeight="1" x14ac:dyDescent="0.4">
      <c r="B47" s="59">
        <f t="shared" si="5"/>
        <v>32</v>
      </c>
      <c r="C47" s="59"/>
      <c r="D47" s="133" t="s">
        <v>340</v>
      </c>
      <c r="E47" s="134"/>
      <c r="F47" s="134"/>
      <c r="G47" s="135"/>
      <c r="H47" s="60" t="s">
        <v>16</v>
      </c>
      <c r="I47" s="53"/>
      <c r="J47" s="54">
        <v>5</v>
      </c>
      <c r="K47" s="54">
        <v>50</v>
      </c>
      <c r="L47" s="61">
        <v>0</v>
      </c>
      <c r="M47" s="61">
        <v>0</v>
      </c>
      <c r="N47" s="28">
        <v>9.5</v>
      </c>
      <c r="O47" s="61">
        <f t="shared" si="1"/>
        <v>0</v>
      </c>
      <c r="P47" s="61">
        <f t="shared" si="1"/>
        <v>0</v>
      </c>
      <c r="Q47" s="62">
        <f t="shared" si="2"/>
        <v>0</v>
      </c>
      <c r="R47" s="62">
        <f t="shared" si="3"/>
        <v>0</v>
      </c>
      <c r="S47" s="62">
        <f t="shared" si="0"/>
        <v>0</v>
      </c>
      <c r="T47" s="62">
        <f t="shared" si="4"/>
        <v>0</v>
      </c>
    </row>
    <row r="48" spans="2:20" ht="12.75" customHeight="1" x14ac:dyDescent="0.4">
      <c r="B48" s="59">
        <f t="shared" si="5"/>
        <v>33</v>
      </c>
      <c r="C48" s="59"/>
      <c r="D48" s="133" t="s">
        <v>341</v>
      </c>
      <c r="E48" s="134"/>
      <c r="F48" s="134"/>
      <c r="G48" s="135"/>
      <c r="H48" s="60" t="s">
        <v>16</v>
      </c>
      <c r="I48" s="53"/>
      <c r="J48" s="54">
        <v>0</v>
      </c>
      <c r="K48" s="54">
        <v>400</v>
      </c>
      <c r="L48" s="61">
        <v>0</v>
      </c>
      <c r="M48" s="61">
        <v>0</v>
      </c>
      <c r="N48" s="28">
        <v>9.5</v>
      </c>
      <c r="O48" s="61">
        <f t="shared" si="1"/>
        <v>0</v>
      </c>
      <c r="P48" s="61">
        <f t="shared" si="1"/>
        <v>0</v>
      </c>
      <c r="Q48" s="62">
        <f t="shared" si="2"/>
        <v>0</v>
      </c>
      <c r="R48" s="62">
        <f t="shared" si="3"/>
        <v>0</v>
      </c>
      <c r="S48" s="62">
        <f t="shared" si="0"/>
        <v>0</v>
      </c>
      <c r="T48" s="62">
        <f t="shared" si="4"/>
        <v>0</v>
      </c>
    </row>
    <row r="49" spans="2:20" ht="12.75" customHeight="1" x14ac:dyDescent="0.4">
      <c r="B49" s="59">
        <f t="shared" si="5"/>
        <v>34</v>
      </c>
      <c r="C49" s="59"/>
      <c r="D49" s="133" t="s">
        <v>342</v>
      </c>
      <c r="E49" s="134"/>
      <c r="F49" s="134"/>
      <c r="G49" s="135"/>
      <c r="H49" s="60" t="s">
        <v>16</v>
      </c>
      <c r="I49" s="53"/>
      <c r="J49" s="54">
        <v>0</v>
      </c>
      <c r="K49" s="54">
        <v>100</v>
      </c>
      <c r="L49" s="61">
        <v>0</v>
      </c>
      <c r="M49" s="61">
        <v>0</v>
      </c>
      <c r="N49" s="28">
        <v>9.5</v>
      </c>
      <c r="O49" s="61">
        <f t="shared" si="1"/>
        <v>0</v>
      </c>
      <c r="P49" s="61">
        <f t="shared" si="1"/>
        <v>0</v>
      </c>
      <c r="Q49" s="62">
        <f t="shared" si="2"/>
        <v>0</v>
      </c>
      <c r="R49" s="62">
        <f t="shared" si="3"/>
        <v>0</v>
      </c>
      <c r="S49" s="62">
        <f t="shared" si="0"/>
        <v>0</v>
      </c>
      <c r="T49" s="62">
        <f t="shared" si="4"/>
        <v>0</v>
      </c>
    </row>
    <row r="50" spans="2:20" ht="12.75" customHeight="1" x14ac:dyDescent="0.4">
      <c r="B50" s="59">
        <f t="shared" si="5"/>
        <v>35</v>
      </c>
      <c r="C50" s="59"/>
      <c r="D50" s="133" t="s">
        <v>343</v>
      </c>
      <c r="E50" s="134"/>
      <c r="F50" s="134"/>
      <c r="G50" s="135"/>
      <c r="H50" s="60" t="s">
        <v>16</v>
      </c>
      <c r="I50" s="53"/>
      <c r="J50" s="54">
        <v>5</v>
      </c>
      <c r="K50" s="54">
        <v>60</v>
      </c>
      <c r="L50" s="61">
        <v>0</v>
      </c>
      <c r="M50" s="61">
        <v>0</v>
      </c>
      <c r="N50" s="28">
        <v>9.5</v>
      </c>
      <c r="O50" s="61">
        <f t="shared" si="1"/>
        <v>0</v>
      </c>
      <c r="P50" s="61">
        <f t="shared" si="1"/>
        <v>0</v>
      </c>
      <c r="Q50" s="62">
        <f t="shared" si="2"/>
        <v>0</v>
      </c>
      <c r="R50" s="62">
        <f t="shared" si="3"/>
        <v>0</v>
      </c>
      <c r="S50" s="62">
        <f t="shared" si="0"/>
        <v>0</v>
      </c>
      <c r="T50" s="62">
        <f t="shared" si="4"/>
        <v>0</v>
      </c>
    </row>
    <row r="51" spans="2:20" ht="12.75" customHeight="1" x14ac:dyDescent="0.4">
      <c r="B51" s="59">
        <f t="shared" si="5"/>
        <v>36</v>
      </c>
      <c r="C51" s="59"/>
      <c r="D51" s="133" t="s">
        <v>344</v>
      </c>
      <c r="E51" s="134"/>
      <c r="F51" s="134"/>
      <c r="G51" s="135"/>
      <c r="H51" s="60" t="s">
        <v>16</v>
      </c>
      <c r="I51" s="53"/>
      <c r="J51" s="54">
        <v>0</v>
      </c>
      <c r="K51" s="54">
        <v>50</v>
      </c>
      <c r="L51" s="61">
        <v>0</v>
      </c>
      <c r="M51" s="61">
        <v>0</v>
      </c>
      <c r="N51" s="28">
        <v>9.5</v>
      </c>
      <c r="O51" s="61">
        <f t="shared" si="1"/>
        <v>0</v>
      </c>
      <c r="P51" s="61">
        <f t="shared" si="1"/>
        <v>0</v>
      </c>
      <c r="Q51" s="62">
        <f t="shared" si="2"/>
        <v>0</v>
      </c>
      <c r="R51" s="62">
        <f t="shared" si="3"/>
        <v>0</v>
      </c>
      <c r="S51" s="62">
        <f t="shared" si="0"/>
        <v>0</v>
      </c>
      <c r="T51" s="62">
        <f t="shared" si="4"/>
        <v>0</v>
      </c>
    </row>
    <row r="52" spans="2:20" ht="12.75" customHeight="1" x14ac:dyDescent="0.4">
      <c r="B52" s="59">
        <f t="shared" si="5"/>
        <v>37</v>
      </c>
      <c r="C52" s="59"/>
      <c r="D52" s="133" t="s">
        <v>345</v>
      </c>
      <c r="E52" s="134"/>
      <c r="F52" s="134"/>
      <c r="G52" s="135"/>
      <c r="H52" s="60" t="s">
        <v>16</v>
      </c>
      <c r="I52" s="53"/>
      <c r="J52" s="54">
        <v>5</v>
      </c>
      <c r="K52" s="54">
        <v>45</v>
      </c>
      <c r="L52" s="61">
        <v>0</v>
      </c>
      <c r="M52" s="61">
        <v>0</v>
      </c>
      <c r="N52" s="28">
        <v>9.5</v>
      </c>
      <c r="O52" s="61">
        <f t="shared" si="1"/>
        <v>0</v>
      </c>
      <c r="P52" s="61">
        <f t="shared" si="1"/>
        <v>0</v>
      </c>
      <c r="Q52" s="62">
        <f t="shared" si="2"/>
        <v>0</v>
      </c>
      <c r="R52" s="62">
        <f t="shared" si="3"/>
        <v>0</v>
      </c>
      <c r="S52" s="62">
        <f t="shared" si="0"/>
        <v>0</v>
      </c>
      <c r="T52" s="62">
        <f t="shared" si="4"/>
        <v>0</v>
      </c>
    </row>
    <row r="53" spans="2:20" ht="12.75" customHeight="1" x14ac:dyDescent="0.4">
      <c r="B53" s="59">
        <f t="shared" si="5"/>
        <v>38</v>
      </c>
      <c r="C53" s="59"/>
      <c r="D53" s="133" t="s">
        <v>346</v>
      </c>
      <c r="E53" s="134"/>
      <c r="F53" s="134"/>
      <c r="G53" s="135"/>
      <c r="H53" s="60" t="s">
        <v>16</v>
      </c>
      <c r="I53" s="53"/>
      <c r="J53" s="54">
        <v>70</v>
      </c>
      <c r="K53" s="54">
        <v>660</v>
      </c>
      <c r="L53" s="61">
        <v>0</v>
      </c>
      <c r="M53" s="61">
        <v>0</v>
      </c>
      <c r="N53" s="28">
        <v>9.5</v>
      </c>
      <c r="O53" s="61">
        <f t="shared" si="1"/>
        <v>0</v>
      </c>
      <c r="P53" s="61">
        <f t="shared" si="1"/>
        <v>0</v>
      </c>
      <c r="Q53" s="62">
        <f t="shared" si="2"/>
        <v>0</v>
      </c>
      <c r="R53" s="62">
        <f t="shared" si="3"/>
        <v>0</v>
      </c>
      <c r="S53" s="62">
        <f t="shared" si="0"/>
        <v>0</v>
      </c>
      <c r="T53" s="62">
        <f t="shared" si="4"/>
        <v>0</v>
      </c>
    </row>
    <row r="54" spans="2:20" ht="12.75" customHeight="1" x14ac:dyDescent="0.4">
      <c r="B54" s="59">
        <f t="shared" si="5"/>
        <v>39</v>
      </c>
      <c r="C54" s="59"/>
      <c r="D54" s="133" t="s">
        <v>347</v>
      </c>
      <c r="E54" s="134"/>
      <c r="F54" s="134"/>
      <c r="G54" s="135"/>
      <c r="H54" s="60" t="s">
        <v>16</v>
      </c>
      <c r="I54" s="53"/>
      <c r="J54" s="54">
        <v>900</v>
      </c>
      <c r="K54" s="54">
        <v>9000</v>
      </c>
      <c r="L54" s="61">
        <v>0</v>
      </c>
      <c r="M54" s="61">
        <v>0</v>
      </c>
      <c r="N54" s="28">
        <v>9.5</v>
      </c>
      <c r="O54" s="61">
        <f t="shared" si="1"/>
        <v>0</v>
      </c>
      <c r="P54" s="61">
        <f t="shared" si="1"/>
        <v>0</v>
      </c>
      <c r="Q54" s="62">
        <f t="shared" si="2"/>
        <v>0</v>
      </c>
      <c r="R54" s="62">
        <f t="shared" si="3"/>
        <v>0</v>
      </c>
      <c r="S54" s="62">
        <f t="shared" si="0"/>
        <v>0</v>
      </c>
      <c r="T54" s="62">
        <f t="shared" si="4"/>
        <v>0</v>
      </c>
    </row>
    <row r="55" spans="2:20" ht="12.75" customHeight="1" x14ac:dyDescent="0.4">
      <c r="B55" s="59">
        <f t="shared" si="5"/>
        <v>40</v>
      </c>
      <c r="C55" s="59"/>
      <c r="D55" s="133" t="s">
        <v>348</v>
      </c>
      <c r="E55" s="134"/>
      <c r="F55" s="134"/>
      <c r="G55" s="135"/>
      <c r="H55" s="60" t="s">
        <v>16</v>
      </c>
      <c r="I55" s="53"/>
      <c r="J55" s="54">
        <v>0</v>
      </c>
      <c r="K55" s="54">
        <v>3000</v>
      </c>
      <c r="L55" s="61">
        <v>0</v>
      </c>
      <c r="M55" s="61">
        <v>0</v>
      </c>
      <c r="N55" s="28">
        <v>9.5</v>
      </c>
      <c r="O55" s="61">
        <f t="shared" si="1"/>
        <v>0</v>
      </c>
      <c r="P55" s="61">
        <f t="shared" si="1"/>
        <v>0</v>
      </c>
      <c r="Q55" s="62">
        <f t="shared" si="2"/>
        <v>0</v>
      </c>
      <c r="R55" s="62">
        <f t="shared" si="3"/>
        <v>0</v>
      </c>
      <c r="S55" s="62">
        <f t="shared" si="0"/>
        <v>0</v>
      </c>
      <c r="T55" s="62">
        <f t="shared" si="4"/>
        <v>0</v>
      </c>
    </row>
    <row r="56" spans="2:20" ht="12.75" customHeight="1" x14ac:dyDescent="0.4">
      <c r="B56" s="59">
        <f t="shared" si="5"/>
        <v>41</v>
      </c>
      <c r="C56" s="59"/>
      <c r="D56" s="133" t="s">
        <v>349</v>
      </c>
      <c r="E56" s="134"/>
      <c r="F56" s="134"/>
      <c r="G56" s="135"/>
      <c r="H56" s="60" t="s">
        <v>16</v>
      </c>
      <c r="I56" s="53"/>
      <c r="J56" s="54">
        <v>0</v>
      </c>
      <c r="K56" s="54">
        <v>100</v>
      </c>
      <c r="L56" s="61">
        <v>0</v>
      </c>
      <c r="M56" s="61">
        <v>0</v>
      </c>
      <c r="N56" s="28">
        <v>9.5</v>
      </c>
      <c r="O56" s="61">
        <f t="shared" si="1"/>
        <v>0</v>
      </c>
      <c r="P56" s="61">
        <f t="shared" si="1"/>
        <v>0</v>
      </c>
      <c r="Q56" s="62">
        <f t="shared" si="2"/>
        <v>0</v>
      </c>
      <c r="R56" s="62">
        <f t="shared" si="3"/>
        <v>0</v>
      </c>
      <c r="S56" s="62">
        <f t="shared" si="0"/>
        <v>0</v>
      </c>
      <c r="T56" s="62">
        <f t="shared" si="4"/>
        <v>0</v>
      </c>
    </row>
    <row r="57" spans="2:20" ht="12.75" customHeight="1" x14ac:dyDescent="0.4">
      <c r="B57" s="59">
        <f t="shared" si="5"/>
        <v>42</v>
      </c>
      <c r="C57" s="59"/>
      <c r="D57" s="133" t="s">
        <v>350</v>
      </c>
      <c r="E57" s="134"/>
      <c r="F57" s="134"/>
      <c r="G57" s="135"/>
      <c r="H57" s="60" t="s">
        <v>16</v>
      </c>
      <c r="I57" s="53"/>
      <c r="J57" s="54">
        <v>10</v>
      </c>
      <c r="K57" s="54">
        <v>90</v>
      </c>
      <c r="L57" s="61">
        <v>0</v>
      </c>
      <c r="M57" s="61">
        <v>0</v>
      </c>
      <c r="N57" s="28">
        <v>9.5</v>
      </c>
      <c r="O57" s="61">
        <f t="shared" si="1"/>
        <v>0</v>
      </c>
      <c r="P57" s="61">
        <f t="shared" si="1"/>
        <v>0</v>
      </c>
      <c r="Q57" s="62">
        <f t="shared" si="2"/>
        <v>0</v>
      </c>
      <c r="R57" s="62">
        <f t="shared" si="3"/>
        <v>0</v>
      </c>
      <c r="S57" s="62">
        <f t="shared" si="0"/>
        <v>0</v>
      </c>
      <c r="T57" s="62">
        <f t="shared" si="4"/>
        <v>0</v>
      </c>
    </row>
    <row r="58" spans="2:20" ht="12.75" customHeight="1" x14ac:dyDescent="0.4">
      <c r="B58" s="59">
        <f t="shared" si="5"/>
        <v>43</v>
      </c>
      <c r="C58" s="59"/>
      <c r="D58" s="133" t="s">
        <v>351</v>
      </c>
      <c r="E58" s="134"/>
      <c r="F58" s="134"/>
      <c r="G58" s="135"/>
      <c r="H58" s="60" t="s">
        <v>16</v>
      </c>
      <c r="I58" s="53"/>
      <c r="J58" s="54">
        <v>0</v>
      </c>
      <c r="K58" s="54">
        <v>30</v>
      </c>
      <c r="L58" s="61">
        <v>0</v>
      </c>
      <c r="M58" s="61">
        <v>0</v>
      </c>
      <c r="N58" s="28">
        <v>9.5</v>
      </c>
      <c r="O58" s="61">
        <f t="shared" si="1"/>
        <v>0</v>
      </c>
      <c r="P58" s="61">
        <f t="shared" si="1"/>
        <v>0</v>
      </c>
      <c r="Q58" s="62">
        <f t="shared" si="2"/>
        <v>0</v>
      </c>
      <c r="R58" s="62">
        <f t="shared" si="3"/>
        <v>0</v>
      </c>
      <c r="S58" s="62">
        <f t="shared" si="0"/>
        <v>0</v>
      </c>
      <c r="T58" s="62">
        <f t="shared" si="4"/>
        <v>0</v>
      </c>
    </row>
    <row r="59" spans="2:20" ht="12.75" customHeight="1" x14ac:dyDescent="0.4">
      <c r="B59" s="59">
        <f t="shared" si="5"/>
        <v>44</v>
      </c>
      <c r="C59" s="59"/>
      <c r="D59" s="133" t="s">
        <v>352</v>
      </c>
      <c r="E59" s="134"/>
      <c r="F59" s="134"/>
      <c r="G59" s="135"/>
      <c r="H59" s="60" t="s">
        <v>16</v>
      </c>
      <c r="I59" s="53"/>
      <c r="J59" s="54">
        <v>10</v>
      </c>
      <c r="K59" s="54">
        <v>60</v>
      </c>
      <c r="L59" s="61">
        <v>0</v>
      </c>
      <c r="M59" s="61">
        <v>0</v>
      </c>
      <c r="N59" s="28">
        <v>9.5</v>
      </c>
      <c r="O59" s="61">
        <f t="shared" si="1"/>
        <v>0</v>
      </c>
      <c r="P59" s="61">
        <f t="shared" si="1"/>
        <v>0</v>
      </c>
      <c r="Q59" s="62">
        <f t="shared" si="2"/>
        <v>0</v>
      </c>
      <c r="R59" s="62">
        <f t="shared" si="3"/>
        <v>0</v>
      </c>
      <c r="S59" s="62">
        <f t="shared" si="0"/>
        <v>0</v>
      </c>
      <c r="T59" s="62">
        <f t="shared" si="4"/>
        <v>0</v>
      </c>
    </row>
    <row r="60" spans="2:20" ht="12.75" customHeight="1" x14ac:dyDescent="0.4">
      <c r="B60" s="59">
        <f t="shared" si="5"/>
        <v>45</v>
      </c>
      <c r="C60" s="59"/>
      <c r="D60" s="133" t="s">
        <v>353</v>
      </c>
      <c r="E60" s="134"/>
      <c r="F60" s="134"/>
      <c r="G60" s="135"/>
      <c r="H60" s="60" t="s">
        <v>16</v>
      </c>
      <c r="I60" s="53"/>
      <c r="J60" s="54">
        <v>10</v>
      </c>
      <c r="K60" s="54">
        <v>60</v>
      </c>
      <c r="L60" s="61">
        <v>0</v>
      </c>
      <c r="M60" s="61">
        <v>0</v>
      </c>
      <c r="N60" s="28">
        <v>9.5</v>
      </c>
      <c r="O60" s="61">
        <f t="shared" si="1"/>
        <v>0</v>
      </c>
      <c r="P60" s="61">
        <f t="shared" si="1"/>
        <v>0</v>
      </c>
      <c r="Q60" s="62">
        <f t="shared" si="2"/>
        <v>0</v>
      </c>
      <c r="R60" s="62">
        <f t="shared" si="3"/>
        <v>0</v>
      </c>
      <c r="S60" s="62">
        <f t="shared" si="0"/>
        <v>0</v>
      </c>
      <c r="T60" s="62">
        <f t="shared" si="4"/>
        <v>0</v>
      </c>
    </row>
    <row r="61" spans="2:20" ht="12.75" customHeight="1" x14ac:dyDescent="0.4">
      <c r="B61" s="59">
        <f t="shared" si="5"/>
        <v>46</v>
      </c>
      <c r="C61" s="59"/>
      <c r="D61" s="133" t="s">
        <v>354</v>
      </c>
      <c r="E61" s="134"/>
      <c r="F61" s="134"/>
      <c r="G61" s="135"/>
      <c r="H61" s="60" t="s">
        <v>16</v>
      </c>
      <c r="I61" s="53"/>
      <c r="J61" s="54">
        <v>2</v>
      </c>
      <c r="K61" s="54">
        <v>10</v>
      </c>
      <c r="L61" s="61">
        <v>0</v>
      </c>
      <c r="M61" s="61">
        <v>0</v>
      </c>
      <c r="N61" s="28">
        <v>9.5</v>
      </c>
      <c r="O61" s="61">
        <f t="shared" si="1"/>
        <v>0</v>
      </c>
      <c r="P61" s="61">
        <f t="shared" si="1"/>
        <v>0</v>
      </c>
      <c r="Q61" s="62">
        <f t="shared" si="2"/>
        <v>0</v>
      </c>
      <c r="R61" s="62">
        <f t="shared" si="3"/>
        <v>0</v>
      </c>
      <c r="S61" s="62">
        <f t="shared" si="0"/>
        <v>0</v>
      </c>
      <c r="T61" s="62">
        <f t="shared" si="4"/>
        <v>0</v>
      </c>
    </row>
    <row r="62" spans="2:20" ht="12.75" customHeight="1" x14ac:dyDescent="0.4">
      <c r="B62" s="59">
        <f t="shared" si="5"/>
        <v>47</v>
      </c>
      <c r="C62" s="59"/>
      <c r="D62" s="158" t="s">
        <v>355</v>
      </c>
      <c r="E62" s="159"/>
      <c r="F62" s="159"/>
      <c r="G62" s="160"/>
      <c r="H62" s="60" t="s">
        <v>16</v>
      </c>
      <c r="I62" s="53"/>
      <c r="J62" s="54">
        <v>0</v>
      </c>
      <c r="K62" s="54">
        <v>20</v>
      </c>
      <c r="L62" s="61">
        <v>0</v>
      </c>
      <c r="M62" s="61">
        <v>0</v>
      </c>
      <c r="N62" s="28">
        <v>9.5</v>
      </c>
      <c r="O62" s="61">
        <f t="shared" si="1"/>
        <v>0</v>
      </c>
      <c r="P62" s="61">
        <f t="shared" si="1"/>
        <v>0</v>
      </c>
      <c r="Q62" s="62">
        <f t="shared" si="2"/>
        <v>0</v>
      </c>
      <c r="R62" s="62">
        <f t="shared" si="3"/>
        <v>0</v>
      </c>
      <c r="S62" s="62">
        <f t="shared" si="0"/>
        <v>0</v>
      </c>
      <c r="T62" s="62">
        <f t="shared" si="4"/>
        <v>0</v>
      </c>
    </row>
    <row r="63" spans="2:20" ht="12.75" customHeight="1" x14ac:dyDescent="0.4">
      <c r="B63" s="59">
        <f t="shared" si="5"/>
        <v>48</v>
      </c>
      <c r="C63" s="59"/>
      <c r="D63" s="158" t="s">
        <v>356</v>
      </c>
      <c r="E63" s="159"/>
      <c r="F63" s="159"/>
      <c r="G63" s="160"/>
      <c r="H63" s="60" t="s">
        <v>16</v>
      </c>
      <c r="I63" s="53"/>
      <c r="J63" s="54">
        <v>150</v>
      </c>
      <c r="K63" s="54">
        <v>900</v>
      </c>
      <c r="L63" s="61">
        <v>0</v>
      </c>
      <c r="M63" s="61">
        <v>0</v>
      </c>
      <c r="N63" s="28">
        <v>9.5</v>
      </c>
      <c r="O63" s="61">
        <f t="shared" si="1"/>
        <v>0</v>
      </c>
      <c r="P63" s="61">
        <f t="shared" si="1"/>
        <v>0</v>
      </c>
      <c r="Q63" s="62">
        <f t="shared" si="2"/>
        <v>0</v>
      </c>
      <c r="R63" s="62">
        <f t="shared" si="3"/>
        <v>0</v>
      </c>
      <c r="S63" s="62">
        <f t="shared" si="0"/>
        <v>0</v>
      </c>
      <c r="T63" s="62">
        <f t="shared" si="4"/>
        <v>0</v>
      </c>
    </row>
    <row r="64" spans="2:20" ht="12.75" customHeight="1" x14ac:dyDescent="0.4">
      <c r="B64" s="59">
        <f t="shared" si="5"/>
        <v>49</v>
      </c>
      <c r="C64" s="59"/>
      <c r="D64" s="158" t="s">
        <v>357</v>
      </c>
      <c r="E64" s="159"/>
      <c r="F64" s="159"/>
      <c r="G64" s="160"/>
      <c r="H64" s="60" t="s">
        <v>16</v>
      </c>
      <c r="I64" s="53"/>
      <c r="J64" s="54">
        <v>0</v>
      </c>
      <c r="K64" s="54">
        <v>30</v>
      </c>
      <c r="L64" s="61">
        <v>0</v>
      </c>
      <c r="M64" s="61">
        <v>0</v>
      </c>
      <c r="N64" s="28">
        <v>9.5</v>
      </c>
      <c r="O64" s="61">
        <f t="shared" si="1"/>
        <v>0</v>
      </c>
      <c r="P64" s="61">
        <f t="shared" si="1"/>
        <v>0</v>
      </c>
      <c r="Q64" s="62">
        <f t="shared" si="2"/>
        <v>0</v>
      </c>
      <c r="R64" s="62">
        <f t="shared" si="3"/>
        <v>0</v>
      </c>
      <c r="S64" s="62">
        <f t="shared" si="0"/>
        <v>0</v>
      </c>
      <c r="T64" s="62">
        <f t="shared" si="4"/>
        <v>0</v>
      </c>
    </row>
    <row r="65" spans="2:20" ht="12.75" customHeight="1" x14ac:dyDescent="0.4">
      <c r="B65" s="59">
        <f t="shared" si="5"/>
        <v>50</v>
      </c>
      <c r="C65" s="59"/>
      <c r="D65" s="158" t="s">
        <v>358</v>
      </c>
      <c r="E65" s="159"/>
      <c r="F65" s="159"/>
      <c r="G65" s="160"/>
      <c r="H65" s="60" t="s">
        <v>16</v>
      </c>
      <c r="I65" s="53"/>
      <c r="J65" s="54">
        <v>20</v>
      </c>
      <c r="K65" s="54">
        <v>100</v>
      </c>
      <c r="L65" s="61">
        <v>0</v>
      </c>
      <c r="M65" s="61">
        <v>0</v>
      </c>
      <c r="N65" s="28">
        <v>9.5</v>
      </c>
      <c r="O65" s="61">
        <f t="shared" si="1"/>
        <v>0</v>
      </c>
      <c r="P65" s="61">
        <f t="shared" si="1"/>
        <v>0</v>
      </c>
      <c r="Q65" s="62">
        <f t="shared" si="2"/>
        <v>0</v>
      </c>
      <c r="R65" s="62">
        <f t="shared" si="3"/>
        <v>0</v>
      </c>
      <c r="S65" s="62">
        <f t="shared" si="0"/>
        <v>0</v>
      </c>
      <c r="T65" s="62">
        <f t="shared" si="4"/>
        <v>0</v>
      </c>
    </row>
    <row r="66" spans="2:20" ht="12.75" customHeight="1" x14ac:dyDescent="0.4">
      <c r="B66" s="95"/>
      <c r="C66" s="96"/>
      <c r="D66" s="155" t="s">
        <v>377</v>
      </c>
      <c r="E66" s="156"/>
      <c r="F66" s="156"/>
      <c r="G66" s="157"/>
      <c r="H66" s="97"/>
      <c r="I66" s="97"/>
      <c r="J66" s="97"/>
      <c r="K66" s="97"/>
      <c r="L66" s="98"/>
      <c r="M66" s="98"/>
      <c r="N66" s="97"/>
      <c r="O66" s="99"/>
      <c r="P66" s="99"/>
      <c r="Q66" s="100">
        <f>SUM(Q16:Q65)</f>
        <v>0</v>
      </c>
      <c r="R66" s="100">
        <f>SUM(R16:R65)</f>
        <v>0</v>
      </c>
      <c r="S66" s="101">
        <f>SUM(S16:S65)</f>
        <v>0</v>
      </c>
      <c r="T66" s="101">
        <f>SUM(T16:T65)</f>
        <v>0</v>
      </c>
    </row>
    <row r="67" spans="2:20" ht="12.75" customHeight="1" x14ac:dyDescent="0.4"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</row>
    <row r="68" spans="2:20" ht="12.75" customHeight="1" x14ac:dyDescent="0.4">
      <c r="B68" s="6" t="s">
        <v>371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</row>
    <row r="69" spans="2:20" ht="12.75" customHeight="1" x14ac:dyDescent="0.4">
      <c r="B69" s="6" t="s">
        <v>20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</row>
    <row r="70" spans="2:20" ht="12.75" customHeight="1" x14ac:dyDescent="0.4">
      <c r="B70" s="6" t="s">
        <v>21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</row>
    <row r="71" spans="2:20" ht="12.75" customHeight="1" x14ac:dyDescent="0.4">
      <c r="B71" s="6" t="s">
        <v>359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</row>
    <row r="72" spans="2:20" ht="12.75" customHeight="1" x14ac:dyDescent="0.45">
      <c r="B72" s="104"/>
      <c r="C72" s="103"/>
      <c r="D72" s="104"/>
      <c r="E72" s="104"/>
      <c r="F72" s="104"/>
      <c r="G72" s="105"/>
      <c r="H72" s="104"/>
      <c r="I72" s="104"/>
      <c r="J72" s="104"/>
      <c r="K72" s="104"/>
      <c r="L72" s="104"/>
      <c r="M72" s="6"/>
      <c r="N72" s="6"/>
      <c r="O72" s="6"/>
      <c r="P72" s="6"/>
      <c r="Q72" s="6"/>
      <c r="R72" s="6"/>
      <c r="S72" s="6"/>
      <c r="T72" s="6"/>
    </row>
    <row r="73" spans="2:20" ht="12.75" customHeight="1" x14ac:dyDescent="0.4">
      <c r="B73" s="7" t="s">
        <v>360</v>
      </c>
      <c r="C73" s="7"/>
      <c r="D73" s="7"/>
      <c r="E73" s="7"/>
      <c r="F73" s="7"/>
      <c r="G73" s="63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</row>
    <row r="74" spans="2:20" ht="12.75" customHeight="1" x14ac:dyDescent="0.4">
      <c r="B74" s="7"/>
      <c r="C74" s="7"/>
      <c r="D74" s="7"/>
      <c r="E74" s="7"/>
      <c r="F74" s="7"/>
      <c r="G74" s="63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</row>
    <row r="75" spans="2:20" ht="12.75" customHeight="1" x14ac:dyDescent="0.45">
      <c r="B75" s="106" t="s">
        <v>376</v>
      </c>
      <c r="C75" s="106"/>
      <c r="D75" s="104"/>
      <c r="E75" s="104"/>
      <c r="F75" s="104"/>
      <c r="G75" s="105"/>
      <c r="H75" s="104"/>
      <c r="I75" s="104"/>
      <c r="J75" s="104"/>
      <c r="K75" s="104"/>
      <c r="L75" s="6"/>
      <c r="M75" s="6"/>
      <c r="N75" s="6"/>
      <c r="O75" s="6"/>
      <c r="P75" s="6"/>
      <c r="Q75" s="6"/>
      <c r="R75" s="6"/>
      <c r="S75" s="6"/>
      <c r="T75" s="6"/>
    </row>
    <row r="76" spans="2:20" ht="12.75" customHeight="1" x14ac:dyDescent="0.4">
      <c r="B76" s="102"/>
      <c r="C76" s="102"/>
      <c r="D76" s="102"/>
      <c r="E76" s="102"/>
      <c r="F76" s="102"/>
      <c r="G76" s="104"/>
      <c r="H76" s="104"/>
      <c r="I76" s="104"/>
      <c r="J76" s="104"/>
      <c r="K76" s="104"/>
      <c r="L76" s="6"/>
      <c r="M76" s="6"/>
      <c r="N76" s="6"/>
      <c r="O76" s="6"/>
      <c r="P76" s="6"/>
      <c r="Q76" s="6"/>
      <c r="R76" s="6"/>
      <c r="S76" s="6"/>
      <c r="T76" s="6"/>
    </row>
    <row r="77" spans="2:20" ht="12.75" customHeight="1" x14ac:dyDescent="0.4">
      <c r="B77" s="102" t="s">
        <v>361</v>
      </c>
      <c r="C77" s="104"/>
      <c r="D77" s="104"/>
      <c r="E77" s="104"/>
      <c r="F77" s="104"/>
      <c r="G77" s="104"/>
      <c r="H77" s="104"/>
      <c r="I77" s="104"/>
      <c r="J77" s="104"/>
      <c r="K77" s="104"/>
      <c r="L77" s="6"/>
      <c r="M77" s="6"/>
      <c r="N77" s="6"/>
      <c r="O77" s="6"/>
      <c r="P77" s="6"/>
      <c r="Q77" s="6"/>
      <c r="R77" s="6"/>
      <c r="S77" s="6"/>
      <c r="T77" s="6"/>
    </row>
    <row r="78" spans="2:20" ht="12.75" customHeight="1" x14ac:dyDescent="0.4">
      <c r="B78" s="102" t="s">
        <v>362</v>
      </c>
      <c r="C78" s="104"/>
      <c r="D78" s="104"/>
      <c r="E78" s="104"/>
      <c r="F78" s="104"/>
      <c r="G78" s="104"/>
      <c r="H78" s="104"/>
      <c r="I78" s="104"/>
      <c r="J78" s="104"/>
      <c r="K78" s="104"/>
      <c r="L78" s="6"/>
      <c r="M78" s="6"/>
      <c r="N78" s="6"/>
      <c r="O78" s="6"/>
      <c r="P78" s="6"/>
      <c r="Q78" s="6"/>
      <c r="R78" s="6"/>
      <c r="S78" s="6"/>
      <c r="T78" s="6"/>
    </row>
    <row r="79" spans="2:20" ht="12.75" customHeight="1" x14ac:dyDescent="0.4"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</row>
    <row r="80" spans="2:20" ht="12.75" customHeight="1" x14ac:dyDescent="0.4">
      <c r="B80" s="6" t="s">
        <v>22</v>
      </c>
      <c r="C80" s="6"/>
      <c r="D80" s="6"/>
      <c r="E80" s="6"/>
      <c r="F80" s="6"/>
      <c r="G80" s="6"/>
      <c r="H80" s="6"/>
      <c r="I80" s="40" t="s">
        <v>23</v>
      </c>
      <c r="J80" s="6"/>
      <c r="K80" s="6"/>
      <c r="L80" s="6"/>
      <c r="M80" s="6"/>
      <c r="N80" s="6" t="s">
        <v>24</v>
      </c>
      <c r="O80" s="6"/>
      <c r="P80" s="6"/>
      <c r="Q80" s="6"/>
      <c r="R80" s="6"/>
      <c r="S80" s="6"/>
      <c r="T80" s="6"/>
    </row>
    <row r="85" spans="9:9" ht="12.75" customHeight="1" x14ac:dyDescent="0.4">
      <c r="I85" s="41"/>
    </row>
  </sheetData>
  <protectedRanges>
    <protectedRange sqref="D80" name="Obseg7"/>
    <protectedRange sqref="I7" name="Obseg6"/>
    <protectedRange sqref="E80" name="Range4"/>
    <protectedRange sqref="L16:M65" name="Range3"/>
    <protectedRange sqref="E7:F8" name="Range1"/>
    <protectedRange sqref="C16:C65" name="Obseg5"/>
    <protectedRange sqref="I16:I65" name="Range2_1"/>
  </protectedRanges>
  <mergeCells count="53">
    <mergeCell ref="D66:G66"/>
    <mergeCell ref="D64:G64"/>
    <mergeCell ref="D65:G65"/>
    <mergeCell ref="D60:G60"/>
    <mergeCell ref="D61:G61"/>
    <mergeCell ref="D62:G62"/>
    <mergeCell ref="D63:G63"/>
    <mergeCell ref="D55:G55"/>
    <mergeCell ref="D56:G56"/>
    <mergeCell ref="D57:G57"/>
    <mergeCell ref="D58:G58"/>
    <mergeCell ref="D59:G59"/>
    <mergeCell ref="D54:G54"/>
    <mergeCell ref="D43:G43"/>
    <mergeCell ref="D44:G44"/>
    <mergeCell ref="D45:G45"/>
    <mergeCell ref="D46:G46"/>
    <mergeCell ref="D47:G47"/>
    <mergeCell ref="D48:G48"/>
    <mergeCell ref="D49:G49"/>
    <mergeCell ref="D50:G50"/>
    <mergeCell ref="D51:G51"/>
    <mergeCell ref="D52:G52"/>
    <mergeCell ref="D53:G53"/>
    <mergeCell ref="D38:G38"/>
    <mergeCell ref="D39:G39"/>
    <mergeCell ref="D40:G40"/>
    <mergeCell ref="D41:G41"/>
    <mergeCell ref="D42:G42"/>
    <mergeCell ref="D37:G37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25:G25"/>
    <mergeCell ref="D13:G13"/>
    <mergeCell ref="E14:H14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</mergeCells>
  <pageMargins left="0.75" right="0.75" top="1" bottom="1" header="0" footer="0"/>
  <pageSetup paperSize="9" scale="55" orientation="landscape" r:id="rId1"/>
  <headerFooter alignWithMargins="0"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64A01-057A-4D8F-81C8-AB0B4DF04A86}">
  <dimension ref="A2:T45"/>
  <sheetViews>
    <sheetView topLeftCell="A3" zoomScaleNormal="100" workbookViewId="0">
      <selection activeCell="Q26" sqref="Q26"/>
    </sheetView>
  </sheetViews>
  <sheetFormatPr defaultRowHeight="12.75" customHeight="1" x14ac:dyDescent="0.4"/>
  <cols>
    <col min="1" max="1" width="2.7265625" style="4" customWidth="1"/>
    <col min="2" max="2" width="5.26953125" style="4" customWidth="1"/>
    <col min="3" max="3" width="12.7265625" style="4" customWidth="1"/>
    <col min="4" max="6" width="8.7265625" style="4"/>
    <col min="7" max="7" width="7.81640625" style="4" customWidth="1"/>
    <col min="8" max="8" width="4.54296875" style="4" customWidth="1"/>
    <col min="9" max="9" width="37.81640625" style="4" customWidth="1"/>
    <col min="10" max="11" width="8.7265625" style="4"/>
    <col min="12" max="13" width="13.7265625" style="4" customWidth="1"/>
    <col min="14" max="14" width="7.54296875" style="4" customWidth="1"/>
    <col min="15" max="16" width="11.81640625" style="4" customWidth="1"/>
    <col min="17" max="20" width="13.7265625" style="4" customWidth="1"/>
    <col min="21" max="256" width="8.7265625" style="4"/>
    <col min="257" max="257" width="2.7265625" style="4" customWidth="1"/>
    <col min="258" max="258" width="5.26953125" style="4" customWidth="1"/>
    <col min="259" max="261" width="8.7265625" style="4"/>
    <col min="262" max="262" width="7.81640625" style="4" customWidth="1"/>
    <col min="263" max="263" width="4.54296875" style="4" customWidth="1"/>
    <col min="264" max="264" width="37.81640625" style="4" customWidth="1"/>
    <col min="265" max="266" width="8.7265625" style="4"/>
    <col min="267" max="268" width="13.7265625" style="4" customWidth="1"/>
    <col min="269" max="269" width="7.54296875" style="4" customWidth="1"/>
    <col min="270" max="272" width="11.81640625" style="4" customWidth="1"/>
    <col min="273" max="273" width="12.7265625" style="4" customWidth="1"/>
    <col min="274" max="512" width="8.7265625" style="4"/>
    <col min="513" max="513" width="2.7265625" style="4" customWidth="1"/>
    <col min="514" max="514" width="5.26953125" style="4" customWidth="1"/>
    <col min="515" max="517" width="8.7265625" style="4"/>
    <col min="518" max="518" width="7.81640625" style="4" customWidth="1"/>
    <col min="519" max="519" width="4.54296875" style="4" customWidth="1"/>
    <col min="520" max="520" width="37.81640625" style="4" customWidth="1"/>
    <col min="521" max="522" width="8.7265625" style="4"/>
    <col min="523" max="524" width="13.7265625" style="4" customWidth="1"/>
    <col min="525" max="525" width="7.54296875" style="4" customWidth="1"/>
    <col min="526" max="528" width="11.81640625" style="4" customWidth="1"/>
    <col min="529" max="529" width="12.7265625" style="4" customWidth="1"/>
    <col min="530" max="768" width="8.7265625" style="4"/>
    <col min="769" max="769" width="2.7265625" style="4" customWidth="1"/>
    <col min="770" max="770" width="5.26953125" style="4" customWidth="1"/>
    <col min="771" max="773" width="8.7265625" style="4"/>
    <col min="774" max="774" width="7.81640625" style="4" customWidth="1"/>
    <col min="775" max="775" width="4.54296875" style="4" customWidth="1"/>
    <col min="776" max="776" width="37.81640625" style="4" customWidth="1"/>
    <col min="777" max="778" width="8.7265625" style="4"/>
    <col min="779" max="780" width="13.7265625" style="4" customWidth="1"/>
    <col min="781" max="781" width="7.54296875" style="4" customWidth="1"/>
    <col min="782" max="784" width="11.81640625" style="4" customWidth="1"/>
    <col min="785" max="785" width="12.7265625" style="4" customWidth="1"/>
    <col min="786" max="1024" width="8.7265625" style="4"/>
    <col min="1025" max="1025" width="2.7265625" style="4" customWidth="1"/>
    <col min="1026" max="1026" width="5.26953125" style="4" customWidth="1"/>
    <col min="1027" max="1029" width="8.7265625" style="4"/>
    <col min="1030" max="1030" width="7.81640625" style="4" customWidth="1"/>
    <col min="1031" max="1031" width="4.54296875" style="4" customWidth="1"/>
    <col min="1032" max="1032" width="37.81640625" style="4" customWidth="1"/>
    <col min="1033" max="1034" width="8.7265625" style="4"/>
    <col min="1035" max="1036" width="13.7265625" style="4" customWidth="1"/>
    <col min="1037" max="1037" width="7.54296875" style="4" customWidth="1"/>
    <col min="1038" max="1040" width="11.81640625" style="4" customWidth="1"/>
    <col min="1041" max="1041" width="12.7265625" style="4" customWidth="1"/>
    <col min="1042" max="1280" width="8.7265625" style="4"/>
    <col min="1281" max="1281" width="2.7265625" style="4" customWidth="1"/>
    <col min="1282" max="1282" width="5.26953125" style="4" customWidth="1"/>
    <col min="1283" max="1285" width="8.7265625" style="4"/>
    <col min="1286" max="1286" width="7.81640625" style="4" customWidth="1"/>
    <col min="1287" max="1287" width="4.54296875" style="4" customWidth="1"/>
    <col min="1288" max="1288" width="37.81640625" style="4" customWidth="1"/>
    <col min="1289" max="1290" width="8.7265625" style="4"/>
    <col min="1291" max="1292" width="13.7265625" style="4" customWidth="1"/>
    <col min="1293" max="1293" width="7.54296875" style="4" customWidth="1"/>
    <col min="1294" max="1296" width="11.81640625" style="4" customWidth="1"/>
    <col min="1297" max="1297" width="12.7265625" style="4" customWidth="1"/>
    <col min="1298" max="1536" width="8.7265625" style="4"/>
    <col min="1537" max="1537" width="2.7265625" style="4" customWidth="1"/>
    <col min="1538" max="1538" width="5.26953125" style="4" customWidth="1"/>
    <col min="1539" max="1541" width="8.7265625" style="4"/>
    <col min="1542" max="1542" width="7.81640625" style="4" customWidth="1"/>
    <col min="1543" max="1543" width="4.54296875" style="4" customWidth="1"/>
    <col min="1544" max="1544" width="37.81640625" style="4" customWidth="1"/>
    <col min="1545" max="1546" width="8.7265625" style="4"/>
    <col min="1547" max="1548" width="13.7265625" style="4" customWidth="1"/>
    <col min="1549" max="1549" width="7.54296875" style="4" customWidth="1"/>
    <col min="1550" max="1552" width="11.81640625" style="4" customWidth="1"/>
    <col min="1553" max="1553" width="12.7265625" style="4" customWidth="1"/>
    <col min="1554" max="1792" width="8.7265625" style="4"/>
    <col min="1793" max="1793" width="2.7265625" style="4" customWidth="1"/>
    <col min="1794" max="1794" width="5.26953125" style="4" customWidth="1"/>
    <col min="1795" max="1797" width="8.7265625" style="4"/>
    <col min="1798" max="1798" width="7.81640625" style="4" customWidth="1"/>
    <col min="1799" max="1799" width="4.54296875" style="4" customWidth="1"/>
    <col min="1800" max="1800" width="37.81640625" style="4" customWidth="1"/>
    <col min="1801" max="1802" width="8.7265625" style="4"/>
    <col min="1803" max="1804" width="13.7265625" style="4" customWidth="1"/>
    <col min="1805" max="1805" width="7.54296875" style="4" customWidth="1"/>
    <col min="1806" max="1808" width="11.81640625" style="4" customWidth="1"/>
    <col min="1809" max="1809" width="12.7265625" style="4" customWidth="1"/>
    <col min="1810" max="2048" width="8.7265625" style="4"/>
    <col min="2049" max="2049" width="2.7265625" style="4" customWidth="1"/>
    <col min="2050" max="2050" width="5.26953125" style="4" customWidth="1"/>
    <col min="2051" max="2053" width="8.7265625" style="4"/>
    <col min="2054" max="2054" width="7.81640625" style="4" customWidth="1"/>
    <col min="2055" max="2055" width="4.54296875" style="4" customWidth="1"/>
    <col min="2056" max="2056" width="37.81640625" style="4" customWidth="1"/>
    <col min="2057" max="2058" width="8.7265625" style="4"/>
    <col min="2059" max="2060" width="13.7265625" style="4" customWidth="1"/>
    <col min="2061" max="2061" width="7.54296875" style="4" customWidth="1"/>
    <col min="2062" max="2064" width="11.81640625" style="4" customWidth="1"/>
    <col min="2065" max="2065" width="12.7265625" style="4" customWidth="1"/>
    <col min="2066" max="2304" width="8.7265625" style="4"/>
    <col min="2305" max="2305" width="2.7265625" style="4" customWidth="1"/>
    <col min="2306" max="2306" width="5.26953125" style="4" customWidth="1"/>
    <col min="2307" max="2309" width="8.7265625" style="4"/>
    <col min="2310" max="2310" width="7.81640625" style="4" customWidth="1"/>
    <col min="2311" max="2311" width="4.54296875" style="4" customWidth="1"/>
    <col min="2312" max="2312" width="37.81640625" style="4" customWidth="1"/>
    <col min="2313" max="2314" width="8.7265625" style="4"/>
    <col min="2315" max="2316" width="13.7265625" style="4" customWidth="1"/>
    <col min="2317" max="2317" width="7.54296875" style="4" customWidth="1"/>
    <col min="2318" max="2320" width="11.81640625" style="4" customWidth="1"/>
    <col min="2321" max="2321" width="12.7265625" style="4" customWidth="1"/>
    <col min="2322" max="2560" width="8.7265625" style="4"/>
    <col min="2561" max="2561" width="2.7265625" style="4" customWidth="1"/>
    <col min="2562" max="2562" width="5.26953125" style="4" customWidth="1"/>
    <col min="2563" max="2565" width="8.7265625" style="4"/>
    <col min="2566" max="2566" width="7.81640625" style="4" customWidth="1"/>
    <col min="2567" max="2567" width="4.54296875" style="4" customWidth="1"/>
    <col min="2568" max="2568" width="37.81640625" style="4" customWidth="1"/>
    <col min="2569" max="2570" width="8.7265625" style="4"/>
    <col min="2571" max="2572" width="13.7265625" style="4" customWidth="1"/>
    <col min="2573" max="2573" width="7.54296875" style="4" customWidth="1"/>
    <col min="2574" max="2576" width="11.81640625" style="4" customWidth="1"/>
    <col min="2577" max="2577" width="12.7265625" style="4" customWidth="1"/>
    <col min="2578" max="2816" width="8.7265625" style="4"/>
    <col min="2817" max="2817" width="2.7265625" style="4" customWidth="1"/>
    <col min="2818" max="2818" width="5.26953125" style="4" customWidth="1"/>
    <col min="2819" max="2821" width="8.7265625" style="4"/>
    <col min="2822" max="2822" width="7.81640625" style="4" customWidth="1"/>
    <col min="2823" max="2823" width="4.54296875" style="4" customWidth="1"/>
    <col min="2824" max="2824" width="37.81640625" style="4" customWidth="1"/>
    <col min="2825" max="2826" width="8.7265625" style="4"/>
    <col min="2827" max="2828" width="13.7265625" style="4" customWidth="1"/>
    <col min="2829" max="2829" width="7.54296875" style="4" customWidth="1"/>
    <col min="2830" max="2832" width="11.81640625" style="4" customWidth="1"/>
    <col min="2833" max="2833" width="12.7265625" style="4" customWidth="1"/>
    <col min="2834" max="3072" width="8.7265625" style="4"/>
    <col min="3073" max="3073" width="2.7265625" style="4" customWidth="1"/>
    <col min="3074" max="3074" width="5.26953125" style="4" customWidth="1"/>
    <col min="3075" max="3077" width="8.7265625" style="4"/>
    <col min="3078" max="3078" width="7.81640625" style="4" customWidth="1"/>
    <col min="3079" max="3079" width="4.54296875" style="4" customWidth="1"/>
    <col min="3080" max="3080" width="37.81640625" style="4" customWidth="1"/>
    <col min="3081" max="3082" width="8.7265625" style="4"/>
    <col min="3083" max="3084" width="13.7265625" style="4" customWidth="1"/>
    <col min="3085" max="3085" width="7.54296875" style="4" customWidth="1"/>
    <col min="3086" max="3088" width="11.81640625" style="4" customWidth="1"/>
    <col min="3089" max="3089" width="12.7265625" style="4" customWidth="1"/>
    <col min="3090" max="3328" width="8.7265625" style="4"/>
    <col min="3329" max="3329" width="2.7265625" style="4" customWidth="1"/>
    <col min="3330" max="3330" width="5.26953125" style="4" customWidth="1"/>
    <col min="3331" max="3333" width="8.7265625" style="4"/>
    <col min="3334" max="3334" width="7.81640625" style="4" customWidth="1"/>
    <col min="3335" max="3335" width="4.54296875" style="4" customWidth="1"/>
    <col min="3336" max="3336" width="37.81640625" style="4" customWidth="1"/>
    <col min="3337" max="3338" width="8.7265625" style="4"/>
    <col min="3339" max="3340" width="13.7265625" style="4" customWidth="1"/>
    <col min="3341" max="3341" width="7.54296875" style="4" customWidth="1"/>
    <col min="3342" max="3344" width="11.81640625" style="4" customWidth="1"/>
    <col min="3345" max="3345" width="12.7265625" style="4" customWidth="1"/>
    <col min="3346" max="3584" width="8.7265625" style="4"/>
    <col min="3585" max="3585" width="2.7265625" style="4" customWidth="1"/>
    <col min="3586" max="3586" width="5.26953125" style="4" customWidth="1"/>
    <col min="3587" max="3589" width="8.7265625" style="4"/>
    <col min="3590" max="3590" width="7.81640625" style="4" customWidth="1"/>
    <col min="3591" max="3591" width="4.54296875" style="4" customWidth="1"/>
    <col min="3592" max="3592" width="37.81640625" style="4" customWidth="1"/>
    <col min="3593" max="3594" width="8.7265625" style="4"/>
    <col min="3595" max="3596" width="13.7265625" style="4" customWidth="1"/>
    <col min="3597" max="3597" width="7.54296875" style="4" customWidth="1"/>
    <col min="3598" max="3600" width="11.81640625" style="4" customWidth="1"/>
    <col min="3601" max="3601" width="12.7265625" style="4" customWidth="1"/>
    <col min="3602" max="3840" width="8.7265625" style="4"/>
    <col min="3841" max="3841" width="2.7265625" style="4" customWidth="1"/>
    <col min="3842" max="3842" width="5.26953125" style="4" customWidth="1"/>
    <col min="3843" max="3845" width="8.7265625" style="4"/>
    <col min="3846" max="3846" width="7.81640625" style="4" customWidth="1"/>
    <col min="3847" max="3847" width="4.54296875" style="4" customWidth="1"/>
    <col min="3848" max="3848" width="37.81640625" style="4" customWidth="1"/>
    <col min="3849" max="3850" width="8.7265625" style="4"/>
    <col min="3851" max="3852" width="13.7265625" style="4" customWidth="1"/>
    <col min="3853" max="3853" width="7.54296875" style="4" customWidth="1"/>
    <col min="3854" max="3856" width="11.81640625" style="4" customWidth="1"/>
    <col min="3857" max="3857" width="12.7265625" style="4" customWidth="1"/>
    <col min="3858" max="4096" width="8.7265625" style="4"/>
    <col min="4097" max="4097" width="2.7265625" style="4" customWidth="1"/>
    <col min="4098" max="4098" width="5.26953125" style="4" customWidth="1"/>
    <col min="4099" max="4101" width="8.7265625" style="4"/>
    <col min="4102" max="4102" width="7.81640625" style="4" customWidth="1"/>
    <col min="4103" max="4103" width="4.54296875" style="4" customWidth="1"/>
    <col min="4104" max="4104" width="37.81640625" style="4" customWidth="1"/>
    <col min="4105" max="4106" width="8.7265625" style="4"/>
    <col min="4107" max="4108" width="13.7265625" style="4" customWidth="1"/>
    <col min="4109" max="4109" width="7.54296875" style="4" customWidth="1"/>
    <col min="4110" max="4112" width="11.81640625" style="4" customWidth="1"/>
    <col min="4113" max="4113" width="12.7265625" style="4" customWidth="1"/>
    <col min="4114" max="4352" width="8.7265625" style="4"/>
    <col min="4353" max="4353" width="2.7265625" style="4" customWidth="1"/>
    <col min="4354" max="4354" width="5.26953125" style="4" customWidth="1"/>
    <col min="4355" max="4357" width="8.7265625" style="4"/>
    <col min="4358" max="4358" width="7.81640625" style="4" customWidth="1"/>
    <col min="4359" max="4359" width="4.54296875" style="4" customWidth="1"/>
    <col min="4360" max="4360" width="37.81640625" style="4" customWidth="1"/>
    <col min="4361" max="4362" width="8.7265625" style="4"/>
    <col min="4363" max="4364" width="13.7265625" style="4" customWidth="1"/>
    <col min="4365" max="4365" width="7.54296875" style="4" customWidth="1"/>
    <col min="4366" max="4368" width="11.81640625" style="4" customWidth="1"/>
    <col min="4369" max="4369" width="12.7265625" style="4" customWidth="1"/>
    <col min="4370" max="4608" width="8.7265625" style="4"/>
    <col min="4609" max="4609" width="2.7265625" style="4" customWidth="1"/>
    <col min="4610" max="4610" width="5.26953125" style="4" customWidth="1"/>
    <col min="4611" max="4613" width="8.7265625" style="4"/>
    <col min="4614" max="4614" width="7.81640625" style="4" customWidth="1"/>
    <col min="4615" max="4615" width="4.54296875" style="4" customWidth="1"/>
    <col min="4616" max="4616" width="37.81640625" style="4" customWidth="1"/>
    <col min="4617" max="4618" width="8.7265625" style="4"/>
    <col min="4619" max="4620" width="13.7265625" style="4" customWidth="1"/>
    <col min="4621" max="4621" width="7.54296875" style="4" customWidth="1"/>
    <col min="4622" max="4624" width="11.81640625" style="4" customWidth="1"/>
    <col min="4625" max="4625" width="12.7265625" style="4" customWidth="1"/>
    <col min="4626" max="4864" width="8.7265625" style="4"/>
    <col min="4865" max="4865" width="2.7265625" style="4" customWidth="1"/>
    <col min="4866" max="4866" width="5.26953125" style="4" customWidth="1"/>
    <col min="4867" max="4869" width="8.7265625" style="4"/>
    <col min="4870" max="4870" width="7.81640625" style="4" customWidth="1"/>
    <col min="4871" max="4871" width="4.54296875" style="4" customWidth="1"/>
    <col min="4872" max="4872" width="37.81640625" style="4" customWidth="1"/>
    <col min="4873" max="4874" width="8.7265625" style="4"/>
    <col min="4875" max="4876" width="13.7265625" style="4" customWidth="1"/>
    <col min="4877" max="4877" width="7.54296875" style="4" customWidth="1"/>
    <col min="4878" max="4880" width="11.81640625" style="4" customWidth="1"/>
    <col min="4881" max="4881" width="12.7265625" style="4" customWidth="1"/>
    <col min="4882" max="5120" width="8.7265625" style="4"/>
    <col min="5121" max="5121" width="2.7265625" style="4" customWidth="1"/>
    <col min="5122" max="5122" width="5.26953125" style="4" customWidth="1"/>
    <col min="5123" max="5125" width="8.7265625" style="4"/>
    <col min="5126" max="5126" width="7.81640625" style="4" customWidth="1"/>
    <col min="5127" max="5127" width="4.54296875" style="4" customWidth="1"/>
    <col min="5128" max="5128" width="37.81640625" style="4" customWidth="1"/>
    <col min="5129" max="5130" width="8.7265625" style="4"/>
    <col min="5131" max="5132" width="13.7265625" style="4" customWidth="1"/>
    <col min="5133" max="5133" width="7.54296875" style="4" customWidth="1"/>
    <col min="5134" max="5136" width="11.81640625" style="4" customWidth="1"/>
    <col min="5137" max="5137" width="12.7265625" style="4" customWidth="1"/>
    <col min="5138" max="5376" width="8.7265625" style="4"/>
    <col min="5377" max="5377" width="2.7265625" style="4" customWidth="1"/>
    <col min="5378" max="5378" width="5.26953125" style="4" customWidth="1"/>
    <col min="5379" max="5381" width="8.7265625" style="4"/>
    <col min="5382" max="5382" width="7.81640625" style="4" customWidth="1"/>
    <col min="5383" max="5383" width="4.54296875" style="4" customWidth="1"/>
    <col min="5384" max="5384" width="37.81640625" style="4" customWidth="1"/>
    <col min="5385" max="5386" width="8.7265625" style="4"/>
    <col min="5387" max="5388" width="13.7265625" style="4" customWidth="1"/>
    <col min="5389" max="5389" width="7.54296875" style="4" customWidth="1"/>
    <col min="5390" max="5392" width="11.81640625" style="4" customWidth="1"/>
    <col min="5393" max="5393" width="12.7265625" style="4" customWidth="1"/>
    <col min="5394" max="5632" width="8.7265625" style="4"/>
    <col min="5633" max="5633" width="2.7265625" style="4" customWidth="1"/>
    <col min="5634" max="5634" width="5.26953125" style="4" customWidth="1"/>
    <col min="5635" max="5637" width="8.7265625" style="4"/>
    <col min="5638" max="5638" width="7.81640625" style="4" customWidth="1"/>
    <col min="5639" max="5639" width="4.54296875" style="4" customWidth="1"/>
    <col min="5640" max="5640" width="37.81640625" style="4" customWidth="1"/>
    <col min="5641" max="5642" width="8.7265625" style="4"/>
    <col min="5643" max="5644" width="13.7265625" style="4" customWidth="1"/>
    <col min="5645" max="5645" width="7.54296875" style="4" customWidth="1"/>
    <col min="5646" max="5648" width="11.81640625" style="4" customWidth="1"/>
    <col min="5649" max="5649" width="12.7265625" style="4" customWidth="1"/>
    <col min="5650" max="5888" width="8.7265625" style="4"/>
    <col min="5889" max="5889" width="2.7265625" style="4" customWidth="1"/>
    <col min="5890" max="5890" width="5.26953125" style="4" customWidth="1"/>
    <col min="5891" max="5893" width="8.7265625" style="4"/>
    <col min="5894" max="5894" width="7.81640625" style="4" customWidth="1"/>
    <col min="5895" max="5895" width="4.54296875" style="4" customWidth="1"/>
    <col min="5896" max="5896" width="37.81640625" style="4" customWidth="1"/>
    <col min="5897" max="5898" width="8.7265625" style="4"/>
    <col min="5899" max="5900" width="13.7265625" style="4" customWidth="1"/>
    <col min="5901" max="5901" width="7.54296875" style="4" customWidth="1"/>
    <col min="5902" max="5904" width="11.81640625" style="4" customWidth="1"/>
    <col min="5905" max="5905" width="12.7265625" style="4" customWidth="1"/>
    <col min="5906" max="6144" width="8.7265625" style="4"/>
    <col min="6145" max="6145" width="2.7265625" style="4" customWidth="1"/>
    <col min="6146" max="6146" width="5.26953125" style="4" customWidth="1"/>
    <col min="6147" max="6149" width="8.7265625" style="4"/>
    <col min="6150" max="6150" width="7.81640625" style="4" customWidth="1"/>
    <col min="6151" max="6151" width="4.54296875" style="4" customWidth="1"/>
    <col min="6152" max="6152" width="37.81640625" style="4" customWidth="1"/>
    <col min="6153" max="6154" width="8.7265625" style="4"/>
    <col min="6155" max="6156" width="13.7265625" style="4" customWidth="1"/>
    <col min="6157" max="6157" width="7.54296875" style="4" customWidth="1"/>
    <col min="6158" max="6160" width="11.81640625" style="4" customWidth="1"/>
    <col min="6161" max="6161" width="12.7265625" style="4" customWidth="1"/>
    <col min="6162" max="6400" width="8.7265625" style="4"/>
    <col min="6401" max="6401" width="2.7265625" style="4" customWidth="1"/>
    <col min="6402" max="6402" width="5.26953125" style="4" customWidth="1"/>
    <col min="6403" max="6405" width="8.7265625" style="4"/>
    <col min="6406" max="6406" width="7.81640625" style="4" customWidth="1"/>
    <col min="6407" max="6407" width="4.54296875" style="4" customWidth="1"/>
    <col min="6408" max="6408" width="37.81640625" style="4" customWidth="1"/>
    <col min="6409" max="6410" width="8.7265625" style="4"/>
    <col min="6411" max="6412" width="13.7265625" style="4" customWidth="1"/>
    <col min="6413" max="6413" width="7.54296875" style="4" customWidth="1"/>
    <col min="6414" max="6416" width="11.81640625" style="4" customWidth="1"/>
    <col min="6417" max="6417" width="12.7265625" style="4" customWidth="1"/>
    <col min="6418" max="6656" width="8.7265625" style="4"/>
    <col min="6657" max="6657" width="2.7265625" style="4" customWidth="1"/>
    <col min="6658" max="6658" width="5.26953125" style="4" customWidth="1"/>
    <col min="6659" max="6661" width="8.7265625" style="4"/>
    <col min="6662" max="6662" width="7.81640625" style="4" customWidth="1"/>
    <col min="6663" max="6663" width="4.54296875" style="4" customWidth="1"/>
    <col min="6664" max="6664" width="37.81640625" style="4" customWidth="1"/>
    <col min="6665" max="6666" width="8.7265625" style="4"/>
    <col min="6667" max="6668" width="13.7265625" style="4" customWidth="1"/>
    <col min="6669" max="6669" width="7.54296875" style="4" customWidth="1"/>
    <col min="6670" max="6672" width="11.81640625" style="4" customWidth="1"/>
    <col min="6673" max="6673" width="12.7265625" style="4" customWidth="1"/>
    <col min="6674" max="6912" width="8.7265625" style="4"/>
    <col min="6913" max="6913" width="2.7265625" style="4" customWidth="1"/>
    <col min="6914" max="6914" width="5.26953125" style="4" customWidth="1"/>
    <col min="6915" max="6917" width="8.7265625" style="4"/>
    <col min="6918" max="6918" width="7.81640625" style="4" customWidth="1"/>
    <col min="6919" max="6919" width="4.54296875" style="4" customWidth="1"/>
    <col min="6920" max="6920" width="37.81640625" style="4" customWidth="1"/>
    <col min="6921" max="6922" width="8.7265625" style="4"/>
    <col min="6923" max="6924" width="13.7265625" style="4" customWidth="1"/>
    <col min="6925" max="6925" width="7.54296875" style="4" customWidth="1"/>
    <col min="6926" max="6928" width="11.81640625" style="4" customWidth="1"/>
    <col min="6929" max="6929" width="12.7265625" style="4" customWidth="1"/>
    <col min="6930" max="7168" width="8.7265625" style="4"/>
    <col min="7169" max="7169" width="2.7265625" style="4" customWidth="1"/>
    <col min="7170" max="7170" width="5.26953125" style="4" customWidth="1"/>
    <col min="7171" max="7173" width="8.7265625" style="4"/>
    <col min="7174" max="7174" width="7.81640625" style="4" customWidth="1"/>
    <col min="7175" max="7175" width="4.54296875" style="4" customWidth="1"/>
    <col min="7176" max="7176" width="37.81640625" style="4" customWidth="1"/>
    <col min="7177" max="7178" width="8.7265625" style="4"/>
    <col min="7179" max="7180" width="13.7265625" style="4" customWidth="1"/>
    <col min="7181" max="7181" width="7.54296875" style="4" customWidth="1"/>
    <col min="7182" max="7184" width="11.81640625" style="4" customWidth="1"/>
    <col min="7185" max="7185" width="12.7265625" style="4" customWidth="1"/>
    <col min="7186" max="7424" width="8.7265625" style="4"/>
    <col min="7425" max="7425" width="2.7265625" style="4" customWidth="1"/>
    <col min="7426" max="7426" width="5.26953125" style="4" customWidth="1"/>
    <col min="7427" max="7429" width="8.7265625" style="4"/>
    <col min="7430" max="7430" width="7.81640625" style="4" customWidth="1"/>
    <col min="7431" max="7431" width="4.54296875" style="4" customWidth="1"/>
    <col min="7432" max="7432" width="37.81640625" style="4" customWidth="1"/>
    <col min="7433" max="7434" width="8.7265625" style="4"/>
    <col min="7435" max="7436" width="13.7265625" style="4" customWidth="1"/>
    <col min="7437" max="7437" width="7.54296875" style="4" customWidth="1"/>
    <col min="7438" max="7440" width="11.81640625" style="4" customWidth="1"/>
    <col min="7441" max="7441" width="12.7265625" style="4" customWidth="1"/>
    <col min="7442" max="7680" width="8.7265625" style="4"/>
    <col min="7681" max="7681" width="2.7265625" style="4" customWidth="1"/>
    <col min="7682" max="7682" width="5.26953125" style="4" customWidth="1"/>
    <col min="7683" max="7685" width="8.7265625" style="4"/>
    <col min="7686" max="7686" width="7.81640625" style="4" customWidth="1"/>
    <col min="7687" max="7687" width="4.54296875" style="4" customWidth="1"/>
    <col min="7688" max="7688" width="37.81640625" style="4" customWidth="1"/>
    <col min="7689" max="7690" width="8.7265625" style="4"/>
    <col min="7691" max="7692" width="13.7265625" style="4" customWidth="1"/>
    <col min="7693" max="7693" width="7.54296875" style="4" customWidth="1"/>
    <col min="7694" max="7696" width="11.81640625" style="4" customWidth="1"/>
    <col min="7697" max="7697" width="12.7265625" style="4" customWidth="1"/>
    <col min="7698" max="7936" width="8.7265625" style="4"/>
    <col min="7937" max="7937" width="2.7265625" style="4" customWidth="1"/>
    <col min="7938" max="7938" width="5.26953125" style="4" customWidth="1"/>
    <col min="7939" max="7941" width="8.7265625" style="4"/>
    <col min="7942" max="7942" width="7.81640625" style="4" customWidth="1"/>
    <col min="7943" max="7943" width="4.54296875" style="4" customWidth="1"/>
    <col min="7944" max="7944" width="37.81640625" style="4" customWidth="1"/>
    <col min="7945" max="7946" width="8.7265625" style="4"/>
    <col min="7947" max="7948" width="13.7265625" style="4" customWidth="1"/>
    <col min="7949" max="7949" width="7.54296875" style="4" customWidth="1"/>
    <col min="7950" max="7952" width="11.81640625" style="4" customWidth="1"/>
    <col min="7953" max="7953" width="12.7265625" style="4" customWidth="1"/>
    <col min="7954" max="8192" width="8.7265625" style="4"/>
    <col min="8193" max="8193" width="2.7265625" style="4" customWidth="1"/>
    <col min="8194" max="8194" width="5.26953125" style="4" customWidth="1"/>
    <col min="8195" max="8197" width="8.7265625" style="4"/>
    <col min="8198" max="8198" width="7.81640625" style="4" customWidth="1"/>
    <col min="8199" max="8199" width="4.54296875" style="4" customWidth="1"/>
    <col min="8200" max="8200" width="37.81640625" style="4" customWidth="1"/>
    <col min="8201" max="8202" width="8.7265625" style="4"/>
    <col min="8203" max="8204" width="13.7265625" style="4" customWidth="1"/>
    <col min="8205" max="8205" width="7.54296875" style="4" customWidth="1"/>
    <col min="8206" max="8208" width="11.81640625" style="4" customWidth="1"/>
    <col min="8209" max="8209" width="12.7265625" style="4" customWidth="1"/>
    <col min="8210" max="8448" width="8.7265625" style="4"/>
    <col min="8449" max="8449" width="2.7265625" style="4" customWidth="1"/>
    <col min="8450" max="8450" width="5.26953125" style="4" customWidth="1"/>
    <col min="8451" max="8453" width="8.7265625" style="4"/>
    <col min="8454" max="8454" width="7.81640625" style="4" customWidth="1"/>
    <col min="8455" max="8455" width="4.54296875" style="4" customWidth="1"/>
    <col min="8456" max="8456" width="37.81640625" style="4" customWidth="1"/>
    <col min="8457" max="8458" width="8.7265625" style="4"/>
    <col min="8459" max="8460" width="13.7265625" style="4" customWidth="1"/>
    <col min="8461" max="8461" width="7.54296875" style="4" customWidth="1"/>
    <col min="8462" max="8464" width="11.81640625" style="4" customWidth="1"/>
    <col min="8465" max="8465" width="12.7265625" style="4" customWidth="1"/>
    <col min="8466" max="8704" width="8.7265625" style="4"/>
    <col min="8705" max="8705" width="2.7265625" style="4" customWidth="1"/>
    <col min="8706" max="8706" width="5.26953125" style="4" customWidth="1"/>
    <col min="8707" max="8709" width="8.7265625" style="4"/>
    <col min="8710" max="8710" width="7.81640625" style="4" customWidth="1"/>
    <col min="8711" max="8711" width="4.54296875" style="4" customWidth="1"/>
    <col min="8712" max="8712" width="37.81640625" style="4" customWidth="1"/>
    <col min="8713" max="8714" width="8.7265625" style="4"/>
    <col min="8715" max="8716" width="13.7265625" style="4" customWidth="1"/>
    <col min="8717" max="8717" width="7.54296875" style="4" customWidth="1"/>
    <col min="8718" max="8720" width="11.81640625" style="4" customWidth="1"/>
    <col min="8721" max="8721" width="12.7265625" style="4" customWidth="1"/>
    <col min="8722" max="8960" width="8.7265625" style="4"/>
    <col min="8961" max="8961" width="2.7265625" style="4" customWidth="1"/>
    <col min="8962" max="8962" width="5.26953125" style="4" customWidth="1"/>
    <col min="8963" max="8965" width="8.7265625" style="4"/>
    <col min="8966" max="8966" width="7.81640625" style="4" customWidth="1"/>
    <col min="8967" max="8967" width="4.54296875" style="4" customWidth="1"/>
    <col min="8968" max="8968" width="37.81640625" style="4" customWidth="1"/>
    <col min="8969" max="8970" width="8.7265625" style="4"/>
    <col min="8971" max="8972" width="13.7265625" style="4" customWidth="1"/>
    <col min="8973" max="8973" width="7.54296875" style="4" customWidth="1"/>
    <col min="8974" max="8976" width="11.81640625" style="4" customWidth="1"/>
    <col min="8977" max="8977" width="12.7265625" style="4" customWidth="1"/>
    <col min="8978" max="9216" width="8.7265625" style="4"/>
    <col min="9217" max="9217" width="2.7265625" style="4" customWidth="1"/>
    <col min="9218" max="9218" width="5.26953125" style="4" customWidth="1"/>
    <col min="9219" max="9221" width="8.7265625" style="4"/>
    <col min="9222" max="9222" width="7.81640625" style="4" customWidth="1"/>
    <col min="9223" max="9223" width="4.54296875" style="4" customWidth="1"/>
    <col min="9224" max="9224" width="37.81640625" style="4" customWidth="1"/>
    <col min="9225" max="9226" width="8.7265625" style="4"/>
    <col min="9227" max="9228" width="13.7265625" style="4" customWidth="1"/>
    <col min="9229" max="9229" width="7.54296875" style="4" customWidth="1"/>
    <col min="9230" max="9232" width="11.81640625" style="4" customWidth="1"/>
    <col min="9233" max="9233" width="12.7265625" style="4" customWidth="1"/>
    <col min="9234" max="9472" width="8.7265625" style="4"/>
    <col min="9473" max="9473" width="2.7265625" style="4" customWidth="1"/>
    <col min="9474" max="9474" width="5.26953125" style="4" customWidth="1"/>
    <col min="9475" max="9477" width="8.7265625" style="4"/>
    <col min="9478" max="9478" width="7.81640625" style="4" customWidth="1"/>
    <col min="9479" max="9479" width="4.54296875" style="4" customWidth="1"/>
    <col min="9480" max="9480" width="37.81640625" style="4" customWidth="1"/>
    <col min="9481" max="9482" width="8.7265625" style="4"/>
    <col min="9483" max="9484" width="13.7265625" style="4" customWidth="1"/>
    <col min="9485" max="9485" width="7.54296875" style="4" customWidth="1"/>
    <col min="9486" max="9488" width="11.81640625" style="4" customWidth="1"/>
    <col min="9489" max="9489" width="12.7265625" style="4" customWidth="1"/>
    <col min="9490" max="9728" width="8.7265625" style="4"/>
    <col min="9729" max="9729" width="2.7265625" style="4" customWidth="1"/>
    <col min="9730" max="9730" width="5.26953125" style="4" customWidth="1"/>
    <col min="9731" max="9733" width="8.7265625" style="4"/>
    <col min="9734" max="9734" width="7.81640625" style="4" customWidth="1"/>
    <col min="9735" max="9735" width="4.54296875" style="4" customWidth="1"/>
    <col min="9736" max="9736" width="37.81640625" style="4" customWidth="1"/>
    <col min="9737" max="9738" width="8.7265625" style="4"/>
    <col min="9739" max="9740" width="13.7265625" style="4" customWidth="1"/>
    <col min="9741" max="9741" width="7.54296875" style="4" customWidth="1"/>
    <col min="9742" max="9744" width="11.81640625" style="4" customWidth="1"/>
    <col min="9745" max="9745" width="12.7265625" style="4" customWidth="1"/>
    <col min="9746" max="9984" width="8.7265625" style="4"/>
    <col min="9985" max="9985" width="2.7265625" style="4" customWidth="1"/>
    <col min="9986" max="9986" width="5.26953125" style="4" customWidth="1"/>
    <col min="9987" max="9989" width="8.7265625" style="4"/>
    <col min="9990" max="9990" width="7.81640625" style="4" customWidth="1"/>
    <col min="9991" max="9991" width="4.54296875" style="4" customWidth="1"/>
    <col min="9992" max="9992" width="37.81640625" style="4" customWidth="1"/>
    <col min="9993" max="9994" width="8.7265625" style="4"/>
    <col min="9995" max="9996" width="13.7265625" style="4" customWidth="1"/>
    <col min="9997" max="9997" width="7.54296875" style="4" customWidth="1"/>
    <col min="9998" max="10000" width="11.81640625" style="4" customWidth="1"/>
    <col min="10001" max="10001" width="12.7265625" style="4" customWidth="1"/>
    <col min="10002" max="10240" width="8.7265625" style="4"/>
    <col min="10241" max="10241" width="2.7265625" style="4" customWidth="1"/>
    <col min="10242" max="10242" width="5.26953125" style="4" customWidth="1"/>
    <col min="10243" max="10245" width="8.7265625" style="4"/>
    <col min="10246" max="10246" width="7.81640625" style="4" customWidth="1"/>
    <col min="10247" max="10247" width="4.54296875" style="4" customWidth="1"/>
    <col min="10248" max="10248" width="37.81640625" style="4" customWidth="1"/>
    <col min="10249" max="10250" width="8.7265625" style="4"/>
    <col min="10251" max="10252" width="13.7265625" style="4" customWidth="1"/>
    <col min="10253" max="10253" width="7.54296875" style="4" customWidth="1"/>
    <col min="10254" max="10256" width="11.81640625" style="4" customWidth="1"/>
    <col min="10257" max="10257" width="12.7265625" style="4" customWidth="1"/>
    <col min="10258" max="10496" width="8.7265625" style="4"/>
    <col min="10497" max="10497" width="2.7265625" style="4" customWidth="1"/>
    <col min="10498" max="10498" width="5.26953125" style="4" customWidth="1"/>
    <col min="10499" max="10501" width="8.7265625" style="4"/>
    <col min="10502" max="10502" width="7.81640625" style="4" customWidth="1"/>
    <col min="10503" max="10503" width="4.54296875" style="4" customWidth="1"/>
    <col min="10504" max="10504" width="37.81640625" style="4" customWidth="1"/>
    <col min="10505" max="10506" width="8.7265625" style="4"/>
    <col min="10507" max="10508" width="13.7265625" style="4" customWidth="1"/>
    <col min="10509" max="10509" width="7.54296875" style="4" customWidth="1"/>
    <col min="10510" max="10512" width="11.81640625" style="4" customWidth="1"/>
    <col min="10513" max="10513" width="12.7265625" style="4" customWidth="1"/>
    <col min="10514" max="10752" width="8.7265625" style="4"/>
    <col min="10753" max="10753" width="2.7265625" style="4" customWidth="1"/>
    <col min="10754" max="10754" width="5.26953125" style="4" customWidth="1"/>
    <col min="10755" max="10757" width="8.7265625" style="4"/>
    <col min="10758" max="10758" width="7.81640625" style="4" customWidth="1"/>
    <col min="10759" max="10759" width="4.54296875" style="4" customWidth="1"/>
    <col min="10760" max="10760" width="37.81640625" style="4" customWidth="1"/>
    <col min="10761" max="10762" width="8.7265625" style="4"/>
    <col min="10763" max="10764" width="13.7265625" style="4" customWidth="1"/>
    <col min="10765" max="10765" width="7.54296875" style="4" customWidth="1"/>
    <col min="10766" max="10768" width="11.81640625" style="4" customWidth="1"/>
    <col min="10769" max="10769" width="12.7265625" style="4" customWidth="1"/>
    <col min="10770" max="11008" width="8.7265625" style="4"/>
    <col min="11009" max="11009" width="2.7265625" style="4" customWidth="1"/>
    <col min="11010" max="11010" width="5.26953125" style="4" customWidth="1"/>
    <col min="11011" max="11013" width="8.7265625" style="4"/>
    <col min="11014" max="11014" width="7.81640625" style="4" customWidth="1"/>
    <col min="11015" max="11015" width="4.54296875" style="4" customWidth="1"/>
    <col min="11016" max="11016" width="37.81640625" style="4" customWidth="1"/>
    <col min="11017" max="11018" width="8.7265625" style="4"/>
    <col min="11019" max="11020" width="13.7265625" style="4" customWidth="1"/>
    <col min="11021" max="11021" width="7.54296875" style="4" customWidth="1"/>
    <col min="11022" max="11024" width="11.81640625" style="4" customWidth="1"/>
    <col min="11025" max="11025" width="12.7265625" style="4" customWidth="1"/>
    <col min="11026" max="11264" width="8.7265625" style="4"/>
    <col min="11265" max="11265" width="2.7265625" style="4" customWidth="1"/>
    <col min="11266" max="11266" width="5.26953125" style="4" customWidth="1"/>
    <col min="11267" max="11269" width="8.7265625" style="4"/>
    <col min="11270" max="11270" width="7.81640625" style="4" customWidth="1"/>
    <col min="11271" max="11271" width="4.54296875" style="4" customWidth="1"/>
    <col min="11272" max="11272" width="37.81640625" style="4" customWidth="1"/>
    <col min="11273" max="11274" width="8.7265625" style="4"/>
    <col min="11275" max="11276" width="13.7265625" style="4" customWidth="1"/>
    <col min="11277" max="11277" width="7.54296875" style="4" customWidth="1"/>
    <col min="11278" max="11280" width="11.81640625" style="4" customWidth="1"/>
    <col min="11281" max="11281" width="12.7265625" style="4" customWidth="1"/>
    <col min="11282" max="11520" width="8.7265625" style="4"/>
    <col min="11521" max="11521" width="2.7265625" style="4" customWidth="1"/>
    <col min="11522" max="11522" width="5.26953125" style="4" customWidth="1"/>
    <col min="11523" max="11525" width="8.7265625" style="4"/>
    <col min="11526" max="11526" width="7.81640625" style="4" customWidth="1"/>
    <col min="11527" max="11527" width="4.54296875" style="4" customWidth="1"/>
    <col min="11528" max="11528" width="37.81640625" style="4" customWidth="1"/>
    <col min="11529" max="11530" width="8.7265625" style="4"/>
    <col min="11531" max="11532" width="13.7265625" style="4" customWidth="1"/>
    <col min="11533" max="11533" width="7.54296875" style="4" customWidth="1"/>
    <col min="11534" max="11536" width="11.81640625" style="4" customWidth="1"/>
    <col min="11537" max="11537" width="12.7265625" style="4" customWidth="1"/>
    <col min="11538" max="11776" width="8.7265625" style="4"/>
    <col min="11777" max="11777" width="2.7265625" style="4" customWidth="1"/>
    <col min="11778" max="11778" width="5.26953125" style="4" customWidth="1"/>
    <col min="11779" max="11781" width="8.7265625" style="4"/>
    <col min="11782" max="11782" width="7.81640625" style="4" customWidth="1"/>
    <col min="11783" max="11783" width="4.54296875" style="4" customWidth="1"/>
    <col min="11784" max="11784" width="37.81640625" style="4" customWidth="1"/>
    <col min="11785" max="11786" width="8.7265625" style="4"/>
    <col min="11787" max="11788" width="13.7265625" style="4" customWidth="1"/>
    <col min="11789" max="11789" width="7.54296875" style="4" customWidth="1"/>
    <col min="11790" max="11792" width="11.81640625" style="4" customWidth="1"/>
    <col min="11793" max="11793" width="12.7265625" style="4" customWidth="1"/>
    <col min="11794" max="12032" width="8.7265625" style="4"/>
    <col min="12033" max="12033" width="2.7265625" style="4" customWidth="1"/>
    <col min="12034" max="12034" width="5.26953125" style="4" customWidth="1"/>
    <col min="12035" max="12037" width="8.7265625" style="4"/>
    <col min="12038" max="12038" width="7.81640625" style="4" customWidth="1"/>
    <col min="12039" max="12039" width="4.54296875" style="4" customWidth="1"/>
    <col min="12040" max="12040" width="37.81640625" style="4" customWidth="1"/>
    <col min="12041" max="12042" width="8.7265625" style="4"/>
    <col min="12043" max="12044" width="13.7265625" style="4" customWidth="1"/>
    <col min="12045" max="12045" width="7.54296875" style="4" customWidth="1"/>
    <col min="12046" max="12048" width="11.81640625" style="4" customWidth="1"/>
    <col min="12049" max="12049" width="12.7265625" style="4" customWidth="1"/>
    <col min="12050" max="12288" width="8.7265625" style="4"/>
    <col min="12289" max="12289" width="2.7265625" style="4" customWidth="1"/>
    <col min="12290" max="12290" width="5.26953125" style="4" customWidth="1"/>
    <col min="12291" max="12293" width="8.7265625" style="4"/>
    <col min="12294" max="12294" width="7.81640625" style="4" customWidth="1"/>
    <col min="12295" max="12295" width="4.54296875" style="4" customWidth="1"/>
    <col min="12296" max="12296" width="37.81640625" style="4" customWidth="1"/>
    <col min="12297" max="12298" width="8.7265625" style="4"/>
    <col min="12299" max="12300" width="13.7265625" style="4" customWidth="1"/>
    <col min="12301" max="12301" width="7.54296875" style="4" customWidth="1"/>
    <col min="12302" max="12304" width="11.81640625" style="4" customWidth="1"/>
    <col min="12305" max="12305" width="12.7265625" style="4" customWidth="1"/>
    <col min="12306" max="12544" width="8.7265625" style="4"/>
    <col min="12545" max="12545" width="2.7265625" style="4" customWidth="1"/>
    <col min="12546" max="12546" width="5.26953125" style="4" customWidth="1"/>
    <col min="12547" max="12549" width="8.7265625" style="4"/>
    <col min="12550" max="12550" width="7.81640625" style="4" customWidth="1"/>
    <col min="12551" max="12551" width="4.54296875" style="4" customWidth="1"/>
    <col min="12552" max="12552" width="37.81640625" style="4" customWidth="1"/>
    <col min="12553" max="12554" width="8.7265625" style="4"/>
    <col min="12555" max="12556" width="13.7265625" style="4" customWidth="1"/>
    <col min="12557" max="12557" width="7.54296875" style="4" customWidth="1"/>
    <col min="12558" max="12560" width="11.81640625" style="4" customWidth="1"/>
    <col min="12561" max="12561" width="12.7265625" style="4" customWidth="1"/>
    <col min="12562" max="12800" width="8.7265625" style="4"/>
    <col min="12801" max="12801" width="2.7265625" style="4" customWidth="1"/>
    <col min="12802" max="12802" width="5.26953125" style="4" customWidth="1"/>
    <col min="12803" max="12805" width="8.7265625" style="4"/>
    <col min="12806" max="12806" width="7.81640625" style="4" customWidth="1"/>
    <col min="12807" max="12807" width="4.54296875" style="4" customWidth="1"/>
    <col min="12808" max="12808" width="37.81640625" style="4" customWidth="1"/>
    <col min="12809" max="12810" width="8.7265625" style="4"/>
    <col min="12811" max="12812" width="13.7265625" style="4" customWidth="1"/>
    <col min="12813" max="12813" width="7.54296875" style="4" customWidth="1"/>
    <col min="12814" max="12816" width="11.81640625" style="4" customWidth="1"/>
    <col min="12817" max="12817" width="12.7265625" style="4" customWidth="1"/>
    <col min="12818" max="13056" width="8.7265625" style="4"/>
    <col min="13057" max="13057" width="2.7265625" style="4" customWidth="1"/>
    <col min="13058" max="13058" width="5.26953125" style="4" customWidth="1"/>
    <col min="13059" max="13061" width="8.7265625" style="4"/>
    <col min="13062" max="13062" width="7.81640625" style="4" customWidth="1"/>
    <col min="13063" max="13063" width="4.54296875" style="4" customWidth="1"/>
    <col min="13064" max="13064" width="37.81640625" style="4" customWidth="1"/>
    <col min="13065" max="13066" width="8.7265625" style="4"/>
    <col min="13067" max="13068" width="13.7265625" style="4" customWidth="1"/>
    <col min="13069" max="13069" width="7.54296875" style="4" customWidth="1"/>
    <col min="13070" max="13072" width="11.81640625" style="4" customWidth="1"/>
    <col min="13073" max="13073" width="12.7265625" style="4" customWidth="1"/>
    <col min="13074" max="13312" width="8.7265625" style="4"/>
    <col min="13313" max="13313" width="2.7265625" style="4" customWidth="1"/>
    <col min="13314" max="13314" width="5.26953125" style="4" customWidth="1"/>
    <col min="13315" max="13317" width="8.7265625" style="4"/>
    <col min="13318" max="13318" width="7.81640625" style="4" customWidth="1"/>
    <col min="13319" max="13319" width="4.54296875" style="4" customWidth="1"/>
    <col min="13320" max="13320" width="37.81640625" style="4" customWidth="1"/>
    <col min="13321" max="13322" width="8.7265625" style="4"/>
    <col min="13323" max="13324" width="13.7265625" style="4" customWidth="1"/>
    <col min="13325" max="13325" width="7.54296875" style="4" customWidth="1"/>
    <col min="13326" max="13328" width="11.81640625" style="4" customWidth="1"/>
    <col min="13329" max="13329" width="12.7265625" style="4" customWidth="1"/>
    <col min="13330" max="13568" width="8.7265625" style="4"/>
    <col min="13569" max="13569" width="2.7265625" style="4" customWidth="1"/>
    <col min="13570" max="13570" width="5.26953125" style="4" customWidth="1"/>
    <col min="13571" max="13573" width="8.7265625" style="4"/>
    <col min="13574" max="13574" width="7.81640625" style="4" customWidth="1"/>
    <col min="13575" max="13575" width="4.54296875" style="4" customWidth="1"/>
    <col min="13576" max="13576" width="37.81640625" style="4" customWidth="1"/>
    <col min="13577" max="13578" width="8.7265625" style="4"/>
    <col min="13579" max="13580" width="13.7265625" style="4" customWidth="1"/>
    <col min="13581" max="13581" width="7.54296875" style="4" customWidth="1"/>
    <col min="13582" max="13584" width="11.81640625" style="4" customWidth="1"/>
    <col min="13585" max="13585" width="12.7265625" style="4" customWidth="1"/>
    <col min="13586" max="13824" width="8.7265625" style="4"/>
    <col min="13825" max="13825" width="2.7265625" style="4" customWidth="1"/>
    <col min="13826" max="13826" width="5.26953125" style="4" customWidth="1"/>
    <col min="13827" max="13829" width="8.7265625" style="4"/>
    <col min="13830" max="13830" width="7.81640625" style="4" customWidth="1"/>
    <col min="13831" max="13831" width="4.54296875" style="4" customWidth="1"/>
    <col min="13832" max="13832" width="37.81640625" style="4" customWidth="1"/>
    <col min="13833" max="13834" width="8.7265625" style="4"/>
    <col min="13835" max="13836" width="13.7265625" style="4" customWidth="1"/>
    <col min="13837" max="13837" width="7.54296875" style="4" customWidth="1"/>
    <col min="13838" max="13840" width="11.81640625" style="4" customWidth="1"/>
    <col min="13841" max="13841" width="12.7265625" style="4" customWidth="1"/>
    <col min="13842" max="14080" width="8.7265625" style="4"/>
    <col min="14081" max="14081" width="2.7265625" style="4" customWidth="1"/>
    <col min="14082" max="14082" width="5.26953125" style="4" customWidth="1"/>
    <col min="14083" max="14085" width="8.7265625" style="4"/>
    <col min="14086" max="14086" width="7.81640625" style="4" customWidth="1"/>
    <col min="14087" max="14087" width="4.54296875" style="4" customWidth="1"/>
    <col min="14088" max="14088" width="37.81640625" style="4" customWidth="1"/>
    <col min="14089" max="14090" width="8.7265625" style="4"/>
    <col min="14091" max="14092" width="13.7265625" style="4" customWidth="1"/>
    <col min="14093" max="14093" width="7.54296875" style="4" customWidth="1"/>
    <col min="14094" max="14096" width="11.81640625" style="4" customWidth="1"/>
    <col min="14097" max="14097" width="12.7265625" style="4" customWidth="1"/>
    <col min="14098" max="14336" width="8.7265625" style="4"/>
    <col min="14337" max="14337" width="2.7265625" style="4" customWidth="1"/>
    <col min="14338" max="14338" width="5.26953125" style="4" customWidth="1"/>
    <col min="14339" max="14341" width="8.7265625" style="4"/>
    <col min="14342" max="14342" width="7.81640625" style="4" customWidth="1"/>
    <col min="14343" max="14343" width="4.54296875" style="4" customWidth="1"/>
    <col min="14344" max="14344" width="37.81640625" style="4" customWidth="1"/>
    <col min="14345" max="14346" width="8.7265625" style="4"/>
    <col min="14347" max="14348" width="13.7265625" style="4" customWidth="1"/>
    <col min="14349" max="14349" width="7.54296875" style="4" customWidth="1"/>
    <col min="14350" max="14352" width="11.81640625" style="4" customWidth="1"/>
    <col min="14353" max="14353" width="12.7265625" style="4" customWidth="1"/>
    <col min="14354" max="14592" width="8.7265625" style="4"/>
    <col min="14593" max="14593" width="2.7265625" style="4" customWidth="1"/>
    <col min="14594" max="14594" width="5.26953125" style="4" customWidth="1"/>
    <col min="14595" max="14597" width="8.7265625" style="4"/>
    <col min="14598" max="14598" width="7.81640625" style="4" customWidth="1"/>
    <col min="14599" max="14599" width="4.54296875" style="4" customWidth="1"/>
    <col min="14600" max="14600" width="37.81640625" style="4" customWidth="1"/>
    <col min="14601" max="14602" width="8.7265625" style="4"/>
    <col min="14603" max="14604" width="13.7265625" style="4" customWidth="1"/>
    <col min="14605" max="14605" width="7.54296875" style="4" customWidth="1"/>
    <col min="14606" max="14608" width="11.81640625" style="4" customWidth="1"/>
    <col min="14609" max="14609" width="12.7265625" style="4" customWidth="1"/>
    <col min="14610" max="14848" width="8.7265625" style="4"/>
    <col min="14849" max="14849" width="2.7265625" style="4" customWidth="1"/>
    <col min="14850" max="14850" width="5.26953125" style="4" customWidth="1"/>
    <col min="14851" max="14853" width="8.7265625" style="4"/>
    <col min="14854" max="14854" width="7.81640625" style="4" customWidth="1"/>
    <col min="14855" max="14855" width="4.54296875" style="4" customWidth="1"/>
    <col min="14856" max="14856" width="37.81640625" style="4" customWidth="1"/>
    <col min="14857" max="14858" width="8.7265625" style="4"/>
    <col min="14859" max="14860" width="13.7265625" style="4" customWidth="1"/>
    <col min="14861" max="14861" width="7.54296875" style="4" customWidth="1"/>
    <col min="14862" max="14864" width="11.81640625" style="4" customWidth="1"/>
    <col min="14865" max="14865" width="12.7265625" style="4" customWidth="1"/>
    <col min="14866" max="15104" width="8.7265625" style="4"/>
    <col min="15105" max="15105" width="2.7265625" style="4" customWidth="1"/>
    <col min="15106" max="15106" width="5.26953125" style="4" customWidth="1"/>
    <col min="15107" max="15109" width="8.7265625" style="4"/>
    <col min="15110" max="15110" width="7.81640625" style="4" customWidth="1"/>
    <col min="15111" max="15111" width="4.54296875" style="4" customWidth="1"/>
    <col min="15112" max="15112" width="37.81640625" style="4" customWidth="1"/>
    <col min="15113" max="15114" width="8.7265625" style="4"/>
    <col min="15115" max="15116" width="13.7265625" style="4" customWidth="1"/>
    <col min="15117" max="15117" width="7.54296875" style="4" customWidth="1"/>
    <col min="15118" max="15120" width="11.81640625" style="4" customWidth="1"/>
    <col min="15121" max="15121" width="12.7265625" style="4" customWidth="1"/>
    <col min="15122" max="15360" width="8.7265625" style="4"/>
    <col min="15361" max="15361" width="2.7265625" style="4" customWidth="1"/>
    <col min="15362" max="15362" width="5.26953125" style="4" customWidth="1"/>
    <col min="15363" max="15365" width="8.7265625" style="4"/>
    <col min="15366" max="15366" width="7.81640625" style="4" customWidth="1"/>
    <col min="15367" max="15367" width="4.54296875" style="4" customWidth="1"/>
    <col min="15368" max="15368" width="37.81640625" style="4" customWidth="1"/>
    <col min="15369" max="15370" width="8.7265625" style="4"/>
    <col min="15371" max="15372" width="13.7265625" style="4" customWidth="1"/>
    <col min="15373" max="15373" width="7.54296875" style="4" customWidth="1"/>
    <col min="15374" max="15376" width="11.81640625" style="4" customWidth="1"/>
    <col min="15377" max="15377" width="12.7265625" style="4" customWidth="1"/>
    <col min="15378" max="15616" width="8.7265625" style="4"/>
    <col min="15617" max="15617" width="2.7265625" style="4" customWidth="1"/>
    <col min="15618" max="15618" width="5.26953125" style="4" customWidth="1"/>
    <col min="15619" max="15621" width="8.7265625" style="4"/>
    <col min="15622" max="15622" width="7.81640625" style="4" customWidth="1"/>
    <col min="15623" max="15623" width="4.54296875" style="4" customWidth="1"/>
    <col min="15624" max="15624" width="37.81640625" style="4" customWidth="1"/>
    <col min="15625" max="15626" width="8.7265625" style="4"/>
    <col min="15627" max="15628" width="13.7265625" style="4" customWidth="1"/>
    <col min="15629" max="15629" width="7.54296875" style="4" customWidth="1"/>
    <col min="15630" max="15632" width="11.81640625" style="4" customWidth="1"/>
    <col min="15633" max="15633" width="12.7265625" style="4" customWidth="1"/>
    <col min="15634" max="15872" width="8.7265625" style="4"/>
    <col min="15873" max="15873" width="2.7265625" style="4" customWidth="1"/>
    <col min="15874" max="15874" width="5.26953125" style="4" customWidth="1"/>
    <col min="15875" max="15877" width="8.7265625" style="4"/>
    <col min="15878" max="15878" width="7.81640625" style="4" customWidth="1"/>
    <col min="15879" max="15879" width="4.54296875" style="4" customWidth="1"/>
    <col min="15880" max="15880" width="37.81640625" style="4" customWidth="1"/>
    <col min="15881" max="15882" width="8.7265625" style="4"/>
    <col min="15883" max="15884" width="13.7265625" style="4" customWidth="1"/>
    <col min="15885" max="15885" width="7.54296875" style="4" customWidth="1"/>
    <col min="15886" max="15888" width="11.81640625" style="4" customWidth="1"/>
    <col min="15889" max="15889" width="12.7265625" style="4" customWidth="1"/>
    <col min="15890" max="16128" width="8.7265625" style="4"/>
    <col min="16129" max="16129" width="2.7265625" style="4" customWidth="1"/>
    <col min="16130" max="16130" width="5.26953125" style="4" customWidth="1"/>
    <col min="16131" max="16133" width="8.7265625" style="4"/>
    <col min="16134" max="16134" width="7.81640625" style="4" customWidth="1"/>
    <col min="16135" max="16135" width="4.54296875" style="4" customWidth="1"/>
    <col min="16136" max="16136" width="37.81640625" style="4" customWidth="1"/>
    <col min="16137" max="16138" width="8.7265625" style="4"/>
    <col min="16139" max="16140" width="13.7265625" style="4" customWidth="1"/>
    <col min="16141" max="16141" width="7.54296875" style="4" customWidth="1"/>
    <col min="16142" max="16144" width="11.81640625" style="4" customWidth="1"/>
    <col min="16145" max="16145" width="12.7265625" style="4" customWidth="1"/>
    <col min="16146" max="16384" width="8.7265625" style="4"/>
  </cols>
  <sheetData>
    <row r="2" spans="1:20" ht="12.75" customHeight="1" x14ac:dyDescent="0.4">
      <c r="B2" s="1" t="s">
        <v>25</v>
      </c>
      <c r="C2" s="1"/>
      <c r="D2" s="2"/>
      <c r="E2" s="3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 ht="12.75" customHeight="1" x14ac:dyDescent="0.4">
      <c r="B3" s="2" t="s">
        <v>26</v>
      </c>
      <c r="C3" s="2"/>
      <c r="D3" s="2"/>
      <c r="E3" s="3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0" ht="12.75" customHeight="1" x14ac:dyDescent="0.4">
      <c r="B4" s="85"/>
      <c r="C4" s="85"/>
      <c r="I4" s="5"/>
      <c r="J4" s="5"/>
      <c r="K4" s="5"/>
      <c r="L4" s="5"/>
      <c r="M4" s="5"/>
      <c r="N4" s="5"/>
      <c r="O4" s="5"/>
      <c r="P4" s="5"/>
      <c r="Q4" s="5"/>
      <c r="R4" s="5"/>
      <c r="S4" s="9"/>
      <c r="T4" s="9"/>
    </row>
    <row r="5" spans="1:20" ht="12.75" customHeight="1" x14ac:dyDescent="0.4">
      <c r="B5" s="6"/>
      <c r="C5" s="6"/>
      <c r="I5" s="5"/>
      <c r="J5" s="5"/>
      <c r="K5" s="5"/>
      <c r="L5" s="5"/>
      <c r="M5" s="5"/>
      <c r="N5" s="5"/>
      <c r="O5" s="5"/>
      <c r="P5" s="5"/>
      <c r="Q5" s="5"/>
      <c r="R5" s="5"/>
      <c r="S5" s="9"/>
      <c r="T5" s="9"/>
    </row>
    <row r="6" spans="1:20" ht="12.75" customHeight="1" x14ac:dyDescent="0.4">
      <c r="B6" s="6"/>
      <c r="C6" s="6"/>
      <c r="I6" s="5"/>
      <c r="J6" s="5"/>
      <c r="K6" s="5"/>
      <c r="L6" s="5"/>
      <c r="M6" s="5"/>
      <c r="N6" s="5"/>
      <c r="O6" s="5"/>
      <c r="P6" s="5"/>
      <c r="Q6" s="5"/>
      <c r="R6" s="5"/>
      <c r="S6" s="9"/>
      <c r="T6" s="9"/>
    </row>
    <row r="7" spans="1:20" ht="12.75" customHeight="1" x14ac:dyDescent="0.4">
      <c r="B7" s="7" t="s">
        <v>0</v>
      </c>
      <c r="C7" s="7"/>
      <c r="I7" s="5"/>
      <c r="J7" s="5"/>
      <c r="K7" s="5"/>
      <c r="L7" s="5"/>
      <c r="M7" s="5"/>
      <c r="N7" s="5"/>
      <c r="O7" s="5"/>
      <c r="P7" s="5"/>
      <c r="Q7" s="5"/>
      <c r="R7" s="5"/>
      <c r="S7" s="9"/>
      <c r="T7" s="9"/>
    </row>
    <row r="8" spans="1:20" ht="12.75" customHeight="1" x14ac:dyDescent="0.4">
      <c r="B8" s="7"/>
      <c r="C8" s="7"/>
      <c r="I8" s="5"/>
      <c r="J8" s="5"/>
      <c r="K8" s="5"/>
      <c r="L8" s="5"/>
      <c r="M8" s="5"/>
      <c r="N8" s="5"/>
      <c r="O8" s="5"/>
      <c r="P8" s="5"/>
      <c r="Q8" s="5"/>
      <c r="R8" s="5"/>
      <c r="S8" s="9"/>
      <c r="T8" s="9"/>
    </row>
    <row r="9" spans="1:20" ht="12.75" customHeight="1" x14ac:dyDescent="0.4">
      <c r="B9" s="7"/>
      <c r="C9" s="7"/>
      <c r="I9" s="5"/>
      <c r="J9" s="5"/>
      <c r="K9" s="5"/>
      <c r="L9" s="5"/>
      <c r="M9" s="5"/>
      <c r="N9" s="5"/>
      <c r="O9" s="5"/>
      <c r="P9" s="5"/>
      <c r="Q9" s="5"/>
      <c r="R9" s="5"/>
      <c r="S9" s="9"/>
      <c r="T9" s="9"/>
    </row>
    <row r="10" spans="1:20" ht="12.75" customHeight="1" x14ac:dyDescent="0.4">
      <c r="A10" s="2"/>
      <c r="B10" s="2"/>
      <c r="C10" s="2"/>
      <c r="D10" s="2"/>
      <c r="E10" s="2"/>
      <c r="F10" s="2"/>
      <c r="G10" s="2"/>
      <c r="H10" s="2"/>
      <c r="I10" s="8" t="s">
        <v>363</v>
      </c>
      <c r="J10" s="57"/>
      <c r="K10" s="8"/>
      <c r="L10" s="8"/>
      <c r="M10" s="8"/>
      <c r="N10" s="9"/>
      <c r="O10" s="9"/>
      <c r="P10" s="9"/>
      <c r="Q10" s="9"/>
      <c r="R10" s="9"/>
      <c r="S10" s="9"/>
      <c r="T10" s="9"/>
    </row>
    <row r="11" spans="1:20" ht="12.75" customHeight="1" x14ac:dyDescent="0.4">
      <c r="A11" s="2"/>
      <c r="B11" s="2"/>
      <c r="C11" s="2"/>
      <c r="D11" s="2"/>
      <c r="E11" s="2"/>
      <c r="F11" s="2"/>
      <c r="G11" s="2"/>
      <c r="H11" s="2"/>
      <c r="I11" s="8" t="s">
        <v>378</v>
      </c>
      <c r="J11" s="8"/>
      <c r="K11" s="9"/>
      <c r="L11" s="9"/>
      <c r="M11" s="8"/>
      <c r="N11" s="58"/>
      <c r="O11" s="58"/>
      <c r="P11" s="9"/>
      <c r="Q11" s="9"/>
      <c r="R11" s="9"/>
      <c r="S11" s="9"/>
      <c r="T11" s="9"/>
    </row>
    <row r="12" spans="1:20" ht="12.75" customHeight="1" x14ac:dyDescent="0.4">
      <c r="B12" s="6"/>
      <c r="C12" s="6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1:20" ht="12.75" customHeight="1" x14ac:dyDescent="0.4">
      <c r="A13" s="7"/>
      <c r="B13" s="64"/>
      <c r="C13" s="87"/>
      <c r="D13" s="153"/>
      <c r="E13" s="153"/>
      <c r="F13" s="153"/>
      <c r="G13" s="153"/>
      <c r="H13" s="65"/>
      <c r="I13" s="66"/>
      <c r="J13" s="67" t="s">
        <v>299</v>
      </c>
      <c r="K13" s="68"/>
      <c r="L13" s="69"/>
      <c r="M13" s="70"/>
      <c r="N13" s="71" t="s">
        <v>300</v>
      </c>
      <c r="O13" s="70"/>
      <c r="P13" s="73"/>
      <c r="Q13" s="88" t="s">
        <v>364</v>
      </c>
      <c r="R13" s="89" t="s">
        <v>365</v>
      </c>
      <c r="S13" s="71"/>
      <c r="T13" s="73"/>
    </row>
    <row r="14" spans="1:20" ht="12.75" customHeight="1" x14ac:dyDescent="0.4">
      <c r="A14" s="7"/>
      <c r="B14" s="74" t="s">
        <v>2</v>
      </c>
      <c r="C14" s="90" t="s">
        <v>3</v>
      </c>
      <c r="D14" s="75"/>
      <c r="E14" s="154" t="s">
        <v>301</v>
      </c>
      <c r="F14" s="154"/>
      <c r="G14" s="154"/>
      <c r="H14" s="154"/>
      <c r="I14" s="76" t="s">
        <v>302</v>
      </c>
      <c r="J14" s="77" t="s">
        <v>303</v>
      </c>
      <c r="K14" s="72" t="s">
        <v>372</v>
      </c>
      <c r="L14" s="72" t="s">
        <v>8</v>
      </c>
      <c r="M14" s="72" t="s">
        <v>8</v>
      </c>
      <c r="N14" s="72" t="s">
        <v>9</v>
      </c>
      <c r="O14" s="72" t="s">
        <v>10</v>
      </c>
      <c r="P14" s="72" t="s">
        <v>10</v>
      </c>
      <c r="Q14" s="78" t="s">
        <v>11</v>
      </c>
      <c r="R14" s="91" t="s">
        <v>366</v>
      </c>
      <c r="S14" s="78" t="s">
        <v>11</v>
      </c>
      <c r="T14" s="78" t="s">
        <v>366</v>
      </c>
    </row>
    <row r="15" spans="1:20" ht="12.75" customHeight="1" x14ac:dyDescent="0.4">
      <c r="A15" s="7"/>
      <c r="B15" s="79"/>
      <c r="C15" s="92"/>
      <c r="D15" s="80"/>
      <c r="E15" s="80"/>
      <c r="F15" s="80"/>
      <c r="G15" s="80"/>
      <c r="H15" s="80"/>
      <c r="I15" s="81"/>
      <c r="J15" s="82" t="s">
        <v>304</v>
      </c>
      <c r="K15" s="72"/>
      <c r="L15" s="72" t="s">
        <v>305</v>
      </c>
      <c r="M15" s="72" t="s">
        <v>306</v>
      </c>
      <c r="N15" s="83"/>
      <c r="O15" s="72" t="s">
        <v>305</v>
      </c>
      <c r="P15" s="81" t="s">
        <v>306</v>
      </c>
      <c r="Q15" s="93" t="s">
        <v>307</v>
      </c>
      <c r="R15" s="84" t="s">
        <v>307</v>
      </c>
      <c r="S15" s="84" t="s">
        <v>308</v>
      </c>
      <c r="T15" s="84" t="s">
        <v>367</v>
      </c>
    </row>
    <row r="16" spans="1:20" ht="12.75" customHeight="1" x14ac:dyDescent="0.4">
      <c r="B16" s="59">
        <f>B15+1</f>
        <v>1</v>
      </c>
      <c r="C16" s="59"/>
      <c r="D16" s="161" t="s">
        <v>379</v>
      </c>
      <c r="E16" s="162"/>
      <c r="F16" s="162"/>
      <c r="G16" s="163"/>
      <c r="H16" s="60" t="s">
        <v>16</v>
      </c>
      <c r="I16" s="53"/>
      <c r="J16" s="107">
        <v>100</v>
      </c>
      <c r="K16" s="107">
        <v>1000</v>
      </c>
      <c r="L16" s="61">
        <v>0</v>
      </c>
      <c r="M16" s="61">
        <v>0</v>
      </c>
      <c r="N16" s="28">
        <v>9.5</v>
      </c>
      <c r="O16" s="61">
        <f>PRODUCT(L16,1.095)</f>
        <v>0</v>
      </c>
      <c r="P16" s="61">
        <f>PRODUCT(M16,1.095)</f>
        <v>0</v>
      </c>
      <c r="Q16" s="62">
        <f>PRODUCT(J16,O16)</f>
        <v>0</v>
      </c>
      <c r="R16" s="62">
        <f>PRODUCT(J16,L16)</f>
        <v>0</v>
      </c>
      <c r="S16" s="62">
        <f t="shared" ref="S16:S25" si="0">PRODUCT(K16,P16)</f>
        <v>0</v>
      </c>
      <c r="T16" s="62">
        <f>PRODUCT(K16,M16)</f>
        <v>0</v>
      </c>
    </row>
    <row r="17" spans="2:20" ht="12.75" customHeight="1" x14ac:dyDescent="0.4">
      <c r="B17" s="59">
        <f>B16+1</f>
        <v>2</v>
      </c>
      <c r="C17" s="59"/>
      <c r="D17" s="128" t="s">
        <v>314</v>
      </c>
      <c r="E17" s="128"/>
      <c r="F17" s="128"/>
      <c r="G17" s="128"/>
      <c r="H17" s="60" t="s">
        <v>16</v>
      </c>
      <c r="I17" s="53"/>
      <c r="J17" s="107">
        <v>0</v>
      </c>
      <c r="K17" s="107">
        <v>300</v>
      </c>
      <c r="L17" s="61">
        <v>0</v>
      </c>
      <c r="M17" s="61">
        <v>0</v>
      </c>
      <c r="N17" s="28">
        <v>9.5</v>
      </c>
      <c r="O17" s="61">
        <f t="shared" ref="O17:P25" si="1">PRODUCT(L17,1.095)</f>
        <v>0</v>
      </c>
      <c r="P17" s="61">
        <f t="shared" si="1"/>
        <v>0</v>
      </c>
      <c r="Q17" s="62">
        <f t="shared" ref="Q17:Q25" si="2">PRODUCT(J17,O17)</f>
        <v>0</v>
      </c>
      <c r="R17" s="62">
        <f t="shared" ref="R17:R25" si="3">PRODUCT(J17,L17)</f>
        <v>0</v>
      </c>
      <c r="S17" s="62">
        <f t="shared" si="0"/>
        <v>0</v>
      </c>
      <c r="T17" s="62">
        <f t="shared" ref="T17:T25" si="4">PRODUCT(K17,M17)</f>
        <v>0</v>
      </c>
    </row>
    <row r="18" spans="2:20" ht="12.75" customHeight="1" x14ac:dyDescent="0.4">
      <c r="B18" s="59">
        <f t="shared" ref="B18:B25" si="5">B17+1</f>
        <v>3</v>
      </c>
      <c r="C18" s="59"/>
      <c r="D18" s="128" t="s">
        <v>323</v>
      </c>
      <c r="E18" s="128"/>
      <c r="F18" s="128"/>
      <c r="G18" s="128"/>
      <c r="H18" s="60" t="s">
        <v>16</v>
      </c>
      <c r="I18" s="53"/>
      <c r="J18" s="107">
        <v>0</v>
      </c>
      <c r="K18" s="107">
        <v>100</v>
      </c>
      <c r="L18" s="61">
        <v>0</v>
      </c>
      <c r="M18" s="61">
        <v>0</v>
      </c>
      <c r="N18" s="28">
        <v>9.5</v>
      </c>
      <c r="O18" s="61">
        <f t="shared" si="1"/>
        <v>0</v>
      </c>
      <c r="P18" s="61">
        <f t="shared" si="1"/>
        <v>0</v>
      </c>
      <c r="Q18" s="62">
        <f t="shared" si="2"/>
        <v>0</v>
      </c>
      <c r="R18" s="62">
        <f t="shared" si="3"/>
        <v>0</v>
      </c>
      <c r="S18" s="62">
        <f t="shared" si="0"/>
        <v>0</v>
      </c>
      <c r="T18" s="62">
        <f t="shared" si="4"/>
        <v>0</v>
      </c>
    </row>
    <row r="19" spans="2:20" ht="12.75" customHeight="1" x14ac:dyDescent="0.4">
      <c r="B19" s="59">
        <f t="shared" si="5"/>
        <v>4</v>
      </c>
      <c r="C19" s="59"/>
      <c r="D19" s="128" t="s">
        <v>380</v>
      </c>
      <c r="E19" s="128"/>
      <c r="F19" s="128"/>
      <c r="G19" s="128"/>
      <c r="H19" s="60" t="s">
        <v>16</v>
      </c>
      <c r="I19" s="53"/>
      <c r="J19" s="107">
        <v>0</v>
      </c>
      <c r="K19" s="107">
        <v>60</v>
      </c>
      <c r="L19" s="61">
        <v>0</v>
      </c>
      <c r="M19" s="61">
        <v>0</v>
      </c>
      <c r="N19" s="28">
        <v>9.5</v>
      </c>
      <c r="O19" s="61">
        <f t="shared" si="1"/>
        <v>0</v>
      </c>
      <c r="P19" s="61">
        <f t="shared" si="1"/>
        <v>0</v>
      </c>
      <c r="Q19" s="62">
        <f t="shared" si="2"/>
        <v>0</v>
      </c>
      <c r="R19" s="62">
        <f t="shared" si="3"/>
        <v>0</v>
      </c>
      <c r="S19" s="62">
        <f t="shared" si="0"/>
        <v>0</v>
      </c>
      <c r="T19" s="62">
        <f t="shared" si="4"/>
        <v>0</v>
      </c>
    </row>
    <row r="20" spans="2:20" ht="12.75" customHeight="1" x14ac:dyDescent="0.4">
      <c r="B20" s="59">
        <f t="shared" si="5"/>
        <v>5</v>
      </c>
      <c r="C20" s="59"/>
      <c r="D20" s="133" t="s">
        <v>368</v>
      </c>
      <c r="E20" s="134" t="s">
        <v>381</v>
      </c>
      <c r="F20" s="134" t="s">
        <v>381</v>
      </c>
      <c r="G20" s="135" t="s">
        <v>381</v>
      </c>
      <c r="H20" s="60" t="s">
        <v>16</v>
      </c>
      <c r="I20" s="53"/>
      <c r="J20" s="107">
        <v>50</v>
      </c>
      <c r="K20" s="107">
        <v>300</v>
      </c>
      <c r="L20" s="61">
        <v>0</v>
      </c>
      <c r="M20" s="61">
        <v>0</v>
      </c>
      <c r="N20" s="28">
        <v>9.5</v>
      </c>
      <c r="O20" s="61">
        <f t="shared" si="1"/>
        <v>0</v>
      </c>
      <c r="P20" s="61">
        <f t="shared" si="1"/>
        <v>0</v>
      </c>
      <c r="Q20" s="62">
        <f t="shared" si="2"/>
        <v>0</v>
      </c>
      <c r="R20" s="62">
        <f t="shared" si="3"/>
        <v>0</v>
      </c>
      <c r="S20" s="62">
        <f t="shared" si="0"/>
        <v>0</v>
      </c>
      <c r="T20" s="62">
        <f t="shared" si="4"/>
        <v>0</v>
      </c>
    </row>
    <row r="21" spans="2:20" ht="12.75" customHeight="1" x14ac:dyDescent="0.4">
      <c r="B21" s="59">
        <f t="shared" si="5"/>
        <v>6</v>
      </c>
      <c r="C21" s="59"/>
      <c r="D21" s="133" t="s">
        <v>369</v>
      </c>
      <c r="E21" s="134" t="s">
        <v>382</v>
      </c>
      <c r="F21" s="134" t="s">
        <v>382</v>
      </c>
      <c r="G21" s="135" t="s">
        <v>382</v>
      </c>
      <c r="H21" s="60" t="s">
        <v>16</v>
      </c>
      <c r="I21" s="53"/>
      <c r="J21" s="107">
        <v>30</v>
      </c>
      <c r="K21" s="107">
        <v>150</v>
      </c>
      <c r="L21" s="61">
        <v>0</v>
      </c>
      <c r="M21" s="61">
        <v>0</v>
      </c>
      <c r="N21" s="28">
        <v>9.5</v>
      </c>
      <c r="O21" s="61">
        <f t="shared" si="1"/>
        <v>0</v>
      </c>
      <c r="P21" s="61">
        <f t="shared" si="1"/>
        <v>0</v>
      </c>
      <c r="Q21" s="62">
        <f t="shared" si="2"/>
        <v>0</v>
      </c>
      <c r="R21" s="62">
        <f t="shared" si="3"/>
        <v>0</v>
      </c>
      <c r="S21" s="62">
        <f t="shared" si="0"/>
        <v>0</v>
      </c>
      <c r="T21" s="62">
        <f t="shared" si="4"/>
        <v>0</v>
      </c>
    </row>
    <row r="22" spans="2:20" ht="12.75" customHeight="1" x14ac:dyDescent="0.4">
      <c r="B22" s="59">
        <f t="shared" si="5"/>
        <v>7</v>
      </c>
      <c r="C22" s="59"/>
      <c r="D22" s="133" t="s">
        <v>347</v>
      </c>
      <c r="E22" s="134" t="s">
        <v>383</v>
      </c>
      <c r="F22" s="134" t="s">
        <v>383</v>
      </c>
      <c r="G22" s="135" t="s">
        <v>383</v>
      </c>
      <c r="H22" s="60" t="s">
        <v>16</v>
      </c>
      <c r="I22" s="53"/>
      <c r="J22" s="107">
        <v>100</v>
      </c>
      <c r="K22" s="107">
        <v>600</v>
      </c>
      <c r="L22" s="61">
        <v>0</v>
      </c>
      <c r="M22" s="61">
        <v>0</v>
      </c>
      <c r="N22" s="28">
        <v>9.5</v>
      </c>
      <c r="O22" s="61">
        <f t="shared" si="1"/>
        <v>0</v>
      </c>
      <c r="P22" s="61">
        <f t="shared" si="1"/>
        <v>0</v>
      </c>
      <c r="Q22" s="62">
        <f t="shared" si="2"/>
        <v>0</v>
      </c>
      <c r="R22" s="62">
        <f t="shared" si="3"/>
        <v>0</v>
      </c>
      <c r="S22" s="62">
        <f t="shared" si="0"/>
        <v>0</v>
      </c>
      <c r="T22" s="62">
        <f t="shared" si="4"/>
        <v>0</v>
      </c>
    </row>
    <row r="23" spans="2:20" ht="12.75" customHeight="1" x14ac:dyDescent="0.4">
      <c r="B23" s="59">
        <f t="shared" si="5"/>
        <v>8</v>
      </c>
      <c r="C23" s="59"/>
      <c r="D23" s="133" t="s">
        <v>384</v>
      </c>
      <c r="E23" s="134" t="s">
        <v>385</v>
      </c>
      <c r="F23" s="134" t="s">
        <v>385</v>
      </c>
      <c r="G23" s="135" t="s">
        <v>385</v>
      </c>
      <c r="H23" s="60" t="s">
        <v>16</v>
      </c>
      <c r="I23" s="53"/>
      <c r="J23" s="107">
        <v>0</v>
      </c>
      <c r="K23" s="107">
        <v>30</v>
      </c>
      <c r="L23" s="61">
        <v>0</v>
      </c>
      <c r="M23" s="61">
        <v>0</v>
      </c>
      <c r="N23" s="28">
        <v>9.5</v>
      </c>
      <c r="O23" s="61">
        <f t="shared" si="1"/>
        <v>0</v>
      </c>
      <c r="P23" s="61">
        <f t="shared" si="1"/>
        <v>0</v>
      </c>
      <c r="Q23" s="62">
        <f t="shared" si="2"/>
        <v>0</v>
      </c>
      <c r="R23" s="62">
        <f t="shared" si="3"/>
        <v>0</v>
      </c>
      <c r="S23" s="62">
        <f t="shared" si="0"/>
        <v>0</v>
      </c>
      <c r="T23" s="62">
        <f t="shared" si="4"/>
        <v>0</v>
      </c>
    </row>
    <row r="24" spans="2:20" ht="12.75" customHeight="1" x14ac:dyDescent="0.4">
      <c r="B24" s="59">
        <f t="shared" si="5"/>
        <v>9</v>
      </c>
      <c r="C24" s="59"/>
      <c r="D24" s="133" t="s">
        <v>386</v>
      </c>
      <c r="E24" s="134" t="s">
        <v>387</v>
      </c>
      <c r="F24" s="134" t="s">
        <v>387</v>
      </c>
      <c r="G24" s="135" t="s">
        <v>387</v>
      </c>
      <c r="H24" s="60" t="s">
        <v>16</v>
      </c>
      <c r="I24" s="53"/>
      <c r="J24" s="107">
        <v>20</v>
      </c>
      <c r="K24" s="107">
        <v>100</v>
      </c>
      <c r="L24" s="61">
        <v>0</v>
      </c>
      <c r="M24" s="61">
        <v>0</v>
      </c>
      <c r="N24" s="28">
        <v>9.5</v>
      </c>
      <c r="O24" s="61">
        <f t="shared" si="1"/>
        <v>0</v>
      </c>
      <c r="P24" s="61">
        <f t="shared" si="1"/>
        <v>0</v>
      </c>
      <c r="Q24" s="62">
        <f t="shared" si="2"/>
        <v>0</v>
      </c>
      <c r="R24" s="62">
        <f t="shared" si="3"/>
        <v>0</v>
      </c>
      <c r="S24" s="62">
        <f t="shared" si="0"/>
        <v>0</v>
      </c>
      <c r="T24" s="62">
        <f t="shared" si="4"/>
        <v>0</v>
      </c>
    </row>
    <row r="25" spans="2:20" ht="12.75" customHeight="1" x14ac:dyDescent="0.4">
      <c r="B25" s="59">
        <f t="shared" si="5"/>
        <v>10</v>
      </c>
      <c r="C25" s="59"/>
      <c r="D25" s="133" t="s">
        <v>349</v>
      </c>
      <c r="E25" s="134" t="s">
        <v>388</v>
      </c>
      <c r="F25" s="134" t="s">
        <v>388</v>
      </c>
      <c r="G25" s="135" t="s">
        <v>388</v>
      </c>
      <c r="H25" s="60" t="s">
        <v>16</v>
      </c>
      <c r="I25" s="53"/>
      <c r="J25" s="107">
        <v>0</v>
      </c>
      <c r="K25" s="107">
        <v>30</v>
      </c>
      <c r="L25" s="61">
        <v>0</v>
      </c>
      <c r="M25" s="61">
        <v>0</v>
      </c>
      <c r="N25" s="28">
        <v>9.5</v>
      </c>
      <c r="O25" s="61">
        <f t="shared" si="1"/>
        <v>0</v>
      </c>
      <c r="P25" s="61">
        <f t="shared" si="1"/>
        <v>0</v>
      </c>
      <c r="Q25" s="62">
        <f t="shared" si="2"/>
        <v>0</v>
      </c>
      <c r="R25" s="62">
        <f t="shared" si="3"/>
        <v>0</v>
      </c>
      <c r="S25" s="62">
        <f t="shared" si="0"/>
        <v>0</v>
      </c>
      <c r="T25" s="62">
        <f t="shared" si="4"/>
        <v>0</v>
      </c>
    </row>
    <row r="26" spans="2:20" ht="12.75" customHeight="1" x14ac:dyDescent="0.4">
      <c r="B26" s="95"/>
      <c r="C26" s="96"/>
      <c r="D26" s="155" t="s">
        <v>370</v>
      </c>
      <c r="E26" s="156"/>
      <c r="F26" s="156"/>
      <c r="G26" s="157"/>
      <c r="H26" s="97"/>
      <c r="I26" s="97"/>
      <c r="J26" s="97"/>
      <c r="K26" s="97"/>
      <c r="L26" s="98"/>
      <c r="M26" s="98"/>
      <c r="N26" s="97"/>
      <c r="O26" s="99"/>
      <c r="P26" s="99"/>
      <c r="Q26" s="100">
        <f>SUM(Q16:Q25)</f>
        <v>0</v>
      </c>
      <c r="R26" s="100">
        <f>SUM(R16:R25)</f>
        <v>0</v>
      </c>
      <c r="S26" s="101">
        <f>SUM(S16:S25)</f>
        <v>0</v>
      </c>
      <c r="T26" s="101">
        <f>SUM(T16:T25)</f>
        <v>0</v>
      </c>
    </row>
    <row r="27" spans="2:20" ht="12.75" customHeight="1" x14ac:dyDescent="0.4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</row>
    <row r="28" spans="2:20" ht="12.75" customHeight="1" x14ac:dyDescent="0.4">
      <c r="B28" s="6" t="s">
        <v>371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</row>
    <row r="29" spans="2:20" ht="12.75" customHeight="1" x14ac:dyDescent="0.4">
      <c r="B29" s="6" t="s">
        <v>20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</row>
    <row r="30" spans="2:20" ht="12.75" customHeight="1" x14ac:dyDescent="0.4">
      <c r="B30" s="6" t="s">
        <v>21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</row>
    <row r="31" spans="2:20" ht="12.75" customHeight="1" x14ac:dyDescent="0.4">
      <c r="B31" s="6" t="s">
        <v>359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</row>
    <row r="32" spans="2:20" ht="12.75" customHeight="1" x14ac:dyDescent="0.45">
      <c r="B32" s="104"/>
      <c r="C32" s="103"/>
      <c r="D32" s="104"/>
      <c r="E32" s="104"/>
      <c r="F32" s="104"/>
      <c r="G32" s="105"/>
      <c r="H32" s="104"/>
      <c r="I32" s="104"/>
      <c r="J32" s="104"/>
      <c r="K32" s="104"/>
      <c r="L32" s="104"/>
      <c r="M32" s="6"/>
      <c r="N32" s="6"/>
      <c r="O32" s="6"/>
      <c r="P32" s="6"/>
      <c r="Q32" s="6"/>
      <c r="R32" s="6"/>
      <c r="S32" s="6"/>
      <c r="T32" s="6"/>
    </row>
    <row r="33" spans="2:20" ht="12.75" customHeight="1" x14ac:dyDescent="0.4">
      <c r="B33" s="7" t="s">
        <v>360</v>
      </c>
      <c r="C33" s="7"/>
      <c r="D33" s="7"/>
      <c r="E33" s="7"/>
      <c r="F33" s="7"/>
      <c r="G33" s="63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</row>
    <row r="34" spans="2:20" ht="12.75" customHeight="1" x14ac:dyDescent="0.4">
      <c r="B34" s="7"/>
      <c r="C34" s="7"/>
      <c r="D34" s="7"/>
      <c r="E34" s="7"/>
      <c r="F34" s="7"/>
      <c r="G34" s="63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</row>
    <row r="35" spans="2:20" ht="12.75" customHeight="1" x14ac:dyDescent="0.45">
      <c r="B35" s="106" t="s">
        <v>376</v>
      </c>
      <c r="C35" s="106"/>
      <c r="D35" s="104"/>
      <c r="E35" s="104"/>
      <c r="F35" s="104"/>
      <c r="G35" s="105"/>
      <c r="H35" s="104"/>
      <c r="I35" s="104"/>
      <c r="J35" s="104"/>
      <c r="K35" s="104"/>
      <c r="L35" s="6"/>
      <c r="M35" s="6"/>
      <c r="N35" s="6"/>
      <c r="O35" s="6"/>
      <c r="P35" s="6"/>
      <c r="Q35" s="6"/>
      <c r="R35" s="6"/>
      <c r="S35" s="6"/>
      <c r="T35" s="6"/>
    </row>
    <row r="36" spans="2:20" ht="12.75" customHeight="1" x14ac:dyDescent="0.4">
      <c r="B36" s="102"/>
      <c r="C36" s="102"/>
      <c r="D36" s="102"/>
      <c r="E36" s="102"/>
      <c r="F36" s="102"/>
      <c r="G36" s="104"/>
      <c r="H36" s="104"/>
      <c r="I36" s="104"/>
      <c r="J36" s="104"/>
      <c r="K36" s="104"/>
      <c r="L36" s="6"/>
      <c r="M36" s="6"/>
      <c r="N36" s="6"/>
      <c r="O36" s="6"/>
      <c r="P36" s="6"/>
      <c r="Q36" s="6"/>
      <c r="R36" s="6"/>
      <c r="S36" s="6"/>
      <c r="T36" s="6"/>
    </row>
    <row r="37" spans="2:20" ht="12.75" customHeight="1" x14ac:dyDescent="0.4">
      <c r="B37" s="102" t="s">
        <v>361</v>
      </c>
      <c r="C37" s="104"/>
      <c r="D37" s="104"/>
      <c r="E37" s="104"/>
      <c r="F37" s="104"/>
      <c r="G37" s="104"/>
      <c r="H37" s="104"/>
      <c r="I37" s="104"/>
      <c r="J37" s="104"/>
      <c r="K37" s="104"/>
      <c r="L37" s="6"/>
      <c r="M37" s="6"/>
      <c r="N37" s="6"/>
      <c r="O37" s="6"/>
      <c r="P37" s="6"/>
      <c r="Q37" s="6"/>
      <c r="R37" s="6"/>
      <c r="S37" s="6"/>
      <c r="T37" s="6"/>
    </row>
    <row r="38" spans="2:20" ht="12.75" customHeight="1" x14ac:dyDescent="0.4">
      <c r="B38" s="102" t="s">
        <v>362</v>
      </c>
      <c r="C38" s="104"/>
      <c r="D38" s="104"/>
      <c r="E38" s="104"/>
      <c r="F38" s="104"/>
      <c r="G38" s="104"/>
      <c r="H38" s="104"/>
      <c r="I38" s="104"/>
      <c r="J38" s="104"/>
      <c r="K38" s="104"/>
      <c r="L38" s="6"/>
      <c r="M38" s="6"/>
      <c r="N38" s="6"/>
      <c r="O38" s="6"/>
      <c r="P38" s="6"/>
      <c r="Q38" s="6"/>
      <c r="R38" s="6"/>
      <c r="S38" s="6"/>
      <c r="T38" s="6"/>
    </row>
    <row r="39" spans="2:20" ht="12.75" customHeight="1" x14ac:dyDescent="0.4"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</row>
    <row r="40" spans="2:20" ht="12.75" customHeight="1" x14ac:dyDescent="0.4">
      <c r="B40" s="6" t="s">
        <v>22</v>
      </c>
      <c r="C40" s="6"/>
      <c r="D40" s="6"/>
      <c r="E40" s="6"/>
      <c r="F40" s="6"/>
      <c r="G40" s="6"/>
      <c r="H40" s="6"/>
      <c r="I40" s="40" t="s">
        <v>23</v>
      </c>
      <c r="J40" s="6"/>
      <c r="K40" s="6"/>
      <c r="L40" s="6"/>
      <c r="M40" s="6"/>
      <c r="N40" s="6" t="s">
        <v>24</v>
      </c>
      <c r="O40" s="6"/>
      <c r="P40" s="6"/>
      <c r="Q40" s="6"/>
      <c r="R40" s="6"/>
      <c r="S40" s="6"/>
      <c r="T40" s="6"/>
    </row>
    <row r="45" spans="2:20" ht="12.75" customHeight="1" x14ac:dyDescent="0.4">
      <c r="I45" s="41"/>
    </row>
  </sheetData>
  <sheetProtection algorithmName="SHA-512" hashValue="JKiMmjl7YmDAzzoou2IThcgOdWVYJtI0Rts2ONMvqT1JpyGciXe/SEHIkoh0UNSiwMjEobZbLG6g++g5DVsF+w==" saltValue="/GbTHew3TrKZRik6aH+leA==" spinCount="100000" sheet="1" objects="1" scenarios="1"/>
  <protectedRanges>
    <protectedRange sqref="D40" name="Obseg7"/>
    <protectedRange sqref="I7" name="Obseg6"/>
    <protectedRange sqref="E40" name="Range4"/>
    <protectedRange sqref="L16:M25" name="Range3"/>
    <protectedRange sqref="E7:F8" name="Range1"/>
    <protectedRange sqref="C16:C17" name="Obseg5"/>
    <protectedRange sqref="I16:I25" name="Range2"/>
  </protectedRanges>
  <mergeCells count="13">
    <mergeCell ref="D26:G26"/>
    <mergeCell ref="D25:G25"/>
    <mergeCell ref="D20:G20"/>
    <mergeCell ref="D21:G21"/>
    <mergeCell ref="D22:G22"/>
    <mergeCell ref="D23:G23"/>
    <mergeCell ref="D24:G24"/>
    <mergeCell ref="D19:G19"/>
    <mergeCell ref="D13:G13"/>
    <mergeCell ref="E14:H14"/>
    <mergeCell ref="D16:G16"/>
    <mergeCell ref="D17:G17"/>
    <mergeCell ref="D18:G18"/>
  </mergeCells>
  <pageMargins left="0.75" right="0.75" top="1" bottom="1" header="0" footer="0"/>
  <pageSetup paperSize="9" scale="55" orientation="landscape" r:id="rId1"/>
  <headerFooter alignWithMargins="0"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BB7E5-C961-44E8-A892-3B0CA2F85423}">
  <dimension ref="A1:N46"/>
  <sheetViews>
    <sheetView topLeftCell="A10" zoomScaleNormal="100" workbookViewId="0">
      <selection activeCell="J13" sqref="J13:J32"/>
    </sheetView>
  </sheetViews>
  <sheetFormatPr defaultColWidth="9.1796875" defaultRowHeight="12.75" customHeight="1" x14ac:dyDescent="0.4"/>
  <cols>
    <col min="1" max="1" width="5.26953125" style="4" customWidth="1"/>
    <col min="2" max="2" width="12.7265625" style="4" customWidth="1"/>
    <col min="3" max="6" width="13.7265625" style="4" customWidth="1"/>
    <col min="7" max="7" width="4.54296875" style="4" customWidth="1"/>
    <col min="8" max="8" width="40.7265625" style="4" customWidth="1"/>
    <col min="9" max="9" width="9.1796875" style="4"/>
    <col min="10" max="10" width="13.7265625" style="4" customWidth="1"/>
    <col min="11" max="11" width="7.54296875" style="4" customWidth="1"/>
    <col min="12" max="12" width="13.7265625" style="4" customWidth="1"/>
    <col min="13" max="14" width="16.7265625" style="4" customWidth="1"/>
    <col min="15" max="16384" width="9.1796875" style="4"/>
  </cols>
  <sheetData>
    <row r="1" spans="1:14" ht="12.75" customHeight="1" x14ac:dyDescent="0.4">
      <c r="A1" s="1" t="s">
        <v>25</v>
      </c>
      <c r="B1" s="1"/>
      <c r="C1" s="2"/>
      <c r="D1" s="3"/>
      <c r="H1" s="5"/>
      <c r="I1" s="5"/>
      <c r="J1" s="5"/>
      <c r="K1" s="5"/>
      <c r="L1" s="5"/>
      <c r="M1" s="5"/>
      <c r="N1" s="5"/>
    </row>
    <row r="2" spans="1:14" ht="12.75" customHeight="1" x14ac:dyDescent="0.4">
      <c r="A2" s="2" t="s">
        <v>26</v>
      </c>
      <c r="B2" s="2"/>
      <c r="C2" s="2"/>
      <c r="D2" s="3"/>
      <c r="H2" s="5"/>
      <c r="I2" s="5"/>
      <c r="J2" s="5"/>
      <c r="K2" s="5"/>
      <c r="L2" s="5"/>
      <c r="M2" s="5"/>
      <c r="N2" s="5"/>
    </row>
    <row r="3" spans="1:14" ht="12.75" customHeight="1" x14ac:dyDescent="0.4">
      <c r="A3" s="6"/>
      <c r="B3" s="6"/>
      <c r="H3" s="5"/>
      <c r="I3" s="5"/>
      <c r="J3" s="5"/>
      <c r="K3" s="5"/>
      <c r="L3" s="5"/>
      <c r="M3" s="5"/>
      <c r="N3" s="5"/>
    </row>
    <row r="4" spans="1:14" ht="12.75" customHeight="1" x14ac:dyDescent="0.4">
      <c r="A4" s="7" t="s">
        <v>0</v>
      </c>
      <c r="B4" s="7"/>
      <c r="H4" s="5"/>
      <c r="I4" s="5"/>
      <c r="J4" s="5"/>
      <c r="K4" s="5"/>
      <c r="L4" s="5"/>
      <c r="M4" s="5"/>
      <c r="N4" s="5"/>
    </row>
    <row r="5" spans="1:14" ht="12.75" customHeight="1" x14ac:dyDescent="0.4">
      <c r="A5" s="6"/>
      <c r="B5" s="6"/>
      <c r="H5" s="5"/>
      <c r="I5" s="5"/>
      <c r="J5" s="5"/>
      <c r="K5" s="5"/>
      <c r="L5" s="5"/>
      <c r="M5" s="5"/>
      <c r="N5" s="5"/>
    </row>
    <row r="6" spans="1:14" ht="12.75" customHeight="1" x14ac:dyDescent="0.4">
      <c r="A6" s="6"/>
      <c r="B6" s="6"/>
      <c r="H6" s="5"/>
      <c r="I6" s="5"/>
      <c r="J6" s="5"/>
      <c r="K6" s="5"/>
      <c r="L6" s="5"/>
      <c r="M6" s="5"/>
      <c r="N6" s="5"/>
    </row>
    <row r="7" spans="1:14" s="2" customFormat="1" ht="12.75" customHeight="1" x14ac:dyDescent="0.35">
      <c r="H7" s="8" t="s">
        <v>27</v>
      </c>
      <c r="I7" s="8"/>
      <c r="J7" s="8"/>
      <c r="K7" s="9"/>
      <c r="L7" s="9"/>
      <c r="M7" s="9"/>
      <c r="N7" s="9"/>
    </row>
    <row r="8" spans="1:14" s="2" customFormat="1" ht="12.75" customHeight="1" x14ac:dyDescent="0.35">
      <c r="H8" s="8" t="s">
        <v>389</v>
      </c>
      <c r="I8" s="8"/>
      <c r="J8" s="8"/>
      <c r="K8" s="9"/>
      <c r="L8" s="10"/>
      <c r="M8" s="9"/>
      <c r="N8" s="9"/>
    </row>
    <row r="9" spans="1:14" ht="12.75" customHeight="1" x14ac:dyDescent="0.4">
      <c r="A9" s="6"/>
      <c r="B9" s="6"/>
      <c r="H9" s="5"/>
      <c r="I9" s="5"/>
      <c r="J9" s="5"/>
      <c r="K9" s="5"/>
      <c r="L9" s="5"/>
      <c r="M9" s="5"/>
      <c r="N9" s="5"/>
    </row>
    <row r="10" spans="1:14" s="7" customFormat="1" ht="12.75" customHeight="1" x14ac:dyDescent="0.35">
      <c r="A10" s="11" t="s">
        <v>2</v>
      </c>
      <c r="B10" s="12" t="s">
        <v>3</v>
      </c>
      <c r="C10" s="117" t="s">
        <v>4</v>
      </c>
      <c r="D10" s="118"/>
      <c r="E10" s="118"/>
      <c r="F10" s="119"/>
      <c r="G10" s="13" t="s">
        <v>5</v>
      </c>
      <c r="H10" s="14" t="s">
        <v>6</v>
      </c>
      <c r="I10" s="15" t="s">
        <v>7</v>
      </c>
      <c r="J10" s="15" t="s">
        <v>8</v>
      </c>
      <c r="K10" s="15" t="s">
        <v>9</v>
      </c>
      <c r="L10" s="15" t="s">
        <v>10</v>
      </c>
      <c r="M10" s="15" t="s">
        <v>11</v>
      </c>
      <c r="N10" s="15" t="s">
        <v>12</v>
      </c>
    </row>
    <row r="11" spans="1:14" s="7" customFormat="1" ht="12.75" customHeight="1" x14ac:dyDescent="0.35">
      <c r="A11" s="17"/>
      <c r="B11" s="18"/>
      <c r="C11" s="19"/>
      <c r="D11" s="20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14</v>
      </c>
    </row>
    <row r="12" spans="1:14" ht="15" customHeight="1" x14ac:dyDescent="0.4">
      <c r="A12" s="26">
        <v>1</v>
      </c>
      <c r="B12" s="27"/>
      <c r="C12" s="133" t="s">
        <v>390</v>
      </c>
      <c r="D12" s="134"/>
      <c r="E12" s="134"/>
      <c r="F12" s="135"/>
      <c r="G12" s="28" t="s">
        <v>82</v>
      </c>
      <c r="H12" s="43"/>
      <c r="I12" s="42">
        <v>50</v>
      </c>
      <c r="J12" s="31">
        <v>0</v>
      </c>
      <c r="K12" s="32">
        <v>9.5</v>
      </c>
      <c r="L12" s="33">
        <f>PRODUCT(J12,1.095)</f>
        <v>0</v>
      </c>
      <c r="M12" s="34">
        <f>PRODUCT(I12,L12)</f>
        <v>0</v>
      </c>
      <c r="N12" s="34">
        <f>PRODUCT(I12,J12)</f>
        <v>0</v>
      </c>
    </row>
    <row r="13" spans="1:14" ht="15" customHeight="1" x14ac:dyDescent="0.4">
      <c r="A13" s="26">
        <f t="shared" ref="A13:A32" si="0">A12+1</f>
        <v>2</v>
      </c>
      <c r="B13" s="27"/>
      <c r="C13" s="133" t="s">
        <v>391</v>
      </c>
      <c r="D13" s="134"/>
      <c r="E13" s="134"/>
      <c r="F13" s="135"/>
      <c r="G13" s="28" t="s">
        <v>82</v>
      </c>
      <c r="H13" s="43"/>
      <c r="I13" s="42">
        <v>50</v>
      </c>
      <c r="J13" s="31">
        <v>0</v>
      </c>
      <c r="K13" s="32">
        <v>9.5</v>
      </c>
      <c r="L13" s="33">
        <f t="shared" ref="L13:L32" si="1">PRODUCT(J13,1.095)</f>
        <v>0</v>
      </c>
      <c r="M13" s="34">
        <f t="shared" ref="M13:M32" si="2">PRODUCT(I13,L13)</f>
        <v>0</v>
      </c>
      <c r="N13" s="34">
        <f t="shared" ref="N13:N32" si="3">PRODUCT(I13,J13)</f>
        <v>0</v>
      </c>
    </row>
    <row r="14" spans="1:14" ht="15" customHeight="1" x14ac:dyDescent="0.4">
      <c r="A14" s="26">
        <f t="shared" si="0"/>
        <v>3</v>
      </c>
      <c r="B14" s="27"/>
      <c r="C14" s="133" t="s">
        <v>392</v>
      </c>
      <c r="D14" s="134"/>
      <c r="E14" s="134"/>
      <c r="F14" s="135"/>
      <c r="G14" s="28" t="s">
        <v>82</v>
      </c>
      <c r="H14" s="43"/>
      <c r="I14" s="42">
        <v>30</v>
      </c>
      <c r="J14" s="31">
        <v>0</v>
      </c>
      <c r="K14" s="32">
        <v>9.5</v>
      </c>
      <c r="L14" s="33">
        <f t="shared" si="1"/>
        <v>0</v>
      </c>
      <c r="M14" s="34">
        <f t="shared" si="2"/>
        <v>0</v>
      </c>
      <c r="N14" s="34">
        <f t="shared" si="3"/>
        <v>0</v>
      </c>
    </row>
    <row r="15" spans="1:14" ht="15" customHeight="1" x14ac:dyDescent="0.4">
      <c r="A15" s="26">
        <f t="shared" si="0"/>
        <v>4</v>
      </c>
      <c r="B15" s="27"/>
      <c r="C15" s="133" t="s">
        <v>393</v>
      </c>
      <c r="D15" s="134"/>
      <c r="E15" s="134"/>
      <c r="F15" s="135"/>
      <c r="G15" s="28" t="s">
        <v>82</v>
      </c>
      <c r="H15" s="43"/>
      <c r="I15" s="42">
        <v>60</v>
      </c>
      <c r="J15" s="31">
        <v>0</v>
      </c>
      <c r="K15" s="32">
        <v>9.5</v>
      </c>
      <c r="L15" s="33">
        <f t="shared" si="1"/>
        <v>0</v>
      </c>
      <c r="M15" s="34">
        <f t="shared" si="2"/>
        <v>0</v>
      </c>
      <c r="N15" s="34">
        <f t="shared" si="3"/>
        <v>0</v>
      </c>
    </row>
    <row r="16" spans="1:14" ht="15" customHeight="1" x14ac:dyDescent="0.4">
      <c r="A16" s="26">
        <f t="shared" si="0"/>
        <v>5</v>
      </c>
      <c r="B16" s="27"/>
      <c r="C16" s="133" t="s">
        <v>394</v>
      </c>
      <c r="D16" s="134"/>
      <c r="E16" s="134"/>
      <c r="F16" s="135"/>
      <c r="G16" s="28" t="s">
        <v>82</v>
      </c>
      <c r="H16" s="43"/>
      <c r="I16" s="42">
        <v>20</v>
      </c>
      <c r="J16" s="31">
        <v>0</v>
      </c>
      <c r="K16" s="32">
        <v>9.5</v>
      </c>
      <c r="L16" s="33">
        <f t="shared" si="1"/>
        <v>0</v>
      </c>
      <c r="M16" s="34">
        <f t="shared" si="2"/>
        <v>0</v>
      </c>
      <c r="N16" s="34">
        <f t="shared" si="3"/>
        <v>0</v>
      </c>
    </row>
    <row r="17" spans="1:14" ht="15" customHeight="1" x14ac:dyDescent="0.4">
      <c r="A17" s="26">
        <f t="shared" si="0"/>
        <v>6</v>
      </c>
      <c r="B17" s="27"/>
      <c r="C17" s="133" t="s">
        <v>395</v>
      </c>
      <c r="D17" s="134"/>
      <c r="E17" s="134"/>
      <c r="F17" s="135"/>
      <c r="G17" s="28" t="s">
        <v>82</v>
      </c>
      <c r="H17" s="43"/>
      <c r="I17" s="42">
        <v>10</v>
      </c>
      <c r="J17" s="31">
        <v>0</v>
      </c>
      <c r="K17" s="32">
        <v>9.5</v>
      </c>
      <c r="L17" s="33">
        <f t="shared" si="1"/>
        <v>0</v>
      </c>
      <c r="M17" s="34">
        <f t="shared" si="2"/>
        <v>0</v>
      </c>
      <c r="N17" s="34">
        <f t="shared" si="3"/>
        <v>0</v>
      </c>
    </row>
    <row r="18" spans="1:14" ht="15" customHeight="1" x14ac:dyDescent="0.4">
      <c r="A18" s="26">
        <f t="shared" si="0"/>
        <v>7</v>
      </c>
      <c r="B18" s="27"/>
      <c r="C18" s="133" t="s">
        <v>396</v>
      </c>
      <c r="D18" s="134"/>
      <c r="E18" s="134"/>
      <c r="F18" s="135"/>
      <c r="G18" s="28" t="s">
        <v>16</v>
      </c>
      <c r="H18" s="43"/>
      <c r="I18" s="42">
        <v>25</v>
      </c>
      <c r="J18" s="31">
        <v>0</v>
      </c>
      <c r="K18" s="32">
        <v>9.5</v>
      </c>
      <c r="L18" s="33">
        <f t="shared" si="1"/>
        <v>0</v>
      </c>
      <c r="M18" s="34">
        <f t="shared" si="2"/>
        <v>0</v>
      </c>
      <c r="N18" s="34">
        <f t="shared" si="3"/>
        <v>0</v>
      </c>
    </row>
    <row r="19" spans="1:14" ht="15" customHeight="1" x14ac:dyDescent="0.4">
      <c r="A19" s="26">
        <f t="shared" si="0"/>
        <v>8</v>
      </c>
      <c r="B19" s="27"/>
      <c r="C19" s="133" t="s">
        <v>397</v>
      </c>
      <c r="D19" s="134"/>
      <c r="E19" s="134"/>
      <c r="F19" s="135"/>
      <c r="G19" s="28" t="s">
        <v>16</v>
      </c>
      <c r="H19" s="43"/>
      <c r="I19" s="42">
        <v>130</v>
      </c>
      <c r="J19" s="31">
        <v>0</v>
      </c>
      <c r="K19" s="32">
        <v>9.5</v>
      </c>
      <c r="L19" s="33">
        <f t="shared" si="1"/>
        <v>0</v>
      </c>
      <c r="M19" s="34">
        <f t="shared" si="2"/>
        <v>0</v>
      </c>
      <c r="N19" s="34">
        <f t="shared" si="3"/>
        <v>0</v>
      </c>
    </row>
    <row r="20" spans="1:14" ht="15" customHeight="1" x14ac:dyDescent="0.4">
      <c r="A20" s="26">
        <f t="shared" si="0"/>
        <v>9</v>
      </c>
      <c r="B20" s="27"/>
      <c r="C20" s="133" t="s">
        <v>398</v>
      </c>
      <c r="D20" s="134"/>
      <c r="E20" s="134"/>
      <c r="F20" s="135"/>
      <c r="G20" s="28" t="s">
        <v>82</v>
      </c>
      <c r="H20" s="43"/>
      <c r="I20" s="42">
        <v>60</v>
      </c>
      <c r="J20" s="31">
        <v>0</v>
      </c>
      <c r="K20" s="32">
        <v>9.5</v>
      </c>
      <c r="L20" s="33">
        <f t="shared" si="1"/>
        <v>0</v>
      </c>
      <c r="M20" s="34">
        <f t="shared" si="2"/>
        <v>0</v>
      </c>
      <c r="N20" s="34">
        <f t="shared" si="3"/>
        <v>0</v>
      </c>
    </row>
    <row r="21" spans="1:14" ht="15" customHeight="1" x14ac:dyDescent="0.4">
      <c r="A21" s="26">
        <f t="shared" si="0"/>
        <v>10</v>
      </c>
      <c r="B21" s="27"/>
      <c r="C21" s="133" t="s">
        <v>399</v>
      </c>
      <c r="D21" s="134"/>
      <c r="E21" s="134"/>
      <c r="F21" s="135"/>
      <c r="G21" s="28" t="s">
        <v>82</v>
      </c>
      <c r="H21" s="43"/>
      <c r="I21" s="42">
        <v>10</v>
      </c>
      <c r="J21" s="31">
        <v>0</v>
      </c>
      <c r="K21" s="32">
        <v>9.5</v>
      </c>
      <c r="L21" s="33">
        <f t="shared" si="1"/>
        <v>0</v>
      </c>
      <c r="M21" s="34">
        <f t="shared" si="2"/>
        <v>0</v>
      </c>
      <c r="N21" s="34">
        <f t="shared" si="3"/>
        <v>0</v>
      </c>
    </row>
    <row r="22" spans="1:14" ht="15" customHeight="1" x14ac:dyDescent="0.4">
      <c r="A22" s="26">
        <f t="shared" si="0"/>
        <v>11</v>
      </c>
      <c r="B22" s="27"/>
      <c r="C22" s="133" t="s">
        <v>400</v>
      </c>
      <c r="D22" s="134"/>
      <c r="E22" s="134"/>
      <c r="F22" s="135"/>
      <c r="G22" s="28" t="s">
        <v>82</v>
      </c>
      <c r="H22" s="43"/>
      <c r="I22" s="42">
        <v>30</v>
      </c>
      <c r="J22" s="31">
        <v>0</v>
      </c>
      <c r="K22" s="32">
        <v>9.5</v>
      </c>
      <c r="L22" s="33">
        <f t="shared" si="1"/>
        <v>0</v>
      </c>
      <c r="M22" s="34">
        <f t="shared" si="2"/>
        <v>0</v>
      </c>
      <c r="N22" s="34">
        <f t="shared" si="3"/>
        <v>0</v>
      </c>
    </row>
    <row r="23" spans="1:14" ht="15" customHeight="1" x14ac:dyDescent="0.4">
      <c r="A23" s="26">
        <f t="shared" si="0"/>
        <v>12</v>
      </c>
      <c r="B23" s="27"/>
      <c r="C23" s="164" t="s">
        <v>401</v>
      </c>
      <c r="D23" s="165"/>
      <c r="E23" s="165"/>
      <c r="F23" s="166"/>
      <c r="G23" s="28" t="s">
        <v>82</v>
      </c>
      <c r="H23" s="43"/>
      <c r="I23" s="42">
        <v>5</v>
      </c>
      <c r="J23" s="31">
        <v>0</v>
      </c>
      <c r="K23" s="32">
        <v>9.5</v>
      </c>
      <c r="L23" s="33">
        <f t="shared" si="1"/>
        <v>0</v>
      </c>
      <c r="M23" s="34">
        <f t="shared" si="2"/>
        <v>0</v>
      </c>
      <c r="N23" s="34">
        <f t="shared" si="3"/>
        <v>0</v>
      </c>
    </row>
    <row r="24" spans="1:14" ht="15" customHeight="1" x14ac:dyDescent="0.4">
      <c r="A24" s="26">
        <f t="shared" si="0"/>
        <v>13</v>
      </c>
      <c r="B24" s="27"/>
      <c r="C24" s="164" t="s">
        <v>402</v>
      </c>
      <c r="D24" s="165"/>
      <c r="E24" s="165"/>
      <c r="F24" s="166"/>
      <c r="G24" s="28" t="s">
        <v>16</v>
      </c>
      <c r="H24" s="43"/>
      <c r="I24" s="42">
        <v>60</v>
      </c>
      <c r="J24" s="31">
        <v>0</v>
      </c>
      <c r="K24" s="32">
        <v>9.5</v>
      </c>
      <c r="L24" s="33">
        <f t="shared" si="1"/>
        <v>0</v>
      </c>
      <c r="M24" s="34">
        <f t="shared" si="2"/>
        <v>0</v>
      </c>
      <c r="N24" s="34">
        <f t="shared" si="3"/>
        <v>0</v>
      </c>
    </row>
    <row r="25" spans="1:14" ht="15" customHeight="1" x14ac:dyDescent="0.4">
      <c r="A25" s="26">
        <f t="shared" si="0"/>
        <v>14</v>
      </c>
      <c r="B25" s="27"/>
      <c r="C25" s="133" t="s">
        <v>403</v>
      </c>
      <c r="D25" s="134"/>
      <c r="E25" s="134"/>
      <c r="F25" s="135"/>
      <c r="G25" s="28" t="s">
        <v>82</v>
      </c>
      <c r="H25" s="43"/>
      <c r="I25" s="42">
        <v>10</v>
      </c>
      <c r="J25" s="31">
        <v>0</v>
      </c>
      <c r="K25" s="32">
        <v>9.5</v>
      </c>
      <c r="L25" s="33">
        <f t="shared" si="1"/>
        <v>0</v>
      </c>
      <c r="M25" s="34">
        <f t="shared" si="2"/>
        <v>0</v>
      </c>
      <c r="N25" s="34">
        <f t="shared" si="3"/>
        <v>0</v>
      </c>
    </row>
    <row r="26" spans="1:14" ht="15" customHeight="1" x14ac:dyDescent="0.4">
      <c r="A26" s="26">
        <f t="shared" si="0"/>
        <v>15</v>
      </c>
      <c r="B26" s="27"/>
      <c r="C26" s="133" t="s">
        <v>404</v>
      </c>
      <c r="D26" s="134"/>
      <c r="E26" s="134"/>
      <c r="F26" s="135"/>
      <c r="G26" s="28" t="s">
        <v>82</v>
      </c>
      <c r="H26" s="43"/>
      <c r="I26" s="42">
        <v>30</v>
      </c>
      <c r="J26" s="31">
        <v>0</v>
      </c>
      <c r="K26" s="32">
        <v>9.5</v>
      </c>
      <c r="L26" s="33">
        <f t="shared" si="1"/>
        <v>0</v>
      </c>
      <c r="M26" s="34">
        <f t="shared" si="2"/>
        <v>0</v>
      </c>
      <c r="N26" s="34">
        <f t="shared" si="3"/>
        <v>0</v>
      </c>
    </row>
    <row r="27" spans="1:14" ht="15" customHeight="1" x14ac:dyDescent="0.4">
      <c r="A27" s="26">
        <f t="shared" si="0"/>
        <v>16</v>
      </c>
      <c r="B27" s="27"/>
      <c r="C27" s="133" t="s">
        <v>405</v>
      </c>
      <c r="D27" s="134"/>
      <c r="E27" s="134"/>
      <c r="F27" s="135"/>
      <c r="G27" s="28" t="s">
        <v>16</v>
      </c>
      <c r="H27" s="43"/>
      <c r="I27" s="42">
        <v>15</v>
      </c>
      <c r="J27" s="31">
        <v>0</v>
      </c>
      <c r="K27" s="32">
        <v>9.5</v>
      </c>
      <c r="L27" s="33">
        <f t="shared" si="1"/>
        <v>0</v>
      </c>
      <c r="M27" s="34">
        <f t="shared" si="2"/>
        <v>0</v>
      </c>
      <c r="N27" s="34">
        <f t="shared" si="3"/>
        <v>0</v>
      </c>
    </row>
    <row r="28" spans="1:14" ht="15" customHeight="1" x14ac:dyDescent="0.4">
      <c r="A28" s="26">
        <f t="shared" si="0"/>
        <v>17</v>
      </c>
      <c r="B28" s="27"/>
      <c r="C28" s="133" t="s">
        <v>406</v>
      </c>
      <c r="D28" s="134"/>
      <c r="E28" s="134"/>
      <c r="F28" s="135"/>
      <c r="G28" s="28" t="s">
        <v>82</v>
      </c>
      <c r="H28" s="43"/>
      <c r="I28" s="42">
        <v>5</v>
      </c>
      <c r="J28" s="31">
        <v>0</v>
      </c>
      <c r="K28" s="32">
        <v>9.5</v>
      </c>
      <c r="L28" s="33">
        <f t="shared" si="1"/>
        <v>0</v>
      </c>
      <c r="M28" s="34">
        <f t="shared" si="2"/>
        <v>0</v>
      </c>
      <c r="N28" s="34">
        <f t="shared" si="3"/>
        <v>0</v>
      </c>
    </row>
    <row r="29" spans="1:14" ht="15" customHeight="1" x14ac:dyDescent="0.4">
      <c r="A29" s="26">
        <f t="shared" si="0"/>
        <v>18</v>
      </c>
      <c r="B29" s="27"/>
      <c r="C29" s="133" t="s">
        <v>407</v>
      </c>
      <c r="D29" s="134"/>
      <c r="E29" s="134"/>
      <c r="F29" s="135"/>
      <c r="G29" s="28" t="s">
        <v>82</v>
      </c>
      <c r="H29" s="43"/>
      <c r="I29" s="42">
        <v>5</v>
      </c>
      <c r="J29" s="31">
        <v>0</v>
      </c>
      <c r="K29" s="32">
        <v>9.5</v>
      </c>
      <c r="L29" s="33">
        <f t="shared" si="1"/>
        <v>0</v>
      </c>
      <c r="M29" s="34">
        <f t="shared" si="2"/>
        <v>0</v>
      </c>
      <c r="N29" s="34">
        <f t="shared" si="3"/>
        <v>0</v>
      </c>
    </row>
    <row r="30" spans="1:14" ht="15" customHeight="1" x14ac:dyDescent="0.4">
      <c r="A30" s="26">
        <f t="shared" si="0"/>
        <v>19</v>
      </c>
      <c r="B30" s="27"/>
      <c r="C30" s="133" t="s">
        <v>408</v>
      </c>
      <c r="D30" s="134"/>
      <c r="E30" s="134"/>
      <c r="F30" s="135"/>
      <c r="G30" s="28" t="s">
        <v>82</v>
      </c>
      <c r="H30" s="43"/>
      <c r="I30" s="42">
        <v>10</v>
      </c>
      <c r="J30" s="31">
        <v>0</v>
      </c>
      <c r="K30" s="32">
        <v>9.5</v>
      </c>
      <c r="L30" s="33">
        <f t="shared" si="1"/>
        <v>0</v>
      </c>
      <c r="M30" s="34">
        <f t="shared" si="2"/>
        <v>0</v>
      </c>
      <c r="N30" s="34">
        <f t="shared" si="3"/>
        <v>0</v>
      </c>
    </row>
    <row r="31" spans="1:14" ht="15" customHeight="1" x14ac:dyDescent="0.4">
      <c r="A31" s="26">
        <f t="shared" si="0"/>
        <v>20</v>
      </c>
      <c r="B31" s="27"/>
      <c r="C31" s="133" t="s">
        <v>409</v>
      </c>
      <c r="D31" s="134"/>
      <c r="E31" s="134"/>
      <c r="F31" s="135"/>
      <c r="G31" s="28" t="s">
        <v>16</v>
      </c>
      <c r="H31" s="43"/>
      <c r="I31" s="42">
        <v>10</v>
      </c>
      <c r="J31" s="31">
        <v>0</v>
      </c>
      <c r="K31" s="32">
        <v>9.5</v>
      </c>
      <c r="L31" s="33">
        <f t="shared" si="1"/>
        <v>0</v>
      </c>
      <c r="M31" s="34">
        <f t="shared" si="2"/>
        <v>0</v>
      </c>
      <c r="N31" s="34">
        <f t="shared" si="3"/>
        <v>0</v>
      </c>
    </row>
    <row r="32" spans="1:14" ht="15" customHeight="1" x14ac:dyDescent="0.4">
      <c r="A32" s="26">
        <f t="shared" si="0"/>
        <v>21</v>
      </c>
      <c r="B32" s="27"/>
      <c r="C32" s="164" t="s">
        <v>410</v>
      </c>
      <c r="D32" s="165"/>
      <c r="E32" s="165"/>
      <c r="F32" s="166"/>
      <c r="G32" s="28" t="s">
        <v>16</v>
      </c>
      <c r="H32" s="43"/>
      <c r="I32" s="42">
        <v>10</v>
      </c>
      <c r="J32" s="31">
        <v>0</v>
      </c>
      <c r="K32" s="32">
        <v>9.5</v>
      </c>
      <c r="L32" s="33">
        <f t="shared" si="1"/>
        <v>0</v>
      </c>
      <c r="M32" s="34">
        <f t="shared" si="2"/>
        <v>0</v>
      </c>
      <c r="N32" s="34">
        <f t="shared" si="3"/>
        <v>0</v>
      </c>
    </row>
    <row r="33" spans="1:14" ht="12.75" customHeight="1" x14ac:dyDescent="0.4">
      <c r="A33" s="35"/>
      <c r="B33" s="35"/>
      <c r="C33" s="123" t="s">
        <v>411</v>
      </c>
      <c r="D33" s="123"/>
      <c r="E33" s="123"/>
      <c r="F33" s="123"/>
      <c r="G33" s="36"/>
      <c r="H33" s="36"/>
      <c r="I33" s="36"/>
      <c r="J33" s="37"/>
      <c r="K33" s="36"/>
      <c r="L33" s="38"/>
      <c r="M33" s="39">
        <f>SUM(M12:M32)</f>
        <v>0</v>
      </c>
      <c r="N33" s="39">
        <f>SUM(N12:N32)</f>
        <v>0</v>
      </c>
    </row>
    <row r="34" spans="1:14" ht="12.75" customHeight="1" x14ac:dyDescent="0.4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ht="12.75" customHeight="1" x14ac:dyDescent="0.4">
      <c r="A35" s="6" t="s">
        <v>19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1:14" ht="12.75" customHeight="1" x14ac:dyDescent="0.4">
      <c r="A36" s="6" t="s">
        <v>20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ht="12.75" customHeight="1" x14ac:dyDescent="0.4">
      <c r="A37" s="6" t="s">
        <v>21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</row>
    <row r="38" spans="1:14" ht="12.75" customHeight="1" x14ac:dyDescent="0.4">
      <c r="A38" s="6" t="s">
        <v>80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ht="12.75" customHeight="1" x14ac:dyDescent="0.4">
      <c r="A39" s="7"/>
      <c r="B39" s="7"/>
      <c r="C39" s="7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</row>
    <row r="40" spans="1:14" ht="12.75" customHeight="1" x14ac:dyDescent="0.4">
      <c r="A40" s="6" t="s">
        <v>22</v>
      </c>
      <c r="B40" s="6"/>
      <c r="C40" s="6"/>
      <c r="D40" s="6"/>
      <c r="E40" s="6"/>
      <c r="F40" s="6"/>
      <c r="G40" s="6"/>
      <c r="H40" s="40" t="s">
        <v>23</v>
      </c>
      <c r="I40" s="6"/>
      <c r="J40" s="6"/>
      <c r="K40" s="6" t="s">
        <v>24</v>
      </c>
      <c r="L40" s="6"/>
      <c r="M40" s="6"/>
      <c r="N40" s="6"/>
    </row>
    <row r="43" spans="1:14" ht="12.75" customHeight="1" x14ac:dyDescent="0.4">
      <c r="B43" s="41"/>
      <c r="C43" s="41"/>
    </row>
    <row r="44" spans="1:14" ht="12.75" customHeight="1" x14ac:dyDescent="0.4">
      <c r="B44" s="41"/>
      <c r="C44" s="41"/>
    </row>
    <row r="45" spans="1:14" ht="12.75" customHeight="1" x14ac:dyDescent="0.4">
      <c r="B45" s="41"/>
      <c r="C45" s="41"/>
    </row>
    <row r="46" spans="1:14" ht="12.75" customHeight="1" x14ac:dyDescent="0.4">
      <c r="B46" s="41"/>
      <c r="C46" s="41"/>
    </row>
  </sheetData>
  <sheetProtection algorithmName="SHA-512" hashValue="bdtzJJc8vmghQZzRVwlh9+DTVtzMr3NmsJKgsEfJjMpgkJXO/d8jT9OM01n4SRPQK6IZZeZAS5NRONw4wX77Rg==" saltValue="7MxJui4XFx5pMO0VULwbZQ==" spinCount="100000" sheet="1" objects="1" scenarios="1"/>
  <protectedRanges>
    <protectedRange sqref="C40" name="Obseg5"/>
    <protectedRange sqref="C4:C5" name="Obseg4"/>
    <protectedRange sqref="C40" name="Range2"/>
    <protectedRange sqref="H12:H32" name="Obseg1_1_1"/>
  </protectedRanges>
  <mergeCells count="23">
    <mergeCell ref="C33:F33"/>
    <mergeCell ref="C29:F29"/>
    <mergeCell ref="C30:F30"/>
    <mergeCell ref="C31:F31"/>
    <mergeCell ref="C32:F32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19BAD-84D8-4932-9F33-758929ECA8EE}">
  <dimension ref="A1:N39"/>
  <sheetViews>
    <sheetView topLeftCell="A3" zoomScaleNormal="100" workbookViewId="0">
      <selection activeCell="J13" sqref="J13:J25"/>
    </sheetView>
  </sheetViews>
  <sheetFormatPr defaultColWidth="9.1796875" defaultRowHeight="12.75" customHeight="1" x14ac:dyDescent="0.4"/>
  <cols>
    <col min="1" max="1" width="5.26953125" style="4" customWidth="1"/>
    <col min="2" max="2" width="12.7265625" style="4" customWidth="1"/>
    <col min="3" max="6" width="13.7265625" style="4" customWidth="1"/>
    <col min="7" max="7" width="4.54296875" style="4" customWidth="1"/>
    <col min="8" max="8" width="40.7265625" style="4" customWidth="1"/>
    <col min="9" max="9" width="9.1796875" style="4"/>
    <col min="10" max="10" width="13.7265625" style="4" customWidth="1"/>
    <col min="11" max="11" width="7.54296875" style="4" customWidth="1"/>
    <col min="12" max="12" width="13.7265625" style="4" customWidth="1"/>
    <col min="13" max="14" width="16.7265625" style="4" customWidth="1"/>
    <col min="15" max="16384" width="9.1796875" style="4"/>
  </cols>
  <sheetData>
    <row r="1" spans="1:14" ht="12.75" customHeight="1" x14ac:dyDescent="0.4">
      <c r="A1" s="1" t="s">
        <v>25</v>
      </c>
      <c r="B1" s="1"/>
      <c r="C1" s="2"/>
      <c r="D1" s="3"/>
      <c r="H1" s="5"/>
      <c r="I1" s="5"/>
      <c r="J1" s="5"/>
      <c r="K1" s="5"/>
      <c r="L1" s="5"/>
      <c r="M1" s="5"/>
      <c r="N1" s="5"/>
    </row>
    <row r="2" spans="1:14" ht="12.75" customHeight="1" x14ac:dyDescent="0.4">
      <c r="A2" s="2" t="s">
        <v>26</v>
      </c>
      <c r="B2" s="2"/>
      <c r="C2" s="2"/>
      <c r="D2" s="3"/>
      <c r="H2" s="5"/>
      <c r="I2" s="5"/>
      <c r="J2" s="5"/>
      <c r="K2" s="5"/>
      <c r="L2" s="5"/>
      <c r="M2" s="5"/>
      <c r="N2" s="5"/>
    </row>
    <row r="3" spans="1:14" ht="12.75" customHeight="1" x14ac:dyDescent="0.4">
      <c r="A3" s="6"/>
      <c r="B3" s="6"/>
      <c r="H3" s="5"/>
      <c r="I3" s="5"/>
      <c r="J3" s="5"/>
      <c r="K3" s="5"/>
      <c r="L3" s="5"/>
      <c r="M3" s="5"/>
      <c r="N3" s="5"/>
    </row>
    <row r="4" spans="1:14" ht="12.75" customHeight="1" x14ac:dyDescent="0.4">
      <c r="A4" s="7" t="s">
        <v>0</v>
      </c>
      <c r="B4" s="7"/>
      <c r="H4" s="5"/>
      <c r="I4" s="5"/>
      <c r="J4" s="5"/>
      <c r="K4" s="5"/>
      <c r="L4" s="5"/>
      <c r="M4" s="5"/>
      <c r="N4" s="5"/>
    </row>
    <row r="5" spans="1:14" ht="12.75" customHeight="1" x14ac:dyDescent="0.4">
      <c r="A5" s="6"/>
      <c r="B5" s="6"/>
      <c r="H5" s="5"/>
      <c r="I5" s="5"/>
      <c r="J5" s="5"/>
      <c r="K5" s="5"/>
      <c r="L5" s="5"/>
      <c r="M5" s="5"/>
      <c r="N5" s="5"/>
    </row>
    <row r="6" spans="1:14" ht="12.75" customHeight="1" x14ac:dyDescent="0.4">
      <c r="A6" s="6"/>
      <c r="B6" s="6"/>
      <c r="H6" s="5"/>
      <c r="I6" s="5"/>
      <c r="J6" s="5"/>
      <c r="K6" s="5"/>
      <c r="L6" s="5"/>
      <c r="M6" s="5"/>
      <c r="N6" s="5"/>
    </row>
    <row r="7" spans="1:14" s="2" customFormat="1" ht="12.75" customHeight="1" x14ac:dyDescent="0.35">
      <c r="H7" s="8" t="s">
        <v>27</v>
      </c>
      <c r="I7" s="8"/>
      <c r="J7" s="8"/>
      <c r="K7" s="9"/>
      <c r="L7" s="9"/>
      <c r="M7" s="9"/>
      <c r="N7" s="9"/>
    </row>
    <row r="8" spans="1:14" s="2" customFormat="1" ht="12.75" customHeight="1" x14ac:dyDescent="0.35">
      <c r="H8" s="8" t="s">
        <v>412</v>
      </c>
      <c r="I8" s="8"/>
      <c r="J8" s="8"/>
      <c r="K8" s="9"/>
      <c r="L8" s="10"/>
      <c r="M8" s="9"/>
      <c r="N8" s="9"/>
    </row>
    <row r="9" spans="1:14" ht="12.75" customHeight="1" x14ac:dyDescent="0.4">
      <c r="A9" s="6"/>
      <c r="B9" s="6"/>
      <c r="H9" s="5"/>
      <c r="I9" s="5"/>
      <c r="J9" s="5"/>
      <c r="K9" s="5"/>
      <c r="L9" s="5"/>
      <c r="M9" s="5"/>
      <c r="N9" s="5"/>
    </row>
    <row r="10" spans="1:14" s="7" customFormat="1" ht="12.75" customHeight="1" x14ac:dyDescent="0.35">
      <c r="A10" s="11" t="s">
        <v>2</v>
      </c>
      <c r="B10" s="12" t="s">
        <v>3</v>
      </c>
      <c r="C10" s="117" t="s">
        <v>4</v>
      </c>
      <c r="D10" s="118"/>
      <c r="E10" s="118"/>
      <c r="F10" s="119"/>
      <c r="G10" s="13" t="s">
        <v>5</v>
      </c>
      <c r="H10" s="14" t="s">
        <v>6</v>
      </c>
      <c r="I10" s="15" t="s">
        <v>7</v>
      </c>
      <c r="J10" s="15" t="s">
        <v>8</v>
      </c>
      <c r="K10" s="15" t="s">
        <v>9</v>
      </c>
      <c r="L10" s="15" t="s">
        <v>10</v>
      </c>
      <c r="M10" s="15" t="s">
        <v>11</v>
      </c>
      <c r="N10" s="15" t="s">
        <v>12</v>
      </c>
    </row>
    <row r="11" spans="1:14" s="7" customFormat="1" ht="12.75" customHeight="1" x14ac:dyDescent="0.35">
      <c r="A11" s="17"/>
      <c r="B11" s="18"/>
      <c r="C11" s="19"/>
      <c r="D11" s="20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14</v>
      </c>
    </row>
    <row r="12" spans="1:14" ht="15" customHeight="1" x14ac:dyDescent="0.4">
      <c r="A12" s="26">
        <v>1</v>
      </c>
      <c r="B12" s="27"/>
      <c r="C12" s="167" t="s">
        <v>414</v>
      </c>
      <c r="D12" s="167"/>
      <c r="E12" s="167"/>
      <c r="F12" s="167"/>
      <c r="G12" s="28" t="s">
        <v>82</v>
      </c>
      <c r="H12" s="43"/>
      <c r="I12" s="54">
        <v>35</v>
      </c>
      <c r="J12" s="31">
        <v>0</v>
      </c>
      <c r="K12" s="32">
        <v>9.5</v>
      </c>
      <c r="L12" s="33">
        <f>PRODUCT(J12,1.095)</f>
        <v>0</v>
      </c>
      <c r="M12" s="34">
        <f>PRODUCT(I12,L12)</f>
        <v>0</v>
      </c>
      <c r="N12" s="34">
        <f>PRODUCT(I12,J12)</f>
        <v>0</v>
      </c>
    </row>
    <row r="13" spans="1:14" ht="15" customHeight="1" x14ac:dyDescent="0.4">
      <c r="A13" s="26">
        <f t="shared" ref="A13:A25" si="0">A12+1</f>
        <v>2</v>
      </c>
      <c r="B13" s="27"/>
      <c r="C13" s="167" t="s">
        <v>415</v>
      </c>
      <c r="D13" s="167"/>
      <c r="E13" s="167"/>
      <c r="F13" s="167"/>
      <c r="G13" s="28" t="s">
        <v>82</v>
      </c>
      <c r="H13" s="43"/>
      <c r="I13" s="54">
        <v>35</v>
      </c>
      <c r="J13" s="31">
        <v>0</v>
      </c>
      <c r="K13" s="32">
        <v>9.5</v>
      </c>
      <c r="L13" s="33">
        <f t="shared" ref="L13:L24" si="1">PRODUCT(J13,1.095)</f>
        <v>0</v>
      </c>
      <c r="M13" s="34">
        <f t="shared" ref="M13:M25" si="2">PRODUCT(I13,L13)</f>
        <v>0</v>
      </c>
      <c r="N13" s="34">
        <f t="shared" ref="N13:N25" si="3">PRODUCT(I13,J13)</f>
        <v>0</v>
      </c>
    </row>
    <row r="14" spans="1:14" ht="15" customHeight="1" x14ac:dyDescent="0.4">
      <c r="A14" s="26">
        <f t="shared" si="0"/>
        <v>3</v>
      </c>
      <c r="B14" s="27"/>
      <c r="C14" s="128" t="s">
        <v>416</v>
      </c>
      <c r="D14" s="128"/>
      <c r="E14" s="128"/>
      <c r="F14" s="128"/>
      <c r="G14" s="28" t="s">
        <v>97</v>
      </c>
      <c r="H14" s="43"/>
      <c r="I14" s="54">
        <v>30</v>
      </c>
      <c r="J14" s="31">
        <v>0</v>
      </c>
      <c r="K14" s="32">
        <v>22</v>
      </c>
      <c r="L14" s="33">
        <f>PRODUCT(J14,1.22)</f>
        <v>0</v>
      </c>
      <c r="M14" s="34">
        <f t="shared" si="2"/>
        <v>0</v>
      </c>
      <c r="N14" s="34">
        <f t="shared" si="3"/>
        <v>0</v>
      </c>
    </row>
    <row r="15" spans="1:14" ht="15" customHeight="1" x14ac:dyDescent="0.4">
      <c r="A15" s="26">
        <f t="shared" si="0"/>
        <v>4</v>
      </c>
      <c r="B15" s="27"/>
      <c r="C15" s="167" t="s">
        <v>417</v>
      </c>
      <c r="D15" s="167"/>
      <c r="E15" s="167"/>
      <c r="F15" s="167"/>
      <c r="G15" s="28" t="s">
        <v>82</v>
      </c>
      <c r="H15" s="43"/>
      <c r="I15" s="54">
        <v>35</v>
      </c>
      <c r="J15" s="31">
        <v>0</v>
      </c>
      <c r="K15" s="32">
        <v>9.5</v>
      </c>
      <c r="L15" s="33">
        <f t="shared" si="1"/>
        <v>0</v>
      </c>
      <c r="M15" s="34">
        <f t="shared" si="2"/>
        <v>0</v>
      </c>
      <c r="N15" s="34">
        <f t="shared" si="3"/>
        <v>0</v>
      </c>
    </row>
    <row r="16" spans="1:14" ht="15" customHeight="1" x14ac:dyDescent="0.4">
      <c r="A16" s="26">
        <f t="shared" si="0"/>
        <v>5</v>
      </c>
      <c r="B16" s="27"/>
      <c r="C16" s="167" t="s">
        <v>418</v>
      </c>
      <c r="D16" s="167"/>
      <c r="E16" s="167"/>
      <c r="F16" s="167"/>
      <c r="G16" s="28" t="s">
        <v>82</v>
      </c>
      <c r="H16" s="108"/>
      <c r="I16" s="54">
        <v>35</v>
      </c>
      <c r="J16" s="31">
        <v>0</v>
      </c>
      <c r="K16" s="32">
        <v>9.5</v>
      </c>
      <c r="L16" s="33">
        <f t="shared" si="1"/>
        <v>0</v>
      </c>
      <c r="M16" s="34">
        <f t="shared" si="2"/>
        <v>0</v>
      </c>
      <c r="N16" s="34">
        <f t="shared" si="3"/>
        <v>0</v>
      </c>
    </row>
    <row r="17" spans="1:14" ht="15" customHeight="1" x14ac:dyDescent="0.4">
      <c r="A17" s="26">
        <f t="shared" si="0"/>
        <v>6</v>
      </c>
      <c r="B17" s="27"/>
      <c r="C17" s="167" t="s">
        <v>419</v>
      </c>
      <c r="D17" s="167"/>
      <c r="E17" s="167"/>
      <c r="F17" s="167"/>
      <c r="G17" s="28" t="s">
        <v>82</v>
      </c>
      <c r="H17" s="43"/>
      <c r="I17" s="54">
        <v>35</v>
      </c>
      <c r="J17" s="31">
        <v>0</v>
      </c>
      <c r="K17" s="32">
        <v>9.5</v>
      </c>
      <c r="L17" s="33">
        <f t="shared" si="1"/>
        <v>0</v>
      </c>
      <c r="M17" s="34">
        <f t="shared" si="2"/>
        <v>0</v>
      </c>
      <c r="N17" s="34">
        <f t="shared" si="3"/>
        <v>0</v>
      </c>
    </row>
    <row r="18" spans="1:14" ht="15" customHeight="1" x14ac:dyDescent="0.4">
      <c r="A18" s="26">
        <f t="shared" si="0"/>
        <v>7</v>
      </c>
      <c r="B18" s="27"/>
      <c r="C18" s="128" t="s">
        <v>420</v>
      </c>
      <c r="D18" s="128"/>
      <c r="E18" s="128"/>
      <c r="F18" s="128"/>
      <c r="G18" s="28" t="s">
        <v>82</v>
      </c>
      <c r="H18" s="109"/>
      <c r="I18" s="54">
        <v>670</v>
      </c>
      <c r="J18" s="31">
        <v>0</v>
      </c>
      <c r="K18" s="32">
        <v>9.5</v>
      </c>
      <c r="L18" s="33">
        <f t="shared" si="1"/>
        <v>0</v>
      </c>
      <c r="M18" s="34">
        <f t="shared" si="2"/>
        <v>0</v>
      </c>
      <c r="N18" s="34">
        <f t="shared" si="3"/>
        <v>0</v>
      </c>
    </row>
    <row r="19" spans="1:14" ht="15" customHeight="1" x14ac:dyDescent="0.4">
      <c r="A19" s="26">
        <f t="shared" si="0"/>
        <v>8</v>
      </c>
      <c r="B19" s="27"/>
      <c r="C19" s="128" t="s">
        <v>421</v>
      </c>
      <c r="D19" s="128"/>
      <c r="E19" s="128"/>
      <c r="F19" s="128"/>
      <c r="G19" s="28" t="s">
        <v>82</v>
      </c>
      <c r="H19" s="43"/>
      <c r="I19" s="54">
        <v>4000</v>
      </c>
      <c r="J19" s="31">
        <v>0</v>
      </c>
      <c r="K19" s="32">
        <v>9.5</v>
      </c>
      <c r="L19" s="33">
        <f t="shared" si="1"/>
        <v>0</v>
      </c>
      <c r="M19" s="34">
        <f t="shared" si="2"/>
        <v>0</v>
      </c>
      <c r="N19" s="34">
        <f t="shared" si="3"/>
        <v>0</v>
      </c>
    </row>
    <row r="20" spans="1:14" ht="15" customHeight="1" x14ac:dyDescent="0.4">
      <c r="A20" s="26">
        <f t="shared" si="0"/>
        <v>9</v>
      </c>
      <c r="B20" s="27"/>
      <c r="C20" s="128" t="s">
        <v>422</v>
      </c>
      <c r="D20" s="128"/>
      <c r="E20" s="128"/>
      <c r="F20" s="128"/>
      <c r="G20" s="28" t="s">
        <v>82</v>
      </c>
      <c r="H20" s="43"/>
      <c r="I20" s="54">
        <v>3000</v>
      </c>
      <c r="J20" s="31">
        <v>0</v>
      </c>
      <c r="K20" s="32">
        <v>9.5</v>
      </c>
      <c r="L20" s="33">
        <f t="shared" si="1"/>
        <v>0</v>
      </c>
      <c r="M20" s="34">
        <f t="shared" si="2"/>
        <v>0</v>
      </c>
      <c r="N20" s="34">
        <f t="shared" si="3"/>
        <v>0</v>
      </c>
    </row>
    <row r="21" spans="1:14" ht="15" customHeight="1" x14ac:dyDescent="0.4">
      <c r="A21" s="26">
        <f t="shared" si="0"/>
        <v>10</v>
      </c>
      <c r="B21" s="27"/>
      <c r="C21" s="128" t="s">
        <v>423</v>
      </c>
      <c r="D21" s="128"/>
      <c r="E21" s="128"/>
      <c r="F21" s="128"/>
      <c r="G21" s="28" t="s">
        <v>82</v>
      </c>
      <c r="H21" s="43"/>
      <c r="I21" s="54">
        <v>50</v>
      </c>
      <c r="J21" s="31">
        <v>0</v>
      </c>
      <c r="K21" s="32">
        <v>9.5</v>
      </c>
      <c r="L21" s="33">
        <f t="shared" si="1"/>
        <v>0</v>
      </c>
      <c r="M21" s="34">
        <f t="shared" si="2"/>
        <v>0</v>
      </c>
      <c r="N21" s="34">
        <f t="shared" si="3"/>
        <v>0</v>
      </c>
    </row>
    <row r="22" spans="1:14" ht="15" customHeight="1" x14ac:dyDescent="0.4">
      <c r="A22" s="26">
        <f t="shared" si="0"/>
        <v>11</v>
      </c>
      <c r="B22" s="27"/>
      <c r="C22" s="128" t="s">
        <v>424</v>
      </c>
      <c r="D22" s="128"/>
      <c r="E22" s="128"/>
      <c r="F22" s="128"/>
      <c r="G22" s="28" t="s">
        <v>82</v>
      </c>
      <c r="H22" s="43"/>
      <c r="I22" s="54">
        <v>20</v>
      </c>
      <c r="J22" s="31">
        <v>0</v>
      </c>
      <c r="K22" s="32">
        <v>22</v>
      </c>
      <c r="L22" s="33">
        <f>PRODUCT(J22,1.22)</f>
        <v>0</v>
      </c>
      <c r="M22" s="34">
        <f t="shared" si="2"/>
        <v>0</v>
      </c>
      <c r="N22" s="34">
        <f t="shared" si="3"/>
        <v>0</v>
      </c>
    </row>
    <row r="23" spans="1:14" ht="15" customHeight="1" x14ac:dyDescent="0.4">
      <c r="A23" s="26">
        <f t="shared" si="0"/>
        <v>12</v>
      </c>
      <c r="B23" s="27"/>
      <c r="C23" s="128" t="s">
        <v>425</v>
      </c>
      <c r="D23" s="128"/>
      <c r="E23" s="128"/>
      <c r="F23" s="128"/>
      <c r="G23" s="28" t="s">
        <v>82</v>
      </c>
      <c r="H23" s="43"/>
      <c r="I23" s="54">
        <v>20</v>
      </c>
      <c r="J23" s="31">
        <v>0</v>
      </c>
      <c r="K23" s="32">
        <v>22</v>
      </c>
      <c r="L23" s="33">
        <f>PRODUCT(J23,1.22)</f>
        <v>0</v>
      </c>
      <c r="M23" s="34">
        <f t="shared" si="2"/>
        <v>0</v>
      </c>
      <c r="N23" s="34">
        <f t="shared" si="3"/>
        <v>0</v>
      </c>
    </row>
    <row r="24" spans="1:14" ht="15" customHeight="1" x14ac:dyDescent="0.4">
      <c r="A24" s="26">
        <f t="shared" si="0"/>
        <v>13</v>
      </c>
      <c r="B24" s="27"/>
      <c r="C24" s="128" t="s">
        <v>426</v>
      </c>
      <c r="D24" s="128"/>
      <c r="E24" s="128"/>
      <c r="F24" s="128"/>
      <c r="G24" s="28" t="s">
        <v>82</v>
      </c>
      <c r="H24" s="43"/>
      <c r="I24" s="54">
        <v>4000</v>
      </c>
      <c r="J24" s="31">
        <v>0</v>
      </c>
      <c r="K24" s="32">
        <v>9.5</v>
      </c>
      <c r="L24" s="33">
        <f t="shared" si="1"/>
        <v>0</v>
      </c>
      <c r="M24" s="34">
        <f t="shared" si="2"/>
        <v>0</v>
      </c>
      <c r="N24" s="34">
        <f t="shared" si="3"/>
        <v>0</v>
      </c>
    </row>
    <row r="25" spans="1:14" ht="15" customHeight="1" x14ac:dyDescent="0.4">
      <c r="A25" s="26">
        <f t="shared" si="0"/>
        <v>14</v>
      </c>
      <c r="B25" s="27"/>
      <c r="C25" s="128" t="s">
        <v>427</v>
      </c>
      <c r="D25" s="128"/>
      <c r="E25" s="128"/>
      <c r="F25" s="128"/>
      <c r="G25" s="28" t="s">
        <v>82</v>
      </c>
      <c r="H25" s="43"/>
      <c r="I25" s="54">
        <v>2500</v>
      </c>
      <c r="J25" s="31">
        <v>0</v>
      </c>
      <c r="K25" s="32">
        <v>9.5</v>
      </c>
      <c r="L25" s="33">
        <f t="shared" ref="L25" si="4">PRODUCT(J25,1.095)</f>
        <v>0</v>
      </c>
      <c r="M25" s="34">
        <f t="shared" si="2"/>
        <v>0</v>
      </c>
      <c r="N25" s="34">
        <f t="shared" si="3"/>
        <v>0</v>
      </c>
    </row>
    <row r="26" spans="1:14" ht="12.75" customHeight="1" x14ac:dyDescent="0.4">
      <c r="A26" s="35"/>
      <c r="B26" s="35"/>
      <c r="C26" s="123" t="s">
        <v>413</v>
      </c>
      <c r="D26" s="123"/>
      <c r="E26" s="123"/>
      <c r="F26" s="123"/>
      <c r="G26" s="36"/>
      <c r="H26" s="36"/>
      <c r="I26" s="36"/>
      <c r="J26" s="37"/>
      <c r="K26" s="36"/>
      <c r="L26" s="38"/>
      <c r="M26" s="39">
        <f>SUM(M12:M25)</f>
        <v>0</v>
      </c>
      <c r="N26" s="39">
        <f>SUM(N12:N25)</f>
        <v>0</v>
      </c>
    </row>
    <row r="27" spans="1:14" ht="12.75" customHeight="1" x14ac:dyDescent="0.4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ht="12.75" customHeight="1" x14ac:dyDescent="0.4">
      <c r="A28" s="6" t="s">
        <v>19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ht="12.75" customHeight="1" x14ac:dyDescent="0.4">
      <c r="A29" s="6" t="s">
        <v>20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 ht="12.75" customHeight="1" x14ac:dyDescent="0.4">
      <c r="A30" s="6" t="s">
        <v>21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ht="12.75" customHeight="1" x14ac:dyDescent="0.4">
      <c r="A31" s="6" t="s">
        <v>373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4" ht="12.75" customHeight="1" x14ac:dyDescent="0.4">
      <c r="A32" s="7"/>
      <c r="B32" s="7"/>
      <c r="C32" s="7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ht="12.75" customHeight="1" x14ac:dyDescent="0.4">
      <c r="A33" s="6" t="s">
        <v>22</v>
      </c>
      <c r="B33" s="6"/>
      <c r="C33" s="6"/>
      <c r="D33" s="6"/>
      <c r="E33" s="6"/>
      <c r="F33" s="6"/>
      <c r="G33" s="6"/>
      <c r="H33" s="40" t="s">
        <v>23</v>
      </c>
      <c r="I33" s="6"/>
      <c r="J33" s="6"/>
      <c r="K33" s="6" t="s">
        <v>24</v>
      </c>
      <c r="L33" s="6"/>
      <c r="M33" s="6"/>
      <c r="N33" s="6"/>
    </row>
    <row r="36" spans="1:14" ht="12.75" customHeight="1" x14ac:dyDescent="0.4">
      <c r="B36" s="41"/>
      <c r="C36" s="41"/>
    </row>
    <row r="37" spans="1:14" ht="12.75" customHeight="1" x14ac:dyDescent="0.4">
      <c r="B37" s="41"/>
      <c r="C37" s="41"/>
    </row>
    <row r="38" spans="1:14" ht="12.75" customHeight="1" x14ac:dyDescent="0.4">
      <c r="B38" s="41"/>
      <c r="C38" s="41"/>
    </row>
    <row r="39" spans="1:14" ht="12.75" customHeight="1" x14ac:dyDescent="0.4">
      <c r="B39" s="41"/>
      <c r="C39" s="41"/>
    </row>
  </sheetData>
  <sheetProtection algorithmName="SHA-512" hashValue="H1pK0rFqVqp1zKzzGDcVYu7Woq/bdS4jsOWkB6RTLaaszjAEWJ+kBaURqFaSEppbBTPAzDoQ7TuY4RGd3ctZ0A==" saltValue="zRcaM4WXMNXcJoceqUcarg==" spinCount="100000" sheet="1" objects="1" scenarios="1"/>
  <protectedRanges>
    <protectedRange sqref="C33" name="Obseg5"/>
    <protectedRange sqref="C4:C5" name="Obseg4"/>
    <protectedRange sqref="C33" name="Range2"/>
    <protectedRange sqref="H12:H25" name="Obseg1"/>
  </protectedRanges>
  <mergeCells count="16">
    <mergeCell ref="C17:F17"/>
    <mergeCell ref="C18:F18"/>
    <mergeCell ref="C19:F19"/>
    <mergeCell ref="C20:F20"/>
    <mergeCell ref="C10:F10"/>
    <mergeCell ref="C12:F12"/>
    <mergeCell ref="C13:F13"/>
    <mergeCell ref="C14:F14"/>
    <mergeCell ref="C15:F15"/>
    <mergeCell ref="C16:F16"/>
    <mergeCell ref="C25:F25"/>
    <mergeCell ref="C26:F26"/>
    <mergeCell ref="C21:F21"/>
    <mergeCell ref="C22:F22"/>
    <mergeCell ref="C23:F23"/>
    <mergeCell ref="C24:F24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  <ignoredErrors>
    <ignoredError sqref="L14" formula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3D812-37EA-4049-AEE4-595A14A32EE6}">
  <dimension ref="A1:N172"/>
  <sheetViews>
    <sheetView zoomScaleNormal="100" workbookViewId="0">
      <selection activeCell="H22" sqref="H22"/>
    </sheetView>
  </sheetViews>
  <sheetFormatPr defaultColWidth="9.1796875" defaultRowHeight="12.75" customHeight="1" x14ac:dyDescent="0.4"/>
  <cols>
    <col min="1" max="1" width="5.26953125" style="4" customWidth="1"/>
    <col min="2" max="2" width="12.7265625" style="4" customWidth="1"/>
    <col min="3" max="6" width="13.7265625" style="4" customWidth="1"/>
    <col min="7" max="7" width="4.54296875" style="4" customWidth="1"/>
    <col min="8" max="8" width="40.7265625" style="4" customWidth="1"/>
    <col min="9" max="9" width="9.1796875" style="4"/>
    <col min="10" max="10" width="13.7265625" style="4" customWidth="1"/>
    <col min="11" max="11" width="7.54296875" style="4" customWidth="1"/>
    <col min="12" max="12" width="13.7265625" style="4" customWidth="1"/>
    <col min="13" max="14" width="16.7265625" style="4" customWidth="1"/>
    <col min="15" max="16384" width="9.1796875" style="4"/>
  </cols>
  <sheetData>
    <row r="1" spans="1:14" ht="12.75" customHeight="1" x14ac:dyDescent="0.4">
      <c r="A1" s="1" t="s">
        <v>25</v>
      </c>
      <c r="B1" s="1"/>
      <c r="C1" s="2"/>
      <c r="D1" s="3"/>
      <c r="H1" s="5"/>
      <c r="I1" s="5"/>
      <c r="J1" s="5"/>
      <c r="K1" s="5"/>
      <c r="L1" s="5"/>
      <c r="M1" s="5"/>
      <c r="N1" s="5"/>
    </row>
    <row r="2" spans="1:14" ht="12.75" customHeight="1" x14ac:dyDescent="0.4">
      <c r="A2" s="2" t="s">
        <v>26</v>
      </c>
      <c r="B2" s="2"/>
      <c r="C2" s="2"/>
      <c r="D2" s="3"/>
      <c r="H2" s="5"/>
      <c r="I2" s="5"/>
      <c r="J2" s="5"/>
      <c r="K2" s="5"/>
      <c r="L2" s="5"/>
      <c r="M2" s="5"/>
      <c r="N2" s="5"/>
    </row>
    <row r="3" spans="1:14" ht="12.75" customHeight="1" x14ac:dyDescent="0.4">
      <c r="A3" s="6"/>
      <c r="B3" s="6"/>
      <c r="H3" s="5"/>
      <c r="I3" s="5"/>
      <c r="J3" s="5"/>
      <c r="K3" s="5"/>
      <c r="L3" s="5"/>
      <c r="M3" s="5"/>
      <c r="N3" s="5"/>
    </row>
    <row r="4" spans="1:14" ht="12.75" customHeight="1" x14ac:dyDescent="0.4">
      <c r="A4" s="7" t="s">
        <v>0</v>
      </c>
      <c r="B4" s="7"/>
      <c r="H4" s="5"/>
      <c r="I4" s="5"/>
      <c r="J4" s="5"/>
      <c r="K4" s="5"/>
      <c r="L4" s="5"/>
      <c r="M4" s="5"/>
      <c r="N4" s="5"/>
    </row>
    <row r="5" spans="1:14" ht="12.75" customHeight="1" x14ac:dyDescent="0.4">
      <c r="A5" s="6"/>
      <c r="B5" s="6"/>
      <c r="H5" s="5"/>
      <c r="I5" s="5"/>
      <c r="J5" s="5"/>
      <c r="K5" s="5"/>
      <c r="L5" s="5"/>
      <c r="M5" s="5"/>
      <c r="N5" s="5"/>
    </row>
    <row r="6" spans="1:14" ht="12.75" customHeight="1" x14ac:dyDescent="0.4">
      <c r="A6" s="6"/>
      <c r="B6" s="6"/>
      <c r="H6" s="5"/>
      <c r="I6" s="5"/>
      <c r="J6" s="5"/>
      <c r="K6" s="5"/>
      <c r="L6" s="5"/>
      <c r="M6" s="5"/>
      <c r="N6" s="5"/>
    </row>
    <row r="7" spans="1:14" s="2" customFormat="1" ht="12.75" customHeight="1" x14ac:dyDescent="0.35">
      <c r="H7" s="8" t="s">
        <v>27</v>
      </c>
      <c r="I7" s="8"/>
      <c r="J7" s="8"/>
      <c r="K7" s="9"/>
      <c r="L7" s="9"/>
      <c r="M7" s="9"/>
      <c r="N7" s="9"/>
    </row>
    <row r="8" spans="1:14" s="2" customFormat="1" ht="12.75" customHeight="1" x14ac:dyDescent="0.35">
      <c r="H8" s="45" t="s">
        <v>428</v>
      </c>
      <c r="I8" s="8"/>
      <c r="J8" s="8"/>
      <c r="K8" s="9"/>
      <c r="L8" s="10"/>
      <c r="M8" s="9"/>
      <c r="N8" s="9"/>
    </row>
    <row r="9" spans="1:14" ht="12.75" customHeight="1" x14ac:dyDescent="0.4">
      <c r="A9" s="6"/>
      <c r="B9" s="6"/>
      <c r="H9" s="5"/>
      <c r="I9" s="5"/>
      <c r="J9" s="5"/>
      <c r="K9" s="5"/>
      <c r="L9" s="5"/>
      <c r="M9" s="5"/>
      <c r="N9" s="5"/>
    </row>
    <row r="10" spans="1:14" s="7" customFormat="1" ht="12.75" customHeight="1" x14ac:dyDescent="0.35">
      <c r="A10" s="11" t="s">
        <v>2</v>
      </c>
      <c r="B10" s="12" t="s">
        <v>3</v>
      </c>
      <c r="C10" s="117" t="s">
        <v>4</v>
      </c>
      <c r="D10" s="118"/>
      <c r="E10" s="118"/>
      <c r="F10" s="119"/>
      <c r="G10" s="13" t="s">
        <v>5</v>
      </c>
      <c r="H10" s="14" t="s">
        <v>6</v>
      </c>
      <c r="I10" s="15" t="s">
        <v>7</v>
      </c>
      <c r="J10" s="15" t="s">
        <v>8</v>
      </c>
      <c r="K10" s="15" t="s">
        <v>9</v>
      </c>
      <c r="L10" s="15" t="s">
        <v>10</v>
      </c>
      <c r="M10" s="15" t="s">
        <v>11</v>
      </c>
      <c r="N10" s="15" t="s">
        <v>12</v>
      </c>
    </row>
    <row r="11" spans="1:14" s="7" customFormat="1" ht="12.75" customHeight="1" x14ac:dyDescent="0.35">
      <c r="A11" s="17"/>
      <c r="B11" s="18"/>
      <c r="C11" s="19"/>
      <c r="D11" s="20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14</v>
      </c>
    </row>
    <row r="12" spans="1:14" ht="15" customHeight="1" x14ac:dyDescent="0.4">
      <c r="A12" s="26">
        <v>1</v>
      </c>
      <c r="B12" s="27"/>
      <c r="C12" s="175" t="s">
        <v>430</v>
      </c>
      <c r="D12" s="142"/>
      <c r="E12" s="142"/>
      <c r="F12" s="143"/>
      <c r="G12" s="110" t="s">
        <v>82</v>
      </c>
      <c r="H12" s="111"/>
      <c r="I12" s="112">
        <v>10</v>
      </c>
      <c r="J12" s="31">
        <v>0</v>
      </c>
      <c r="K12" s="32">
        <v>9.5</v>
      </c>
      <c r="L12" s="33">
        <f t="shared" ref="L12:L67" si="0">PRODUCT(J12,1.095)</f>
        <v>0</v>
      </c>
      <c r="M12" s="34">
        <f t="shared" ref="M12:M67" si="1">PRODUCT(I12,L12)</f>
        <v>0</v>
      </c>
      <c r="N12" s="34">
        <f t="shared" ref="N12:N67" si="2">PRODUCT(I12,J12)</f>
        <v>0</v>
      </c>
    </row>
    <row r="13" spans="1:14" ht="15" customHeight="1" x14ac:dyDescent="0.4">
      <c r="A13" s="26">
        <f t="shared" ref="A13:A25" si="3">A12+1</f>
        <v>2</v>
      </c>
      <c r="B13" s="27"/>
      <c r="C13" s="175" t="s">
        <v>431</v>
      </c>
      <c r="D13" s="142"/>
      <c r="E13" s="142"/>
      <c r="F13" s="143"/>
      <c r="G13" s="110" t="s">
        <v>16</v>
      </c>
      <c r="H13" s="111"/>
      <c r="I13" s="112">
        <v>500</v>
      </c>
      <c r="J13" s="31">
        <v>0</v>
      </c>
      <c r="K13" s="32">
        <v>9.5</v>
      </c>
      <c r="L13" s="33">
        <f t="shared" si="0"/>
        <v>0</v>
      </c>
      <c r="M13" s="34">
        <f t="shared" si="1"/>
        <v>0</v>
      </c>
      <c r="N13" s="34">
        <f t="shared" si="2"/>
        <v>0</v>
      </c>
    </row>
    <row r="14" spans="1:14" ht="15" customHeight="1" x14ac:dyDescent="0.4">
      <c r="A14" s="26">
        <f t="shared" si="3"/>
        <v>3</v>
      </c>
      <c r="B14" s="27"/>
      <c r="C14" s="175" t="s">
        <v>432</v>
      </c>
      <c r="D14" s="142"/>
      <c r="E14" s="142"/>
      <c r="F14" s="143"/>
      <c r="G14" s="110" t="s">
        <v>82</v>
      </c>
      <c r="H14" s="111"/>
      <c r="I14" s="112">
        <v>35</v>
      </c>
      <c r="J14" s="31">
        <v>0</v>
      </c>
      <c r="K14" s="32">
        <v>9.5</v>
      </c>
      <c r="L14" s="33">
        <f t="shared" si="0"/>
        <v>0</v>
      </c>
      <c r="M14" s="34">
        <f t="shared" si="1"/>
        <v>0</v>
      </c>
      <c r="N14" s="34">
        <f t="shared" si="2"/>
        <v>0</v>
      </c>
    </row>
    <row r="15" spans="1:14" ht="15" customHeight="1" x14ac:dyDescent="0.4">
      <c r="A15" s="26">
        <f t="shared" si="3"/>
        <v>4</v>
      </c>
      <c r="B15" s="27"/>
      <c r="C15" s="175" t="s">
        <v>433</v>
      </c>
      <c r="D15" s="142"/>
      <c r="E15" s="142"/>
      <c r="F15" s="143"/>
      <c r="G15" s="110" t="s">
        <v>16</v>
      </c>
      <c r="H15" s="113"/>
      <c r="I15" s="112">
        <v>200</v>
      </c>
      <c r="J15" s="31">
        <v>0</v>
      </c>
      <c r="K15" s="32">
        <v>9.5</v>
      </c>
      <c r="L15" s="33">
        <f t="shared" si="0"/>
        <v>0</v>
      </c>
      <c r="M15" s="34">
        <f t="shared" si="1"/>
        <v>0</v>
      </c>
      <c r="N15" s="34">
        <f t="shared" si="2"/>
        <v>0</v>
      </c>
    </row>
    <row r="16" spans="1:14" ht="15" customHeight="1" x14ac:dyDescent="0.4">
      <c r="A16" s="26">
        <f t="shared" si="3"/>
        <v>5</v>
      </c>
      <c r="B16" s="27"/>
      <c r="C16" s="175" t="s">
        <v>434</v>
      </c>
      <c r="D16" s="142"/>
      <c r="E16" s="142"/>
      <c r="F16" s="143"/>
      <c r="G16" s="110" t="s">
        <v>16</v>
      </c>
      <c r="H16" s="111"/>
      <c r="I16" s="112">
        <v>30</v>
      </c>
      <c r="J16" s="31">
        <v>0</v>
      </c>
      <c r="K16" s="32">
        <v>9.5</v>
      </c>
      <c r="L16" s="33">
        <f t="shared" si="0"/>
        <v>0</v>
      </c>
      <c r="M16" s="34">
        <f t="shared" si="1"/>
        <v>0</v>
      </c>
      <c r="N16" s="34">
        <f t="shared" si="2"/>
        <v>0</v>
      </c>
    </row>
    <row r="17" spans="1:14" ht="15" customHeight="1" x14ac:dyDescent="0.4">
      <c r="A17" s="26">
        <f t="shared" si="3"/>
        <v>6</v>
      </c>
      <c r="B17" s="27"/>
      <c r="C17" s="176" t="s">
        <v>435</v>
      </c>
      <c r="D17" s="145"/>
      <c r="E17" s="145"/>
      <c r="F17" s="146"/>
      <c r="G17" s="114" t="s">
        <v>82</v>
      </c>
      <c r="H17" s="111"/>
      <c r="I17" s="115">
        <v>2500</v>
      </c>
      <c r="J17" s="31">
        <v>0</v>
      </c>
      <c r="K17" s="32">
        <v>9.5</v>
      </c>
      <c r="L17" s="33">
        <f t="shared" si="0"/>
        <v>0</v>
      </c>
      <c r="M17" s="34">
        <f t="shared" si="1"/>
        <v>0</v>
      </c>
      <c r="N17" s="34">
        <f t="shared" si="2"/>
        <v>0</v>
      </c>
    </row>
    <row r="18" spans="1:14" ht="15" customHeight="1" x14ac:dyDescent="0.4">
      <c r="A18" s="26">
        <f t="shared" si="3"/>
        <v>7</v>
      </c>
      <c r="B18" s="27"/>
      <c r="C18" s="175" t="s">
        <v>436</v>
      </c>
      <c r="D18" s="142"/>
      <c r="E18" s="142"/>
      <c r="F18" s="143"/>
      <c r="G18" s="110" t="s">
        <v>16</v>
      </c>
      <c r="H18" s="111"/>
      <c r="I18" s="112">
        <v>10</v>
      </c>
      <c r="J18" s="31">
        <v>0</v>
      </c>
      <c r="K18" s="32">
        <v>9.5</v>
      </c>
      <c r="L18" s="33">
        <f t="shared" si="0"/>
        <v>0</v>
      </c>
      <c r="M18" s="34">
        <f t="shared" si="1"/>
        <v>0</v>
      </c>
      <c r="N18" s="34">
        <f t="shared" si="2"/>
        <v>0</v>
      </c>
    </row>
    <row r="19" spans="1:14" ht="15" customHeight="1" x14ac:dyDescent="0.4">
      <c r="A19" s="26">
        <f t="shared" si="3"/>
        <v>8</v>
      </c>
      <c r="B19" s="27"/>
      <c r="C19" s="175" t="s">
        <v>437</v>
      </c>
      <c r="D19" s="142"/>
      <c r="E19" s="142"/>
      <c r="F19" s="143"/>
      <c r="G19" s="110" t="s">
        <v>16</v>
      </c>
      <c r="H19" s="111"/>
      <c r="I19" s="112">
        <v>10</v>
      </c>
      <c r="J19" s="31">
        <v>0</v>
      </c>
      <c r="K19" s="32">
        <v>9.5</v>
      </c>
      <c r="L19" s="33">
        <f t="shared" si="0"/>
        <v>0</v>
      </c>
      <c r="M19" s="34">
        <f t="shared" si="1"/>
        <v>0</v>
      </c>
      <c r="N19" s="34">
        <f t="shared" si="2"/>
        <v>0</v>
      </c>
    </row>
    <row r="20" spans="1:14" ht="15" customHeight="1" x14ac:dyDescent="0.4">
      <c r="A20" s="26">
        <f t="shared" si="3"/>
        <v>9</v>
      </c>
      <c r="B20" s="27"/>
      <c r="C20" s="175" t="s">
        <v>438</v>
      </c>
      <c r="D20" s="142"/>
      <c r="E20" s="142"/>
      <c r="F20" s="143"/>
      <c r="G20" s="110" t="s">
        <v>16</v>
      </c>
      <c r="H20" s="111"/>
      <c r="I20" s="112">
        <v>10</v>
      </c>
      <c r="J20" s="31">
        <v>0</v>
      </c>
      <c r="K20" s="32">
        <v>9.5</v>
      </c>
      <c r="L20" s="33">
        <f t="shared" si="0"/>
        <v>0</v>
      </c>
      <c r="M20" s="34">
        <f t="shared" si="1"/>
        <v>0</v>
      </c>
      <c r="N20" s="34">
        <f t="shared" si="2"/>
        <v>0</v>
      </c>
    </row>
    <row r="21" spans="1:14" ht="15" customHeight="1" x14ac:dyDescent="0.4">
      <c r="A21" s="26">
        <f t="shared" si="3"/>
        <v>10</v>
      </c>
      <c r="B21" s="27"/>
      <c r="C21" s="175" t="s">
        <v>439</v>
      </c>
      <c r="D21" s="142"/>
      <c r="E21" s="142"/>
      <c r="F21" s="143"/>
      <c r="G21" s="110" t="s">
        <v>16</v>
      </c>
      <c r="H21" s="111"/>
      <c r="I21" s="112">
        <v>10</v>
      </c>
      <c r="J21" s="31">
        <v>0</v>
      </c>
      <c r="K21" s="32">
        <v>9.5</v>
      </c>
      <c r="L21" s="33">
        <f t="shared" si="0"/>
        <v>0</v>
      </c>
      <c r="M21" s="34">
        <f t="shared" si="1"/>
        <v>0</v>
      </c>
      <c r="N21" s="34">
        <f t="shared" si="2"/>
        <v>0</v>
      </c>
    </row>
    <row r="22" spans="1:14" ht="15" customHeight="1" x14ac:dyDescent="0.4">
      <c r="A22" s="26">
        <f t="shared" si="3"/>
        <v>11</v>
      </c>
      <c r="B22" s="27"/>
      <c r="C22" s="175" t="s">
        <v>440</v>
      </c>
      <c r="D22" s="142"/>
      <c r="E22" s="142"/>
      <c r="F22" s="143"/>
      <c r="G22" s="110" t="s">
        <v>16</v>
      </c>
      <c r="H22" s="111"/>
      <c r="I22" s="112">
        <v>10</v>
      </c>
      <c r="J22" s="31">
        <v>0</v>
      </c>
      <c r="K22" s="32">
        <v>9.5</v>
      </c>
      <c r="L22" s="33">
        <f t="shared" si="0"/>
        <v>0</v>
      </c>
      <c r="M22" s="34">
        <f t="shared" si="1"/>
        <v>0</v>
      </c>
      <c r="N22" s="34">
        <f t="shared" si="2"/>
        <v>0</v>
      </c>
    </row>
    <row r="23" spans="1:14" ht="15" customHeight="1" x14ac:dyDescent="0.4">
      <c r="A23" s="26">
        <f t="shared" si="3"/>
        <v>12</v>
      </c>
      <c r="B23" s="27"/>
      <c r="C23" s="175" t="s">
        <v>441</v>
      </c>
      <c r="D23" s="142"/>
      <c r="E23" s="142"/>
      <c r="F23" s="143"/>
      <c r="G23" s="110" t="s">
        <v>16</v>
      </c>
      <c r="H23" s="111"/>
      <c r="I23" s="112">
        <v>10</v>
      </c>
      <c r="J23" s="31">
        <v>0</v>
      </c>
      <c r="K23" s="32">
        <v>9.5</v>
      </c>
      <c r="L23" s="33">
        <f t="shared" si="0"/>
        <v>0</v>
      </c>
      <c r="M23" s="34">
        <f t="shared" si="1"/>
        <v>0</v>
      </c>
      <c r="N23" s="34">
        <f t="shared" si="2"/>
        <v>0</v>
      </c>
    </row>
    <row r="24" spans="1:14" ht="15" customHeight="1" x14ac:dyDescent="0.4">
      <c r="A24" s="26">
        <f t="shared" si="3"/>
        <v>13</v>
      </c>
      <c r="B24" s="27"/>
      <c r="C24" s="175" t="s">
        <v>442</v>
      </c>
      <c r="D24" s="142"/>
      <c r="E24" s="142"/>
      <c r="F24" s="143"/>
      <c r="G24" s="110" t="s">
        <v>16</v>
      </c>
      <c r="H24" s="111"/>
      <c r="I24" s="112">
        <v>10</v>
      </c>
      <c r="J24" s="31">
        <v>0</v>
      </c>
      <c r="K24" s="32">
        <v>9.5</v>
      </c>
      <c r="L24" s="33">
        <f t="shared" si="0"/>
        <v>0</v>
      </c>
      <c r="M24" s="34">
        <f t="shared" si="1"/>
        <v>0</v>
      </c>
      <c r="N24" s="34">
        <f t="shared" si="2"/>
        <v>0</v>
      </c>
    </row>
    <row r="25" spans="1:14" ht="15" customHeight="1" x14ac:dyDescent="0.4">
      <c r="A25" s="26">
        <f t="shared" si="3"/>
        <v>14</v>
      </c>
      <c r="B25" s="27"/>
      <c r="C25" s="175" t="s">
        <v>443</v>
      </c>
      <c r="D25" s="142"/>
      <c r="E25" s="142"/>
      <c r="F25" s="143"/>
      <c r="G25" s="110" t="s">
        <v>16</v>
      </c>
      <c r="H25" s="111"/>
      <c r="I25" s="112">
        <v>10</v>
      </c>
      <c r="J25" s="31">
        <v>0</v>
      </c>
      <c r="K25" s="32">
        <v>9.5</v>
      </c>
      <c r="L25" s="33">
        <f t="shared" si="0"/>
        <v>0</v>
      </c>
      <c r="M25" s="34">
        <f t="shared" si="1"/>
        <v>0</v>
      </c>
      <c r="N25" s="34">
        <f t="shared" si="2"/>
        <v>0</v>
      </c>
    </row>
    <row r="26" spans="1:14" ht="15" customHeight="1" x14ac:dyDescent="0.4">
      <c r="A26" s="26">
        <f t="shared" ref="A26:A89" si="4">A25+1</f>
        <v>15</v>
      </c>
      <c r="B26" s="27"/>
      <c r="C26" s="175" t="s">
        <v>444</v>
      </c>
      <c r="D26" s="142"/>
      <c r="E26" s="142"/>
      <c r="F26" s="143"/>
      <c r="G26" s="110" t="s">
        <v>82</v>
      </c>
      <c r="H26" s="111"/>
      <c r="I26" s="112">
        <v>10</v>
      </c>
      <c r="J26" s="31">
        <v>0</v>
      </c>
      <c r="K26" s="32">
        <v>9.5</v>
      </c>
      <c r="L26" s="33">
        <f t="shared" si="0"/>
        <v>0</v>
      </c>
      <c r="M26" s="34">
        <f t="shared" si="1"/>
        <v>0</v>
      </c>
      <c r="N26" s="34">
        <f t="shared" si="2"/>
        <v>0</v>
      </c>
    </row>
    <row r="27" spans="1:14" ht="15" customHeight="1" x14ac:dyDescent="0.4">
      <c r="A27" s="26">
        <f t="shared" si="4"/>
        <v>16</v>
      </c>
      <c r="B27" s="27"/>
      <c r="C27" s="175" t="s">
        <v>445</v>
      </c>
      <c r="D27" s="142"/>
      <c r="E27" s="142"/>
      <c r="F27" s="143"/>
      <c r="G27" s="110" t="s">
        <v>82</v>
      </c>
      <c r="H27" s="111"/>
      <c r="I27" s="112">
        <v>20</v>
      </c>
      <c r="J27" s="31">
        <v>0</v>
      </c>
      <c r="K27" s="32">
        <v>9.5</v>
      </c>
      <c r="L27" s="33">
        <f t="shared" si="0"/>
        <v>0</v>
      </c>
      <c r="M27" s="34">
        <f t="shared" si="1"/>
        <v>0</v>
      </c>
      <c r="N27" s="34">
        <f t="shared" si="2"/>
        <v>0</v>
      </c>
    </row>
    <row r="28" spans="1:14" ht="15" customHeight="1" x14ac:dyDescent="0.4">
      <c r="A28" s="26">
        <f t="shared" si="4"/>
        <v>17</v>
      </c>
      <c r="B28" s="27"/>
      <c r="C28" s="175" t="s">
        <v>446</v>
      </c>
      <c r="D28" s="142"/>
      <c r="E28" s="142"/>
      <c r="F28" s="143"/>
      <c r="G28" s="110" t="s">
        <v>82</v>
      </c>
      <c r="H28" s="111"/>
      <c r="I28" s="112">
        <v>5</v>
      </c>
      <c r="J28" s="31">
        <v>0</v>
      </c>
      <c r="K28" s="32">
        <v>9.5</v>
      </c>
      <c r="L28" s="33">
        <f t="shared" si="0"/>
        <v>0</v>
      </c>
      <c r="M28" s="34">
        <f t="shared" si="1"/>
        <v>0</v>
      </c>
      <c r="N28" s="34">
        <f t="shared" si="2"/>
        <v>0</v>
      </c>
    </row>
    <row r="29" spans="1:14" ht="15" customHeight="1" x14ac:dyDescent="0.4">
      <c r="A29" s="26">
        <f t="shared" si="4"/>
        <v>18</v>
      </c>
      <c r="B29" s="27"/>
      <c r="C29" s="175" t="s">
        <v>447</v>
      </c>
      <c r="D29" s="142"/>
      <c r="E29" s="142"/>
      <c r="F29" s="143"/>
      <c r="G29" s="110" t="s">
        <v>16</v>
      </c>
      <c r="H29" s="111"/>
      <c r="I29" s="112">
        <v>40</v>
      </c>
      <c r="J29" s="31">
        <v>0</v>
      </c>
      <c r="K29" s="32">
        <v>22</v>
      </c>
      <c r="L29" s="33">
        <f>PRODUCT(J29,1.22)</f>
        <v>0</v>
      </c>
      <c r="M29" s="34">
        <f t="shared" si="1"/>
        <v>0</v>
      </c>
      <c r="N29" s="34">
        <f t="shared" si="2"/>
        <v>0</v>
      </c>
    </row>
    <row r="30" spans="1:14" ht="15" customHeight="1" x14ac:dyDescent="0.4">
      <c r="A30" s="26">
        <f t="shared" si="4"/>
        <v>19</v>
      </c>
      <c r="B30" s="27"/>
      <c r="C30" s="175" t="s">
        <v>448</v>
      </c>
      <c r="D30" s="142"/>
      <c r="E30" s="142"/>
      <c r="F30" s="143"/>
      <c r="G30" s="110" t="s">
        <v>82</v>
      </c>
      <c r="H30" s="111"/>
      <c r="I30" s="112">
        <v>20</v>
      </c>
      <c r="J30" s="31">
        <v>0</v>
      </c>
      <c r="K30" s="32">
        <v>9.5</v>
      </c>
      <c r="L30" s="33">
        <f t="shared" si="0"/>
        <v>0</v>
      </c>
      <c r="M30" s="34">
        <f t="shared" si="1"/>
        <v>0</v>
      </c>
      <c r="N30" s="34">
        <f t="shared" si="2"/>
        <v>0</v>
      </c>
    </row>
    <row r="31" spans="1:14" ht="15" customHeight="1" x14ac:dyDescent="0.4">
      <c r="A31" s="26">
        <f t="shared" si="4"/>
        <v>20</v>
      </c>
      <c r="B31" s="27"/>
      <c r="C31" s="175" t="s">
        <v>449</v>
      </c>
      <c r="D31" s="142"/>
      <c r="E31" s="142"/>
      <c r="F31" s="143"/>
      <c r="G31" s="110" t="s">
        <v>16</v>
      </c>
      <c r="H31" s="111"/>
      <c r="I31" s="112">
        <v>20</v>
      </c>
      <c r="J31" s="31">
        <v>0</v>
      </c>
      <c r="K31" s="32">
        <v>9.5</v>
      </c>
      <c r="L31" s="33">
        <f t="shared" si="0"/>
        <v>0</v>
      </c>
      <c r="M31" s="34">
        <f t="shared" si="1"/>
        <v>0</v>
      </c>
      <c r="N31" s="34">
        <f t="shared" si="2"/>
        <v>0</v>
      </c>
    </row>
    <row r="32" spans="1:14" ht="15" customHeight="1" x14ac:dyDescent="0.4">
      <c r="A32" s="26">
        <f t="shared" si="4"/>
        <v>21</v>
      </c>
      <c r="B32" s="27"/>
      <c r="C32" s="175" t="s">
        <v>450</v>
      </c>
      <c r="D32" s="142"/>
      <c r="E32" s="142"/>
      <c r="F32" s="143"/>
      <c r="G32" s="110" t="s">
        <v>82</v>
      </c>
      <c r="H32" s="111"/>
      <c r="I32" s="112">
        <v>5</v>
      </c>
      <c r="J32" s="31">
        <v>0</v>
      </c>
      <c r="K32" s="32">
        <v>9.5</v>
      </c>
      <c r="L32" s="33">
        <f t="shared" si="0"/>
        <v>0</v>
      </c>
      <c r="M32" s="34">
        <f t="shared" si="1"/>
        <v>0</v>
      </c>
      <c r="N32" s="34">
        <f t="shared" si="2"/>
        <v>0</v>
      </c>
    </row>
    <row r="33" spans="1:14" ht="15" customHeight="1" x14ac:dyDescent="0.4">
      <c r="A33" s="26">
        <f t="shared" si="4"/>
        <v>22</v>
      </c>
      <c r="B33" s="27"/>
      <c r="C33" s="175" t="s">
        <v>451</v>
      </c>
      <c r="D33" s="142"/>
      <c r="E33" s="142"/>
      <c r="F33" s="143"/>
      <c r="G33" s="110" t="s">
        <v>82</v>
      </c>
      <c r="H33" s="111"/>
      <c r="I33" s="112">
        <v>10</v>
      </c>
      <c r="J33" s="31">
        <v>0</v>
      </c>
      <c r="K33" s="32">
        <v>9.5</v>
      </c>
      <c r="L33" s="33">
        <f t="shared" si="0"/>
        <v>0</v>
      </c>
      <c r="M33" s="34">
        <f t="shared" si="1"/>
        <v>0</v>
      </c>
      <c r="N33" s="34">
        <f t="shared" si="2"/>
        <v>0</v>
      </c>
    </row>
    <row r="34" spans="1:14" ht="15" customHeight="1" x14ac:dyDescent="0.4">
      <c r="A34" s="26">
        <f t="shared" si="4"/>
        <v>23</v>
      </c>
      <c r="B34" s="27"/>
      <c r="C34" s="175" t="s">
        <v>452</v>
      </c>
      <c r="D34" s="142"/>
      <c r="E34" s="142"/>
      <c r="F34" s="143"/>
      <c r="G34" s="110" t="s">
        <v>82</v>
      </c>
      <c r="H34" s="111"/>
      <c r="I34" s="112">
        <v>1000</v>
      </c>
      <c r="J34" s="31">
        <v>0</v>
      </c>
      <c r="K34" s="32">
        <v>9.5</v>
      </c>
      <c r="L34" s="33">
        <f t="shared" si="0"/>
        <v>0</v>
      </c>
      <c r="M34" s="34">
        <f t="shared" si="1"/>
        <v>0</v>
      </c>
      <c r="N34" s="34">
        <f t="shared" si="2"/>
        <v>0</v>
      </c>
    </row>
    <row r="35" spans="1:14" ht="15" customHeight="1" x14ac:dyDescent="0.4">
      <c r="A35" s="26">
        <f t="shared" si="4"/>
        <v>24</v>
      </c>
      <c r="B35" s="27"/>
      <c r="C35" s="175" t="s">
        <v>453</v>
      </c>
      <c r="D35" s="142"/>
      <c r="E35" s="142"/>
      <c r="F35" s="143"/>
      <c r="G35" s="110" t="s">
        <v>16</v>
      </c>
      <c r="H35" s="111"/>
      <c r="I35" s="112">
        <v>35</v>
      </c>
      <c r="J35" s="31">
        <v>0</v>
      </c>
      <c r="K35" s="32">
        <v>9.5</v>
      </c>
      <c r="L35" s="33">
        <f t="shared" si="0"/>
        <v>0</v>
      </c>
      <c r="M35" s="34">
        <f t="shared" si="1"/>
        <v>0</v>
      </c>
      <c r="N35" s="34">
        <f t="shared" si="2"/>
        <v>0</v>
      </c>
    </row>
    <row r="36" spans="1:14" ht="15" customHeight="1" x14ac:dyDescent="0.4">
      <c r="A36" s="26">
        <f t="shared" si="4"/>
        <v>25</v>
      </c>
      <c r="B36" s="27"/>
      <c r="C36" s="175" t="s">
        <v>454</v>
      </c>
      <c r="D36" s="142"/>
      <c r="E36" s="142"/>
      <c r="F36" s="143"/>
      <c r="G36" s="110" t="s">
        <v>82</v>
      </c>
      <c r="H36" s="111"/>
      <c r="I36" s="112">
        <v>20</v>
      </c>
      <c r="J36" s="31">
        <v>0</v>
      </c>
      <c r="K36" s="32">
        <v>9.5</v>
      </c>
      <c r="L36" s="33">
        <f t="shared" si="0"/>
        <v>0</v>
      </c>
      <c r="M36" s="34">
        <f t="shared" si="1"/>
        <v>0</v>
      </c>
      <c r="N36" s="34">
        <f t="shared" si="2"/>
        <v>0</v>
      </c>
    </row>
    <row r="37" spans="1:14" ht="15" customHeight="1" x14ac:dyDescent="0.4">
      <c r="A37" s="26">
        <f t="shared" si="4"/>
        <v>26</v>
      </c>
      <c r="B37" s="27"/>
      <c r="C37" s="175" t="s">
        <v>455</v>
      </c>
      <c r="D37" s="142"/>
      <c r="E37" s="142"/>
      <c r="F37" s="143"/>
      <c r="G37" s="110" t="s">
        <v>16</v>
      </c>
      <c r="H37" s="111"/>
      <c r="I37" s="112">
        <v>140</v>
      </c>
      <c r="J37" s="31">
        <v>0</v>
      </c>
      <c r="K37" s="32">
        <v>9.5</v>
      </c>
      <c r="L37" s="33">
        <f t="shared" si="0"/>
        <v>0</v>
      </c>
      <c r="M37" s="34">
        <f t="shared" si="1"/>
        <v>0</v>
      </c>
      <c r="N37" s="34">
        <f t="shared" si="2"/>
        <v>0</v>
      </c>
    </row>
    <row r="38" spans="1:14" ht="15" customHeight="1" x14ac:dyDescent="0.4">
      <c r="A38" s="26">
        <f t="shared" si="4"/>
        <v>27</v>
      </c>
      <c r="B38" s="27"/>
      <c r="C38" s="175" t="s">
        <v>456</v>
      </c>
      <c r="D38" s="142"/>
      <c r="E38" s="142"/>
      <c r="F38" s="143"/>
      <c r="G38" s="110" t="s">
        <v>16</v>
      </c>
      <c r="H38" s="111"/>
      <c r="I38" s="112">
        <v>40</v>
      </c>
      <c r="J38" s="31">
        <v>0</v>
      </c>
      <c r="K38" s="32">
        <v>9.5</v>
      </c>
      <c r="L38" s="33">
        <f t="shared" si="0"/>
        <v>0</v>
      </c>
      <c r="M38" s="34">
        <f t="shared" si="1"/>
        <v>0</v>
      </c>
      <c r="N38" s="34">
        <f t="shared" si="2"/>
        <v>0</v>
      </c>
    </row>
    <row r="39" spans="1:14" ht="15" customHeight="1" x14ac:dyDescent="0.4">
      <c r="A39" s="26">
        <f t="shared" si="4"/>
        <v>28</v>
      </c>
      <c r="B39" s="27"/>
      <c r="C39" s="175" t="s">
        <v>457</v>
      </c>
      <c r="D39" s="142"/>
      <c r="E39" s="142"/>
      <c r="F39" s="143"/>
      <c r="G39" s="110" t="s">
        <v>16</v>
      </c>
      <c r="H39" s="111"/>
      <c r="I39" s="112">
        <v>10</v>
      </c>
      <c r="J39" s="31">
        <v>0</v>
      </c>
      <c r="K39" s="32">
        <v>9.5</v>
      </c>
      <c r="L39" s="33">
        <f t="shared" si="0"/>
        <v>0</v>
      </c>
      <c r="M39" s="34">
        <f t="shared" si="1"/>
        <v>0</v>
      </c>
      <c r="N39" s="34">
        <f t="shared" si="2"/>
        <v>0</v>
      </c>
    </row>
    <row r="40" spans="1:14" ht="15" customHeight="1" x14ac:dyDescent="0.4">
      <c r="A40" s="26">
        <f t="shared" si="4"/>
        <v>29</v>
      </c>
      <c r="B40" s="27"/>
      <c r="C40" s="175" t="s">
        <v>458</v>
      </c>
      <c r="D40" s="142"/>
      <c r="E40" s="142"/>
      <c r="F40" s="143"/>
      <c r="G40" s="110" t="s">
        <v>82</v>
      </c>
      <c r="H40" s="111"/>
      <c r="I40" s="112">
        <v>700</v>
      </c>
      <c r="J40" s="31">
        <v>0</v>
      </c>
      <c r="K40" s="32">
        <v>9.5</v>
      </c>
      <c r="L40" s="33">
        <f t="shared" si="0"/>
        <v>0</v>
      </c>
      <c r="M40" s="34">
        <f t="shared" si="1"/>
        <v>0</v>
      </c>
      <c r="N40" s="34">
        <f t="shared" si="2"/>
        <v>0</v>
      </c>
    </row>
    <row r="41" spans="1:14" ht="15" customHeight="1" x14ac:dyDescent="0.4">
      <c r="A41" s="26">
        <f t="shared" si="4"/>
        <v>30</v>
      </c>
      <c r="B41" s="27"/>
      <c r="C41" s="176" t="s">
        <v>459</v>
      </c>
      <c r="D41" s="145"/>
      <c r="E41" s="145"/>
      <c r="F41" s="146"/>
      <c r="G41" s="114" t="s">
        <v>16</v>
      </c>
      <c r="H41" s="111"/>
      <c r="I41" s="115">
        <v>200</v>
      </c>
      <c r="J41" s="31">
        <v>0</v>
      </c>
      <c r="K41" s="32">
        <v>9.5</v>
      </c>
      <c r="L41" s="33">
        <f t="shared" si="0"/>
        <v>0</v>
      </c>
      <c r="M41" s="34">
        <f t="shared" si="1"/>
        <v>0</v>
      </c>
      <c r="N41" s="34">
        <f t="shared" si="2"/>
        <v>0</v>
      </c>
    </row>
    <row r="42" spans="1:14" ht="15" customHeight="1" x14ac:dyDescent="0.4">
      <c r="A42" s="26">
        <f t="shared" si="4"/>
        <v>31</v>
      </c>
      <c r="B42" s="27"/>
      <c r="C42" s="175" t="s">
        <v>460</v>
      </c>
      <c r="D42" s="142"/>
      <c r="E42" s="142"/>
      <c r="F42" s="143"/>
      <c r="G42" s="110" t="s">
        <v>82</v>
      </c>
      <c r="H42" s="111"/>
      <c r="I42" s="112">
        <v>10</v>
      </c>
      <c r="J42" s="31">
        <v>0</v>
      </c>
      <c r="K42" s="32">
        <v>9.5</v>
      </c>
      <c r="L42" s="33">
        <f t="shared" si="0"/>
        <v>0</v>
      </c>
      <c r="M42" s="34">
        <f t="shared" si="1"/>
        <v>0</v>
      </c>
      <c r="N42" s="34">
        <f t="shared" si="2"/>
        <v>0</v>
      </c>
    </row>
    <row r="43" spans="1:14" ht="15" customHeight="1" x14ac:dyDescent="0.4">
      <c r="A43" s="26">
        <f t="shared" si="4"/>
        <v>32</v>
      </c>
      <c r="B43" s="27"/>
      <c r="C43" s="175" t="s">
        <v>461</v>
      </c>
      <c r="D43" s="142"/>
      <c r="E43" s="142"/>
      <c r="F43" s="143"/>
      <c r="G43" s="110" t="s">
        <v>97</v>
      </c>
      <c r="H43" s="111"/>
      <c r="I43" s="112">
        <v>30</v>
      </c>
      <c r="J43" s="31">
        <v>0</v>
      </c>
      <c r="K43" s="32">
        <v>9.5</v>
      </c>
      <c r="L43" s="33">
        <f t="shared" si="0"/>
        <v>0</v>
      </c>
      <c r="M43" s="34">
        <f t="shared" si="1"/>
        <v>0</v>
      </c>
      <c r="N43" s="34">
        <f t="shared" si="2"/>
        <v>0</v>
      </c>
    </row>
    <row r="44" spans="1:14" ht="15" customHeight="1" x14ac:dyDescent="0.4">
      <c r="A44" s="26">
        <f t="shared" si="4"/>
        <v>33</v>
      </c>
      <c r="B44" s="27"/>
      <c r="C44" s="175" t="s">
        <v>462</v>
      </c>
      <c r="D44" s="142"/>
      <c r="E44" s="142"/>
      <c r="F44" s="143"/>
      <c r="G44" s="110" t="s">
        <v>97</v>
      </c>
      <c r="H44" s="111"/>
      <c r="I44" s="112">
        <v>20</v>
      </c>
      <c r="J44" s="31">
        <v>0</v>
      </c>
      <c r="K44" s="32">
        <v>9.5</v>
      </c>
      <c r="L44" s="33">
        <f t="shared" si="0"/>
        <v>0</v>
      </c>
      <c r="M44" s="34">
        <f t="shared" si="1"/>
        <v>0</v>
      </c>
      <c r="N44" s="34">
        <f t="shared" si="2"/>
        <v>0</v>
      </c>
    </row>
    <row r="45" spans="1:14" ht="15" customHeight="1" x14ac:dyDescent="0.4">
      <c r="A45" s="26">
        <f t="shared" si="4"/>
        <v>34</v>
      </c>
      <c r="B45" s="27"/>
      <c r="C45" s="175" t="s">
        <v>463</v>
      </c>
      <c r="D45" s="142"/>
      <c r="E45" s="142"/>
      <c r="F45" s="143"/>
      <c r="G45" s="110" t="s">
        <v>97</v>
      </c>
      <c r="H45" s="111"/>
      <c r="I45" s="112">
        <v>170</v>
      </c>
      <c r="J45" s="31">
        <v>0</v>
      </c>
      <c r="K45" s="32">
        <v>9.5</v>
      </c>
      <c r="L45" s="33">
        <f t="shared" si="0"/>
        <v>0</v>
      </c>
      <c r="M45" s="34">
        <f t="shared" si="1"/>
        <v>0</v>
      </c>
      <c r="N45" s="34">
        <f t="shared" si="2"/>
        <v>0</v>
      </c>
    </row>
    <row r="46" spans="1:14" ht="15" customHeight="1" x14ac:dyDescent="0.4">
      <c r="A46" s="26">
        <f t="shared" si="4"/>
        <v>35</v>
      </c>
      <c r="B46" s="27"/>
      <c r="C46" s="175" t="s">
        <v>464</v>
      </c>
      <c r="D46" s="142"/>
      <c r="E46" s="142"/>
      <c r="F46" s="143"/>
      <c r="G46" s="110" t="s">
        <v>97</v>
      </c>
      <c r="H46" s="111"/>
      <c r="I46" s="112">
        <v>50</v>
      </c>
      <c r="J46" s="31">
        <v>0</v>
      </c>
      <c r="K46" s="32">
        <v>9.5</v>
      </c>
      <c r="L46" s="33">
        <f t="shared" si="0"/>
        <v>0</v>
      </c>
      <c r="M46" s="34">
        <f t="shared" si="1"/>
        <v>0</v>
      </c>
      <c r="N46" s="34">
        <f t="shared" si="2"/>
        <v>0</v>
      </c>
    </row>
    <row r="47" spans="1:14" ht="15" customHeight="1" x14ac:dyDescent="0.4">
      <c r="A47" s="26">
        <f t="shared" si="4"/>
        <v>36</v>
      </c>
      <c r="B47" s="27"/>
      <c r="C47" s="175" t="s">
        <v>465</v>
      </c>
      <c r="D47" s="142"/>
      <c r="E47" s="142"/>
      <c r="F47" s="143"/>
      <c r="G47" s="110" t="s">
        <v>82</v>
      </c>
      <c r="H47" s="111"/>
      <c r="I47" s="112">
        <v>10</v>
      </c>
      <c r="J47" s="31">
        <v>0</v>
      </c>
      <c r="K47" s="32">
        <v>9.5</v>
      </c>
      <c r="L47" s="33">
        <f t="shared" si="0"/>
        <v>0</v>
      </c>
      <c r="M47" s="34">
        <f t="shared" si="1"/>
        <v>0</v>
      </c>
      <c r="N47" s="34">
        <f t="shared" si="2"/>
        <v>0</v>
      </c>
    </row>
    <row r="48" spans="1:14" ht="15" customHeight="1" x14ac:dyDescent="0.4">
      <c r="A48" s="26">
        <f t="shared" si="4"/>
        <v>37</v>
      </c>
      <c r="B48" s="27"/>
      <c r="C48" s="175" t="s">
        <v>466</v>
      </c>
      <c r="D48" s="142"/>
      <c r="E48" s="142"/>
      <c r="F48" s="143"/>
      <c r="G48" s="110" t="s">
        <v>97</v>
      </c>
      <c r="H48" s="111"/>
      <c r="I48" s="112">
        <v>35</v>
      </c>
      <c r="J48" s="31">
        <v>0</v>
      </c>
      <c r="K48" s="32">
        <v>9.5</v>
      </c>
      <c r="L48" s="33">
        <f t="shared" si="0"/>
        <v>0</v>
      </c>
      <c r="M48" s="34">
        <f t="shared" si="1"/>
        <v>0</v>
      </c>
      <c r="N48" s="34">
        <f t="shared" si="2"/>
        <v>0</v>
      </c>
    </row>
    <row r="49" spans="1:14" ht="15" customHeight="1" x14ac:dyDescent="0.4">
      <c r="A49" s="26">
        <f t="shared" si="4"/>
        <v>38</v>
      </c>
      <c r="B49" s="27"/>
      <c r="C49" s="175" t="s">
        <v>467</v>
      </c>
      <c r="D49" s="142"/>
      <c r="E49" s="142"/>
      <c r="F49" s="143"/>
      <c r="G49" s="110" t="s">
        <v>97</v>
      </c>
      <c r="H49" s="111"/>
      <c r="I49" s="112">
        <v>3.3333333333333335</v>
      </c>
      <c r="J49" s="31">
        <v>0</v>
      </c>
      <c r="K49" s="32">
        <v>9.5</v>
      </c>
      <c r="L49" s="33">
        <f t="shared" si="0"/>
        <v>0</v>
      </c>
      <c r="M49" s="34">
        <f t="shared" si="1"/>
        <v>0</v>
      </c>
      <c r="N49" s="34">
        <f t="shared" si="2"/>
        <v>0</v>
      </c>
    </row>
    <row r="50" spans="1:14" ht="15" customHeight="1" x14ac:dyDescent="0.4">
      <c r="A50" s="26">
        <f t="shared" si="4"/>
        <v>39</v>
      </c>
      <c r="B50" s="27"/>
      <c r="C50" s="175" t="s">
        <v>468</v>
      </c>
      <c r="D50" s="142"/>
      <c r="E50" s="142"/>
      <c r="F50" s="143"/>
      <c r="G50" s="110" t="s">
        <v>82</v>
      </c>
      <c r="H50" s="111"/>
      <c r="I50" s="112">
        <v>160</v>
      </c>
      <c r="J50" s="31">
        <v>0</v>
      </c>
      <c r="K50" s="32">
        <v>9.5</v>
      </c>
      <c r="L50" s="33">
        <f t="shared" si="0"/>
        <v>0</v>
      </c>
      <c r="M50" s="34">
        <f t="shared" si="1"/>
        <v>0</v>
      </c>
      <c r="N50" s="34">
        <f t="shared" si="2"/>
        <v>0</v>
      </c>
    </row>
    <row r="51" spans="1:14" ht="15" customHeight="1" x14ac:dyDescent="0.4">
      <c r="A51" s="26">
        <f t="shared" si="4"/>
        <v>40</v>
      </c>
      <c r="B51" s="27"/>
      <c r="C51" s="175" t="s">
        <v>469</v>
      </c>
      <c r="D51" s="142"/>
      <c r="E51" s="142"/>
      <c r="F51" s="143"/>
      <c r="G51" s="110" t="s">
        <v>16</v>
      </c>
      <c r="H51" s="111"/>
      <c r="I51" s="112">
        <v>10</v>
      </c>
      <c r="J51" s="31">
        <v>0</v>
      </c>
      <c r="K51" s="32">
        <v>9.5</v>
      </c>
      <c r="L51" s="33">
        <f t="shared" si="0"/>
        <v>0</v>
      </c>
      <c r="M51" s="34">
        <f t="shared" si="1"/>
        <v>0</v>
      </c>
      <c r="N51" s="34">
        <f t="shared" si="2"/>
        <v>0</v>
      </c>
    </row>
    <row r="52" spans="1:14" ht="15" customHeight="1" x14ac:dyDescent="0.4">
      <c r="A52" s="26">
        <f t="shared" si="4"/>
        <v>41</v>
      </c>
      <c r="B52" s="27"/>
      <c r="C52" s="175" t="s">
        <v>470</v>
      </c>
      <c r="D52" s="142"/>
      <c r="E52" s="142"/>
      <c r="F52" s="143"/>
      <c r="G52" s="110" t="s">
        <v>97</v>
      </c>
      <c r="H52" s="111"/>
      <c r="I52" s="112">
        <v>35</v>
      </c>
      <c r="J52" s="31">
        <v>0</v>
      </c>
      <c r="K52" s="32">
        <v>9.5</v>
      </c>
      <c r="L52" s="33">
        <f t="shared" si="0"/>
        <v>0</v>
      </c>
      <c r="M52" s="34">
        <f t="shared" si="1"/>
        <v>0</v>
      </c>
      <c r="N52" s="34">
        <f t="shared" si="2"/>
        <v>0</v>
      </c>
    </row>
    <row r="53" spans="1:14" ht="15" customHeight="1" x14ac:dyDescent="0.4">
      <c r="A53" s="26">
        <f t="shared" si="4"/>
        <v>42</v>
      </c>
      <c r="B53" s="27"/>
      <c r="C53" s="175" t="s">
        <v>471</v>
      </c>
      <c r="D53" s="142"/>
      <c r="E53" s="142"/>
      <c r="F53" s="143"/>
      <c r="G53" s="110" t="s">
        <v>97</v>
      </c>
      <c r="H53" s="111"/>
      <c r="I53" s="112">
        <v>35</v>
      </c>
      <c r="J53" s="31">
        <v>0</v>
      </c>
      <c r="K53" s="32">
        <v>9.5</v>
      </c>
      <c r="L53" s="33">
        <f t="shared" si="0"/>
        <v>0</v>
      </c>
      <c r="M53" s="34">
        <f t="shared" si="1"/>
        <v>0</v>
      </c>
      <c r="N53" s="34">
        <f t="shared" si="2"/>
        <v>0</v>
      </c>
    </row>
    <row r="54" spans="1:14" ht="15" customHeight="1" x14ac:dyDescent="0.4">
      <c r="A54" s="26">
        <f t="shared" si="4"/>
        <v>43</v>
      </c>
      <c r="B54" s="27"/>
      <c r="C54" s="175" t="s">
        <v>472</v>
      </c>
      <c r="D54" s="142"/>
      <c r="E54" s="142"/>
      <c r="F54" s="143"/>
      <c r="G54" s="46" t="s">
        <v>82</v>
      </c>
      <c r="H54" s="111"/>
      <c r="I54" s="112">
        <v>10</v>
      </c>
      <c r="J54" s="31">
        <v>0</v>
      </c>
      <c r="K54" s="32">
        <v>9.5</v>
      </c>
      <c r="L54" s="33">
        <f t="shared" si="0"/>
        <v>0</v>
      </c>
      <c r="M54" s="34">
        <f t="shared" si="1"/>
        <v>0</v>
      </c>
      <c r="N54" s="34">
        <f t="shared" si="2"/>
        <v>0</v>
      </c>
    </row>
    <row r="55" spans="1:14" ht="15" customHeight="1" x14ac:dyDescent="0.4">
      <c r="A55" s="26">
        <f t="shared" si="4"/>
        <v>44</v>
      </c>
      <c r="B55" s="27"/>
      <c r="C55" s="175" t="s">
        <v>473</v>
      </c>
      <c r="D55" s="142"/>
      <c r="E55" s="142"/>
      <c r="F55" s="143"/>
      <c r="G55" s="46" t="s">
        <v>82</v>
      </c>
      <c r="H55" s="111"/>
      <c r="I55" s="112">
        <v>10</v>
      </c>
      <c r="J55" s="31">
        <v>0</v>
      </c>
      <c r="K55" s="32">
        <v>9.5</v>
      </c>
      <c r="L55" s="33">
        <f t="shared" si="0"/>
        <v>0</v>
      </c>
      <c r="M55" s="34">
        <f t="shared" si="1"/>
        <v>0</v>
      </c>
      <c r="N55" s="34">
        <f t="shared" si="2"/>
        <v>0</v>
      </c>
    </row>
    <row r="56" spans="1:14" ht="15" customHeight="1" x14ac:dyDescent="0.4">
      <c r="A56" s="26">
        <f t="shared" si="4"/>
        <v>45</v>
      </c>
      <c r="B56" s="27"/>
      <c r="C56" s="175" t="s">
        <v>474</v>
      </c>
      <c r="D56" s="142"/>
      <c r="E56" s="142"/>
      <c r="F56" s="143"/>
      <c r="G56" s="46" t="s">
        <v>16</v>
      </c>
      <c r="H56" s="111"/>
      <c r="I56" s="112">
        <v>10</v>
      </c>
      <c r="J56" s="31">
        <v>0</v>
      </c>
      <c r="K56" s="32">
        <v>9.5</v>
      </c>
      <c r="L56" s="33">
        <f t="shared" si="0"/>
        <v>0</v>
      </c>
      <c r="M56" s="34">
        <f t="shared" si="1"/>
        <v>0</v>
      </c>
      <c r="N56" s="34">
        <f t="shared" si="2"/>
        <v>0</v>
      </c>
    </row>
    <row r="57" spans="1:14" ht="15" customHeight="1" x14ac:dyDescent="0.4">
      <c r="A57" s="26">
        <f t="shared" si="4"/>
        <v>46</v>
      </c>
      <c r="B57" s="27"/>
      <c r="C57" s="175" t="s">
        <v>475</v>
      </c>
      <c r="D57" s="142"/>
      <c r="E57" s="142"/>
      <c r="F57" s="143"/>
      <c r="G57" s="46" t="s">
        <v>16</v>
      </c>
      <c r="H57" s="111"/>
      <c r="I57" s="112">
        <v>40</v>
      </c>
      <c r="J57" s="31">
        <v>0</v>
      </c>
      <c r="K57" s="32">
        <v>9.5</v>
      </c>
      <c r="L57" s="33">
        <f t="shared" si="0"/>
        <v>0</v>
      </c>
      <c r="M57" s="34">
        <f t="shared" si="1"/>
        <v>0</v>
      </c>
      <c r="N57" s="34">
        <f t="shared" si="2"/>
        <v>0</v>
      </c>
    </row>
    <row r="58" spans="1:14" ht="15" customHeight="1" x14ac:dyDescent="0.4">
      <c r="A58" s="26">
        <f t="shared" si="4"/>
        <v>47</v>
      </c>
      <c r="B58" s="27"/>
      <c r="C58" s="175" t="s">
        <v>476</v>
      </c>
      <c r="D58" s="142"/>
      <c r="E58" s="142"/>
      <c r="F58" s="143"/>
      <c r="G58" s="46" t="s">
        <v>16</v>
      </c>
      <c r="H58" s="111"/>
      <c r="I58" s="112">
        <v>20</v>
      </c>
      <c r="J58" s="31">
        <v>0</v>
      </c>
      <c r="K58" s="32">
        <v>9.5</v>
      </c>
      <c r="L58" s="33">
        <f t="shared" si="0"/>
        <v>0</v>
      </c>
      <c r="M58" s="34">
        <f t="shared" si="1"/>
        <v>0</v>
      </c>
      <c r="N58" s="34">
        <f t="shared" si="2"/>
        <v>0</v>
      </c>
    </row>
    <row r="59" spans="1:14" ht="15" customHeight="1" x14ac:dyDescent="0.4">
      <c r="A59" s="26">
        <f t="shared" si="4"/>
        <v>48</v>
      </c>
      <c r="B59" s="27"/>
      <c r="C59" s="175" t="s">
        <v>478</v>
      </c>
      <c r="D59" s="142"/>
      <c r="E59" s="142"/>
      <c r="F59" s="143"/>
      <c r="G59" s="46" t="s">
        <v>82</v>
      </c>
      <c r="H59" s="111"/>
      <c r="I59" s="112">
        <v>6</v>
      </c>
      <c r="J59" s="31">
        <v>0</v>
      </c>
      <c r="K59" s="32">
        <v>9.5</v>
      </c>
      <c r="L59" s="33">
        <f t="shared" si="0"/>
        <v>0</v>
      </c>
      <c r="M59" s="34">
        <f t="shared" si="1"/>
        <v>0</v>
      </c>
      <c r="N59" s="34">
        <f t="shared" si="2"/>
        <v>0</v>
      </c>
    </row>
    <row r="60" spans="1:14" ht="15" customHeight="1" x14ac:dyDescent="0.4">
      <c r="A60" s="26">
        <f t="shared" si="4"/>
        <v>49</v>
      </c>
      <c r="B60" s="27"/>
      <c r="C60" s="175" t="s">
        <v>479</v>
      </c>
      <c r="D60" s="142"/>
      <c r="E60" s="142"/>
      <c r="F60" s="143"/>
      <c r="G60" s="46" t="s">
        <v>82</v>
      </c>
      <c r="H60" s="111"/>
      <c r="I60" s="112">
        <v>6</v>
      </c>
      <c r="J60" s="31">
        <v>0</v>
      </c>
      <c r="K60" s="32">
        <v>9.5</v>
      </c>
      <c r="L60" s="33">
        <f t="shared" si="0"/>
        <v>0</v>
      </c>
      <c r="M60" s="34">
        <f t="shared" si="1"/>
        <v>0</v>
      </c>
      <c r="N60" s="34">
        <f t="shared" si="2"/>
        <v>0</v>
      </c>
    </row>
    <row r="61" spans="1:14" ht="15" customHeight="1" x14ac:dyDescent="0.4">
      <c r="A61" s="26">
        <f t="shared" si="4"/>
        <v>50</v>
      </c>
      <c r="B61" s="27"/>
      <c r="C61" s="175" t="s">
        <v>480</v>
      </c>
      <c r="D61" s="142"/>
      <c r="E61" s="142"/>
      <c r="F61" s="143"/>
      <c r="G61" s="46" t="s">
        <v>82</v>
      </c>
      <c r="H61" s="111"/>
      <c r="I61" s="112">
        <v>1000</v>
      </c>
      <c r="J61" s="31">
        <v>0</v>
      </c>
      <c r="K61" s="32">
        <v>9.5</v>
      </c>
      <c r="L61" s="33">
        <f t="shared" si="0"/>
        <v>0</v>
      </c>
      <c r="M61" s="34">
        <f t="shared" si="1"/>
        <v>0</v>
      </c>
      <c r="N61" s="34">
        <f t="shared" si="2"/>
        <v>0</v>
      </c>
    </row>
    <row r="62" spans="1:14" ht="15" customHeight="1" x14ac:dyDescent="0.4">
      <c r="A62" s="26">
        <f t="shared" si="4"/>
        <v>51</v>
      </c>
      <c r="B62" s="27"/>
      <c r="C62" s="175" t="s">
        <v>481</v>
      </c>
      <c r="D62" s="142"/>
      <c r="E62" s="142"/>
      <c r="F62" s="143"/>
      <c r="G62" s="46" t="s">
        <v>16</v>
      </c>
      <c r="H62" s="111"/>
      <c r="I62" s="112">
        <v>45</v>
      </c>
      <c r="J62" s="31">
        <v>0</v>
      </c>
      <c r="K62" s="32">
        <v>9.5</v>
      </c>
      <c r="L62" s="33">
        <f t="shared" si="0"/>
        <v>0</v>
      </c>
      <c r="M62" s="34">
        <f t="shared" si="1"/>
        <v>0</v>
      </c>
      <c r="N62" s="34">
        <f t="shared" si="2"/>
        <v>0</v>
      </c>
    </row>
    <row r="63" spans="1:14" ht="15" customHeight="1" x14ac:dyDescent="0.4">
      <c r="A63" s="26">
        <f t="shared" si="4"/>
        <v>52</v>
      </c>
      <c r="B63" s="27"/>
      <c r="C63" s="175" t="s">
        <v>482</v>
      </c>
      <c r="D63" s="142"/>
      <c r="E63" s="142"/>
      <c r="F63" s="143"/>
      <c r="G63" s="46" t="s">
        <v>16</v>
      </c>
      <c r="H63" s="111"/>
      <c r="I63" s="112">
        <v>45</v>
      </c>
      <c r="J63" s="31">
        <v>0</v>
      </c>
      <c r="K63" s="32">
        <v>9.5</v>
      </c>
      <c r="L63" s="33">
        <f t="shared" si="0"/>
        <v>0</v>
      </c>
      <c r="M63" s="34">
        <f t="shared" si="1"/>
        <v>0</v>
      </c>
      <c r="N63" s="34">
        <f t="shared" si="2"/>
        <v>0</v>
      </c>
    </row>
    <row r="64" spans="1:14" ht="15" customHeight="1" x14ac:dyDescent="0.4">
      <c r="A64" s="26">
        <f t="shared" si="4"/>
        <v>53</v>
      </c>
      <c r="B64" s="27"/>
      <c r="C64" s="175" t="s">
        <v>483</v>
      </c>
      <c r="D64" s="142"/>
      <c r="E64" s="142"/>
      <c r="F64" s="143"/>
      <c r="G64" s="46" t="s">
        <v>16</v>
      </c>
      <c r="H64" s="111"/>
      <c r="I64" s="112">
        <v>45</v>
      </c>
      <c r="J64" s="31">
        <v>0</v>
      </c>
      <c r="K64" s="32">
        <v>9.5</v>
      </c>
      <c r="L64" s="33">
        <f t="shared" si="0"/>
        <v>0</v>
      </c>
      <c r="M64" s="34">
        <f t="shared" si="1"/>
        <v>0</v>
      </c>
      <c r="N64" s="34">
        <f t="shared" si="2"/>
        <v>0</v>
      </c>
    </row>
    <row r="65" spans="1:14" ht="15" customHeight="1" x14ac:dyDescent="0.4">
      <c r="A65" s="26">
        <f t="shared" si="4"/>
        <v>54</v>
      </c>
      <c r="B65" s="27"/>
      <c r="C65" s="175" t="s">
        <v>484</v>
      </c>
      <c r="D65" s="142"/>
      <c r="E65" s="142"/>
      <c r="F65" s="143"/>
      <c r="G65" s="46" t="s">
        <v>16</v>
      </c>
      <c r="H65" s="111"/>
      <c r="I65" s="112">
        <v>90</v>
      </c>
      <c r="J65" s="31">
        <v>0</v>
      </c>
      <c r="K65" s="32">
        <v>9.5</v>
      </c>
      <c r="L65" s="33">
        <f t="shared" si="0"/>
        <v>0</v>
      </c>
      <c r="M65" s="34">
        <f t="shared" si="1"/>
        <v>0</v>
      </c>
      <c r="N65" s="34">
        <f t="shared" si="2"/>
        <v>0</v>
      </c>
    </row>
    <row r="66" spans="1:14" ht="15" customHeight="1" x14ac:dyDescent="0.4">
      <c r="A66" s="26">
        <f t="shared" si="4"/>
        <v>55</v>
      </c>
      <c r="B66" s="27"/>
      <c r="C66" s="175" t="s">
        <v>485</v>
      </c>
      <c r="D66" s="142"/>
      <c r="E66" s="142"/>
      <c r="F66" s="143"/>
      <c r="G66" s="46" t="s">
        <v>16</v>
      </c>
      <c r="H66" s="111"/>
      <c r="I66" s="112">
        <v>200</v>
      </c>
      <c r="J66" s="31">
        <v>0</v>
      </c>
      <c r="K66" s="32">
        <v>9.5</v>
      </c>
      <c r="L66" s="33">
        <f t="shared" si="0"/>
        <v>0</v>
      </c>
      <c r="M66" s="34">
        <f t="shared" si="1"/>
        <v>0</v>
      </c>
      <c r="N66" s="34">
        <f t="shared" si="2"/>
        <v>0</v>
      </c>
    </row>
    <row r="67" spans="1:14" ht="15" customHeight="1" x14ac:dyDescent="0.4">
      <c r="A67" s="26">
        <f t="shared" si="4"/>
        <v>56</v>
      </c>
      <c r="B67" s="27"/>
      <c r="C67" s="175" t="s">
        <v>486</v>
      </c>
      <c r="D67" s="142"/>
      <c r="E67" s="142"/>
      <c r="F67" s="143"/>
      <c r="G67" s="46" t="s">
        <v>82</v>
      </c>
      <c r="H67" s="111"/>
      <c r="I67" s="112">
        <v>50</v>
      </c>
      <c r="J67" s="31">
        <v>0</v>
      </c>
      <c r="K67" s="32">
        <v>9.5</v>
      </c>
      <c r="L67" s="33">
        <f t="shared" si="0"/>
        <v>0</v>
      </c>
      <c r="M67" s="34">
        <f t="shared" si="1"/>
        <v>0</v>
      </c>
      <c r="N67" s="34">
        <f t="shared" si="2"/>
        <v>0</v>
      </c>
    </row>
    <row r="68" spans="1:14" ht="15" customHeight="1" x14ac:dyDescent="0.4">
      <c r="A68" s="26">
        <f t="shared" si="4"/>
        <v>57</v>
      </c>
      <c r="B68" s="27"/>
      <c r="C68" s="175" t="s">
        <v>487</v>
      </c>
      <c r="D68" s="142"/>
      <c r="E68" s="142"/>
      <c r="F68" s="143"/>
      <c r="G68" s="46" t="s">
        <v>82</v>
      </c>
      <c r="H68" s="111"/>
      <c r="I68" s="112">
        <v>20</v>
      </c>
      <c r="J68" s="31">
        <v>0</v>
      </c>
      <c r="K68" s="32">
        <v>9.5</v>
      </c>
      <c r="L68" s="33">
        <f t="shared" ref="L68:L121" si="5">PRODUCT(J68,1.095)</f>
        <v>0</v>
      </c>
      <c r="M68" s="34">
        <f t="shared" ref="M68:M121" si="6">PRODUCT(I68,L68)</f>
        <v>0</v>
      </c>
      <c r="N68" s="34">
        <f t="shared" ref="N68:N121" si="7">PRODUCT(I68,J68)</f>
        <v>0</v>
      </c>
    </row>
    <row r="69" spans="1:14" ht="15" customHeight="1" x14ac:dyDescent="0.4">
      <c r="A69" s="26">
        <f t="shared" si="4"/>
        <v>58</v>
      </c>
      <c r="B69" s="27"/>
      <c r="C69" s="175" t="s">
        <v>488</v>
      </c>
      <c r="D69" s="142"/>
      <c r="E69" s="142"/>
      <c r="F69" s="143"/>
      <c r="G69" s="46" t="s">
        <v>16</v>
      </c>
      <c r="H69" s="111"/>
      <c r="I69" s="112">
        <v>20</v>
      </c>
      <c r="J69" s="31">
        <v>0</v>
      </c>
      <c r="K69" s="32">
        <v>9.5</v>
      </c>
      <c r="L69" s="33">
        <f t="shared" si="5"/>
        <v>0</v>
      </c>
      <c r="M69" s="34">
        <f t="shared" si="6"/>
        <v>0</v>
      </c>
      <c r="N69" s="34">
        <f t="shared" si="7"/>
        <v>0</v>
      </c>
    </row>
    <row r="70" spans="1:14" ht="15" customHeight="1" x14ac:dyDescent="0.4">
      <c r="A70" s="26">
        <f t="shared" si="4"/>
        <v>59</v>
      </c>
      <c r="B70" s="27"/>
      <c r="C70" s="175" t="s">
        <v>489</v>
      </c>
      <c r="D70" s="142"/>
      <c r="E70" s="142"/>
      <c r="F70" s="143"/>
      <c r="G70" s="46" t="s">
        <v>82</v>
      </c>
      <c r="H70" s="111"/>
      <c r="I70" s="112">
        <v>30</v>
      </c>
      <c r="J70" s="31">
        <v>0</v>
      </c>
      <c r="K70" s="32">
        <v>9.5</v>
      </c>
      <c r="L70" s="33">
        <f t="shared" si="5"/>
        <v>0</v>
      </c>
      <c r="M70" s="34">
        <f t="shared" si="6"/>
        <v>0</v>
      </c>
      <c r="N70" s="34">
        <f t="shared" si="7"/>
        <v>0</v>
      </c>
    </row>
    <row r="71" spans="1:14" ht="15" customHeight="1" x14ac:dyDescent="0.4">
      <c r="A71" s="26">
        <f t="shared" si="4"/>
        <v>60</v>
      </c>
      <c r="B71" s="27"/>
      <c r="C71" s="175" t="s">
        <v>490</v>
      </c>
      <c r="D71" s="142"/>
      <c r="E71" s="142"/>
      <c r="F71" s="143"/>
      <c r="G71" s="46" t="s">
        <v>82</v>
      </c>
      <c r="H71" s="111"/>
      <c r="I71" s="112">
        <v>30</v>
      </c>
      <c r="J71" s="31">
        <v>0</v>
      </c>
      <c r="K71" s="32">
        <v>9.5</v>
      </c>
      <c r="L71" s="33">
        <f t="shared" si="5"/>
        <v>0</v>
      </c>
      <c r="M71" s="34">
        <f t="shared" si="6"/>
        <v>0</v>
      </c>
      <c r="N71" s="34">
        <f t="shared" si="7"/>
        <v>0</v>
      </c>
    </row>
    <row r="72" spans="1:14" ht="15" customHeight="1" x14ac:dyDescent="0.4">
      <c r="A72" s="26">
        <f t="shared" si="4"/>
        <v>61</v>
      </c>
      <c r="B72" s="27"/>
      <c r="C72" s="175" t="s">
        <v>491</v>
      </c>
      <c r="D72" s="142"/>
      <c r="E72" s="142"/>
      <c r="F72" s="143"/>
      <c r="G72" s="46" t="s">
        <v>82</v>
      </c>
      <c r="H72" s="111"/>
      <c r="I72" s="112">
        <v>12</v>
      </c>
      <c r="J72" s="31">
        <v>0</v>
      </c>
      <c r="K72" s="32">
        <v>9.5</v>
      </c>
      <c r="L72" s="33">
        <f t="shared" si="5"/>
        <v>0</v>
      </c>
      <c r="M72" s="34">
        <f t="shared" si="6"/>
        <v>0</v>
      </c>
      <c r="N72" s="34">
        <f t="shared" si="7"/>
        <v>0</v>
      </c>
    </row>
    <row r="73" spans="1:14" ht="15" customHeight="1" x14ac:dyDescent="0.4">
      <c r="A73" s="26">
        <f t="shared" si="4"/>
        <v>62</v>
      </c>
      <c r="B73" s="27"/>
      <c r="C73" s="175" t="s">
        <v>492</v>
      </c>
      <c r="D73" s="142"/>
      <c r="E73" s="142"/>
      <c r="F73" s="143"/>
      <c r="G73" s="46" t="s">
        <v>16</v>
      </c>
      <c r="H73" s="111"/>
      <c r="I73" s="112">
        <v>20</v>
      </c>
      <c r="J73" s="31">
        <v>0</v>
      </c>
      <c r="K73" s="32">
        <v>9.5</v>
      </c>
      <c r="L73" s="33">
        <f t="shared" si="5"/>
        <v>0</v>
      </c>
      <c r="M73" s="34">
        <f t="shared" si="6"/>
        <v>0</v>
      </c>
      <c r="N73" s="34">
        <f t="shared" si="7"/>
        <v>0</v>
      </c>
    </row>
    <row r="74" spans="1:14" ht="15" customHeight="1" x14ac:dyDescent="0.4">
      <c r="A74" s="26">
        <f t="shared" si="4"/>
        <v>63</v>
      </c>
      <c r="B74" s="27"/>
      <c r="C74" s="175" t="s">
        <v>493</v>
      </c>
      <c r="D74" s="142"/>
      <c r="E74" s="142"/>
      <c r="F74" s="143"/>
      <c r="G74" s="46" t="s">
        <v>82</v>
      </c>
      <c r="H74" s="111"/>
      <c r="I74" s="112">
        <v>25</v>
      </c>
      <c r="J74" s="31">
        <v>0</v>
      </c>
      <c r="K74" s="32">
        <v>9.5</v>
      </c>
      <c r="L74" s="33">
        <f t="shared" si="5"/>
        <v>0</v>
      </c>
      <c r="M74" s="34">
        <f t="shared" si="6"/>
        <v>0</v>
      </c>
      <c r="N74" s="34">
        <f t="shared" si="7"/>
        <v>0</v>
      </c>
    </row>
    <row r="75" spans="1:14" ht="15" customHeight="1" x14ac:dyDescent="0.4">
      <c r="A75" s="26">
        <f t="shared" si="4"/>
        <v>64</v>
      </c>
      <c r="B75" s="27"/>
      <c r="C75" s="175" t="s">
        <v>494</v>
      </c>
      <c r="D75" s="142"/>
      <c r="E75" s="142"/>
      <c r="F75" s="143"/>
      <c r="G75" s="46" t="s">
        <v>82</v>
      </c>
      <c r="H75" s="111"/>
      <c r="I75" s="112">
        <v>300</v>
      </c>
      <c r="J75" s="31">
        <v>0</v>
      </c>
      <c r="K75" s="32">
        <v>9.5</v>
      </c>
      <c r="L75" s="33">
        <f t="shared" si="5"/>
        <v>0</v>
      </c>
      <c r="M75" s="34">
        <f t="shared" si="6"/>
        <v>0</v>
      </c>
      <c r="N75" s="34">
        <f t="shared" si="7"/>
        <v>0</v>
      </c>
    </row>
    <row r="76" spans="1:14" ht="15" customHeight="1" x14ac:dyDescent="0.4">
      <c r="A76" s="26">
        <f t="shared" si="4"/>
        <v>65</v>
      </c>
      <c r="B76" s="27"/>
      <c r="C76" s="175" t="s">
        <v>495</v>
      </c>
      <c r="D76" s="142"/>
      <c r="E76" s="142"/>
      <c r="F76" s="143"/>
      <c r="G76" s="46" t="s">
        <v>82</v>
      </c>
      <c r="H76" s="111"/>
      <c r="I76" s="112">
        <v>50</v>
      </c>
      <c r="J76" s="31">
        <v>0</v>
      </c>
      <c r="K76" s="32">
        <v>9.5</v>
      </c>
      <c r="L76" s="33">
        <f t="shared" si="5"/>
        <v>0</v>
      </c>
      <c r="M76" s="34">
        <f t="shared" si="6"/>
        <v>0</v>
      </c>
      <c r="N76" s="34">
        <f t="shared" si="7"/>
        <v>0</v>
      </c>
    </row>
    <row r="77" spans="1:14" ht="15" customHeight="1" x14ac:dyDescent="0.4">
      <c r="A77" s="26">
        <f t="shared" si="4"/>
        <v>66</v>
      </c>
      <c r="B77" s="27"/>
      <c r="C77" s="175" t="s">
        <v>496</v>
      </c>
      <c r="D77" s="142"/>
      <c r="E77" s="142"/>
      <c r="F77" s="143"/>
      <c r="G77" s="110" t="s">
        <v>82</v>
      </c>
      <c r="H77" s="111"/>
      <c r="I77" s="112">
        <v>10</v>
      </c>
      <c r="J77" s="31">
        <v>0</v>
      </c>
      <c r="K77" s="32">
        <v>9.5</v>
      </c>
      <c r="L77" s="33">
        <f t="shared" si="5"/>
        <v>0</v>
      </c>
      <c r="M77" s="34">
        <f t="shared" si="6"/>
        <v>0</v>
      </c>
      <c r="N77" s="34">
        <f t="shared" si="7"/>
        <v>0</v>
      </c>
    </row>
    <row r="78" spans="1:14" ht="15" customHeight="1" x14ac:dyDescent="0.4">
      <c r="A78" s="26">
        <f t="shared" si="4"/>
        <v>67</v>
      </c>
      <c r="B78" s="27"/>
      <c r="C78" s="175" t="s">
        <v>497</v>
      </c>
      <c r="D78" s="142"/>
      <c r="E78" s="142"/>
      <c r="F78" s="143"/>
      <c r="G78" s="46" t="s">
        <v>16</v>
      </c>
      <c r="H78" s="111"/>
      <c r="I78" s="112">
        <v>10</v>
      </c>
      <c r="J78" s="31">
        <v>0</v>
      </c>
      <c r="K78" s="32">
        <v>9.5</v>
      </c>
      <c r="L78" s="33">
        <f t="shared" si="5"/>
        <v>0</v>
      </c>
      <c r="M78" s="34">
        <f t="shared" si="6"/>
        <v>0</v>
      </c>
      <c r="N78" s="34">
        <f t="shared" si="7"/>
        <v>0</v>
      </c>
    </row>
    <row r="79" spans="1:14" ht="15" customHeight="1" x14ac:dyDescent="0.4">
      <c r="A79" s="26">
        <f t="shared" si="4"/>
        <v>68</v>
      </c>
      <c r="B79" s="27"/>
      <c r="C79" s="175" t="s">
        <v>498</v>
      </c>
      <c r="D79" s="142"/>
      <c r="E79" s="142"/>
      <c r="F79" s="143"/>
      <c r="G79" s="46" t="s">
        <v>16</v>
      </c>
      <c r="H79" s="111"/>
      <c r="I79" s="112">
        <v>10</v>
      </c>
      <c r="J79" s="31">
        <v>0</v>
      </c>
      <c r="K79" s="32">
        <v>9.5</v>
      </c>
      <c r="L79" s="33">
        <f t="shared" si="5"/>
        <v>0</v>
      </c>
      <c r="M79" s="34">
        <f t="shared" si="6"/>
        <v>0</v>
      </c>
      <c r="N79" s="34">
        <f t="shared" si="7"/>
        <v>0</v>
      </c>
    </row>
    <row r="80" spans="1:14" ht="15" customHeight="1" x14ac:dyDescent="0.4">
      <c r="A80" s="26">
        <f t="shared" si="4"/>
        <v>69</v>
      </c>
      <c r="B80" s="27"/>
      <c r="C80" s="175" t="s">
        <v>499</v>
      </c>
      <c r="D80" s="142"/>
      <c r="E80" s="142"/>
      <c r="F80" s="143"/>
      <c r="G80" s="46" t="s">
        <v>16</v>
      </c>
      <c r="H80" s="111"/>
      <c r="I80" s="112">
        <v>10</v>
      </c>
      <c r="J80" s="31">
        <v>0</v>
      </c>
      <c r="K80" s="32">
        <v>9.5</v>
      </c>
      <c r="L80" s="33">
        <f t="shared" si="5"/>
        <v>0</v>
      </c>
      <c r="M80" s="34">
        <f t="shared" si="6"/>
        <v>0</v>
      </c>
      <c r="N80" s="34">
        <f t="shared" si="7"/>
        <v>0</v>
      </c>
    </row>
    <row r="81" spans="1:14" ht="15" customHeight="1" x14ac:dyDescent="0.4">
      <c r="A81" s="26">
        <f t="shared" si="4"/>
        <v>70</v>
      </c>
      <c r="B81" s="27"/>
      <c r="C81" s="175" t="s">
        <v>500</v>
      </c>
      <c r="D81" s="142"/>
      <c r="E81" s="142"/>
      <c r="F81" s="143"/>
      <c r="G81" s="46" t="s">
        <v>82</v>
      </c>
      <c r="H81" s="111"/>
      <c r="I81" s="112">
        <v>20</v>
      </c>
      <c r="J81" s="31">
        <v>0</v>
      </c>
      <c r="K81" s="32">
        <v>9.5</v>
      </c>
      <c r="L81" s="33">
        <f t="shared" si="5"/>
        <v>0</v>
      </c>
      <c r="M81" s="34">
        <f t="shared" si="6"/>
        <v>0</v>
      </c>
      <c r="N81" s="34">
        <f t="shared" si="7"/>
        <v>0</v>
      </c>
    </row>
    <row r="82" spans="1:14" ht="15" customHeight="1" x14ac:dyDescent="0.4">
      <c r="A82" s="26">
        <f t="shared" si="4"/>
        <v>71</v>
      </c>
      <c r="B82" s="27"/>
      <c r="C82" s="175" t="s">
        <v>501</v>
      </c>
      <c r="D82" s="142"/>
      <c r="E82" s="142"/>
      <c r="F82" s="143"/>
      <c r="G82" s="46" t="s">
        <v>16</v>
      </c>
      <c r="H82" s="111"/>
      <c r="I82" s="112">
        <v>3</v>
      </c>
      <c r="J82" s="31">
        <v>0</v>
      </c>
      <c r="K82" s="32">
        <v>9.5</v>
      </c>
      <c r="L82" s="33">
        <f t="shared" si="5"/>
        <v>0</v>
      </c>
      <c r="M82" s="34">
        <f t="shared" si="6"/>
        <v>0</v>
      </c>
      <c r="N82" s="34">
        <f t="shared" si="7"/>
        <v>0</v>
      </c>
    </row>
    <row r="83" spans="1:14" ht="15" customHeight="1" x14ac:dyDescent="0.4">
      <c r="A83" s="26">
        <f t="shared" si="4"/>
        <v>72</v>
      </c>
      <c r="B83" s="27"/>
      <c r="C83" s="175" t="s">
        <v>502</v>
      </c>
      <c r="D83" s="142"/>
      <c r="E83" s="142"/>
      <c r="F83" s="143"/>
      <c r="G83" s="46" t="s">
        <v>16</v>
      </c>
      <c r="H83" s="111"/>
      <c r="I83" s="112">
        <v>5</v>
      </c>
      <c r="J83" s="31">
        <v>0</v>
      </c>
      <c r="K83" s="32">
        <v>9.5</v>
      </c>
      <c r="L83" s="33">
        <f t="shared" si="5"/>
        <v>0</v>
      </c>
      <c r="M83" s="34">
        <f t="shared" si="6"/>
        <v>0</v>
      </c>
      <c r="N83" s="34">
        <f t="shared" si="7"/>
        <v>0</v>
      </c>
    </row>
    <row r="84" spans="1:14" ht="15" customHeight="1" x14ac:dyDescent="0.4">
      <c r="A84" s="26">
        <f t="shared" si="4"/>
        <v>73</v>
      </c>
      <c r="B84" s="27"/>
      <c r="C84" s="175" t="s">
        <v>503</v>
      </c>
      <c r="D84" s="142"/>
      <c r="E84" s="142"/>
      <c r="F84" s="143"/>
      <c r="G84" s="110" t="s">
        <v>97</v>
      </c>
      <c r="H84" s="111"/>
      <c r="I84" s="112">
        <v>30</v>
      </c>
      <c r="J84" s="31">
        <v>0</v>
      </c>
      <c r="K84" s="32">
        <v>9.5</v>
      </c>
      <c r="L84" s="33">
        <f t="shared" si="5"/>
        <v>0</v>
      </c>
      <c r="M84" s="34">
        <f t="shared" si="6"/>
        <v>0</v>
      </c>
      <c r="N84" s="34">
        <f t="shared" si="7"/>
        <v>0</v>
      </c>
    </row>
    <row r="85" spans="1:14" ht="15" customHeight="1" x14ac:dyDescent="0.4">
      <c r="A85" s="26">
        <f t="shared" si="4"/>
        <v>74</v>
      </c>
      <c r="B85" s="27"/>
      <c r="C85" s="175" t="s">
        <v>504</v>
      </c>
      <c r="D85" s="142"/>
      <c r="E85" s="142"/>
      <c r="F85" s="143"/>
      <c r="G85" s="110" t="s">
        <v>16</v>
      </c>
      <c r="H85" s="111"/>
      <c r="I85" s="112">
        <v>10</v>
      </c>
      <c r="J85" s="31">
        <v>0</v>
      </c>
      <c r="K85" s="32">
        <v>9.5</v>
      </c>
      <c r="L85" s="33">
        <f t="shared" si="5"/>
        <v>0</v>
      </c>
      <c r="M85" s="34">
        <f t="shared" si="6"/>
        <v>0</v>
      </c>
      <c r="N85" s="34">
        <f t="shared" si="7"/>
        <v>0</v>
      </c>
    </row>
    <row r="86" spans="1:14" ht="15" customHeight="1" x14ac:dyDescent="0.4">
      <c r="A86" s="26">
        <f t="shared" si="4"/>
        <v>75</v>
      </c>
      <c r="B86" s="27"/>
      <c r="C86" s="175" t="s">
        <v>505</v>
      </c>
      <c r="D86" s="142"/>
      <c r="E86" s="142"/>
      <c r="F86" s="143"/>
      <c r="G86" s="46" t="s">
        <v>82</v>
      </c>
      <c r="H86" s="111"/>
      <c r="I86" s="112">
        <v>1000</v>
      </c>
      <c r="J86" s="31">
        <v>0</v>
      </c>
      <c r="K86" s="32">
        <v>9.5</v>
      </c>
      <c r="L86" s="33">
        <f t="shared" si="5"/>
        <v>0</v>
      </c>
      <c r="M86" s="34">
        <f t="shared" si="6"/>
        <v>0</v>
      </c>
      <c r="N86" s="34">
        <f t="shared" si="7"/>
        <v>0</v>
      </c>
    </row>
    <row r="87" spans="1:14" ht="15" customHeight="1" x14ac:dyDescent="0.4">
      <c r="A87" s="26">
        <f t="shared" si="4"/>
        <v>76</v>
      </c>
      <c r="B87" s="27"/>
      <c r="C87" s="175" t="s">
        <v>506</v>
      </c>
      <c r="D87" s="142"/>
      <c r="E87" s="142"/>
      <c r="F87" s="143"/>
      <c r="G87" s="46" t="s">
        <v>82</v>
      </c>
      <c r="H87" s="111"/>
      <c r="I87" s="112">
        <v>300</v>
      </c>
      <c r="J87" s="31">
        <v>0</v>
      </c>
      <c r="K87" s="32">
        <v>9.5</v>
      </c>
      <c r="L87" s="33">
        <f t="shared" si="5"/>
        <v>0</v>
      </c>
      <c r="M87" s="34">
        <f t="shared" si="6"/>
        <v>0</v>
      </c>
      <c r="N87" s="34">
        <f t="shared" si="7"/>
        <v>0</v>
      </c>
    </row>
    <row r="88" spans="1:14" ht="15" customHeight="1" x14ac:dyDescent="0.4">
      <c r="A88" s="26">
        <f t="shared" si="4"/>
        <v>77</v>
      </c>
      <c r="B88" s="27"/>
      <c r="C88" s="175" t="s">
        <v>507</v>
      </c>
      <c r="D88" s="142"/>
      <c r="E88" s="142"/>
      <c r="F88" s="143"/>
      <c r="G88" s="46" t="s">
        <v>82</v>
      </c>
      <c r="H88" s="111"/>
      <c r="I88" s="112">
        <v>2000</v>
      </c>
      <c r="J88" s="31">
        <v>0</v>
      </c>
      <c r="K88" s="32">
        <v>9.5</v>
      </c>
      <c r="L88" s="33">
        <f t="shared" si="5"/>
        <v>0</v>
      </c>
      <c r="M88" s="34">
        <f t="shared" si="6"/>
        <v>0</v>
      </c>
      <c r="N88" s="34">
        <f t="shared" si="7"/>
        <v>0</v>
      </c>
    </row>
    <row r="89" spans="1:14" ht="15" customHeight="1" x14ac:dyDescent="0.4">
      <c r="A89" s="26">
        <f t="shared" si="4"/>
        <v>78</v>
      </c>
      <c r="B89" s="27"/>
      <c r="C89" s="175" t="s">
        <v>508</v>
      </c>
      <c r="D89" s="142"/>
      <c r="E89" s="142"/>
      <c r="F89" s="143"/>
      <c r="G89" s="46" t="s">
        <v>16</v>
      </c>
      <c r="H89" s="111"/>
      <c r="I89" s="112">
        <v>10</v>
      </c>
      <c r="J89" s="31">
        <v>0</v>
      </c>
      <c r="K89" s="32">
        <v>9.5</v>
      </c>
      <c r="L89" s="33">
        <f t="shared" si="5"/>
        <v>0</v>
      </c>
      <c r="M89" s="34">
        <f t="shared" si="6"/>
        <v>0</v>
      </c>
      <c r="N89" s="34">
        <f t="shared" si="7"/>
        <v>0</v>
      </c>
    </row>
    <row r="90" spans="1:14" ht="15" customHeight="1" x14ac:dyDescent="0.4">
      <c r="A90" s="26">
        <f t="shared" ref="A90:A153" si="8">A89+1</f>
        <v>79</v>
      </c>
      <c r="B90" s="27"/>
      <c r="C90" s="175" t="s">
        <v>509</v>
      </c>
      <c r="D90" s="142"/>
      <c r="E90" s="142"/>
      <c r="F90" s="143"/>
      <c r="G90" s="46" t="s">
        <v>82</v>
      </c>
      <c r="H90" s="111"/>
      <c r="I90" s="112">
        <v>30</v>
      </c>
      <c r="J90" s="31">
        <v>0</v>
      </c>
      <c r="K90" s="32">
        <v>9.5</v>
      </c>
      <c r="L90" s="33">
        <f t="shared" si="5"/>
        <v>0</v>
      </c>
      <c r="M90" s="34">
        <f t="shared" si="6"/>
        <v>0</v>
      </c>
      <c r="N90" s="34">
        <f t="shared" si="7"/>
        <v>0</v>
      </c>
    </row>
    <row r="91" spans="1:14" ht="15" customHeight="1" x14ac:dyDescent="0.4">
      <c r="A91" s="26">
        <f t="shared" si="8"/>
        <v>80</v>
      </c>
      <c r="B91" s="27"/>
      <c r="C91" s="175" t="s">
        <v>510</v>
      </c>
      <c r="D91" s="142"/>
      <c r="E91" s="142"/>
      <c r="F91" s="143"/>
      <c r="G91" s="46" t="s">
        <v>82</v>
      </c>
      <c r="H91" s="111"/>
      <c r="I91" s="112">
        <v>30</v>
      </c>
      <c r="J91" s="31">
        <v>0</v>
      </c>
      <c r="K91" s="32">
        <v>9.5</v>
      </c>
      <c r="L91" s="33">
        <f t="shared" si="5"/>
        <v>0</v>
      </c>
      <c r="M91" s="34">
        <f t="shared" si="6"/>
        <v>0</v>
      </c>
      <c r="N91" s="34">
        <f t="shared" si="7"/>
        <v>0</v>
      </c>
    </row>
    <row r="92" spans="1:14" ht="15" customHeight="1" x14ac:dyDescent="0.4">
      <c r="A92" s="26">
        <f t="shared" si="8"/>
        <v>81</v>
      </c>
      <c r="B92" s="27"/>
      <c r="C92" s="175" t="s">
        <v>511</v>
      </c>
      <c r="D92" s="142"/>
      <c r="E92" s="142"/>
      <c r="F92" s="143"/>
      <c r="G92" s="46" t="s">
        <v>82</v>
      </c>
      <c r="H92" s="111"/>
      <c r="I92" s="112">
        <v>300</v>
      </c>
      <c r="J92" s="31">
        <v>0</v>
      </c>
      <c r="K92" s="32">
        <v>9.5</v>
      </c>
      <c r="L92" s="33">
        <f t="shared" si="5"/>
        <v>0</v>
      </c>
      <c r="M92" s="34">
        <f t="shared" si="6"/>
        <v>0</v>
      </c>
      <c r="N92" s="34">
        <f t="shared" si="7"/>
        <v>0</v>
      </c>
    </row>
    <row r="93" spans="1:14" ht="15" customHeight="1" x14ac:dyDescent="0.4">
      <c r="A93" s="26">
        <f t="shared" si="8"/>
        <v>82</v>
      </c>
      <c r="B93" s="27"/>
      <c r="C93" s="175" t="s">
        <v>512</v>
      </c>
      <c r="D93" s="142"/>
      <c r="E93" s="142"/>
      <c r="F93" s="143"/>
      <c r="G93" s="46" t="s">
        <v>82</v>
      </c>
      <c r="H93" s="111"/>
      <c r="I93" s="112">
        <v>30</v>
      </c>
      <c r="J93" s="31">
        <v>0</v>
      </c>
      <c r="K93" s="32">
        <v>9.5</v>
      </c>
      <c r="L93" s="33">
        <f t="shared" si="5"/>
        <v>0</v>
      </c>
      <c r="M93" s="34">
        <f t="shared" si="6"/>
        <v>0</v>
      </c>
      <c r="N93" s="34">
        <f t="shared" si="7"/>
        <v>0</v>
      </c>
    </row>
    <row r="94" spans="1:14" ht="15" customHeight="1" x14ac:dyDescent="0.4">
      <c r="A94" s="26">
        <f t="shared" si="8"/>
        <v>83</v>
      </c>
      <c r="B94" s="27"/>
      <c r="C94" s="175" t="s">
        <v>513</v>
      </c>
      <c r="D94" s="142"/>
      <c r="E94" s="142"/>
      <c r="F94" s="143"/>
      <c r="G94" s="46" t="s">
        <v>82</v>
      </c>
      <c r="H94" s="111"/>
      <c r="I94" s="112">
        <v>30</v>
      </c>
      <c r="J94" s="31">
        <v>0</v>
      </c>
      <c r="K94" s="32">
        <v>9.5</v>
      </c>
      <c r="L94" s="33">
        <f t="shared" si="5"/>
        <v>0</v>
      </c>
      <c r="M94" s="34">
        <f t="shared" si="6"/>
        <v>0</v>
      </c>
      <c r="N94" s="34">
        <f t="shared" si="7"/>
        <v>0</v>
      </c>
    </row>
    <row r="95" spans="1:14" ht="15" customHeight="1" x14ac:dyDescent="0.4">
      <c r="A95" s="26">
        <f t="shared" si="8"/>
        <v>84</v>
      </c>
      <c r="B95" s="27"/>
      <c r="C95" s="175" t="s">
        <v>514</v>
      </c>
      <c r="D95" s="142"/>
      <c r="E95" s="142"/>
      <c r="F95" s="143"/>
      <c r="G95" s="46" t="s">
        <v>82</v>
      </c>
      <c r="H95" s="111"/>
      <c r="I95" s="112">
        <v>70</v>
      </c>
      <c r="J95" s="31">
        <v>0</v>
      </c>
      <c r="K95" s="32">
        <v>9.5</v>
      </c>
      <c r="L95" s="33">
        <f t="shared" si="5"/>
        <v>0</v>
      </c>
      <c r="M95" s="34">
        <f t="shared" si="6"/>
        <v>0</v>
      </c>
      <c r="N95" s="34">
        <f t="shared" si="7"/>
        <v>0</v>
      </c>
    </row>
    <row r="96" spans="1:14" ht="15" customHeight="1" x14ac:dyDescent="0.4">
      <c r="A96" s="26">
        <f t="shared" si="8"/>
        <v>85</v>
      </c>
      <c r="B96" s="27"/>
      <c r="C96" s="175" t="s">
        <v>515</v>
      </c>
      <c r="D96" s="142"/>
      <c r="E96" s="142"/>
      <c r="F96" s="143"/>
      <c r="G96" s="46" t="s">
        <v>16</v>
      </c>
      <c r="H96" s="111"/>
      <c r="I96" s="112">
        <v>10</v>
      </c>
      <c r="J96" s="31">
        <v>0</v>
      </c>
      <c r="K96" s="32">
        <v>9.5</v>
      </c>
      <c r="L96" s="33">
        <f t="shared" si="5"/>
        <v>0</v>
      </c>
      <c r="M96" s="34">
        <f t="shared" si="6"/>
        <v>0</v>
      </c>
      <c r="N96" s="34">
        <f t="shared" si="7"/>
        <v>0</v>
      </c>
    </row>
    <row r="97" spans="1:14" ht="15" customHeight="1" x14ac:dyDescent="0.4">
      <c r="A97" s="26">
        <f t="shared" si="8"/>
        <v>86</v>
      </c>
      <c r="B97" s="27"/>
      <c r="C97" s="175" t="s">
        <v>516</v>
      </c>
      <c r="D97" s="142"/>
      <c r="E97" s="142"/>
      <c r="F97" s="143"/>
      <c r="G97" s="46" t="s">
        <v>82</v>
      </c>
      <c r="H97" s="111"/>
      <c r="I97" s="112">
        <v>150</v>
      </c>
      <c r="J97" s="31">
        <v>0</v>
      </c>
      <c r="K97" s="32">
        <v>9.5</v>
      </c>
      <c r="L97" s="33">
        <f t="shared" si="5"/>
        <v>0</v>
      </c>
      <c r="M97" s="34">
        <f t="shared" si="6"/>
        <v>0</v>
      </c>
      <c r="N97" s="34">
        <f t="shared" si="7"/>
        <v>0</v>
      </c>
    </row>
    <row r="98" spans="1:14" ht="15" customHeight="1" x14ac:dyDescent="0.4">
      <c r="A98" s="26">
        <f t="shared" si="8"/>
        <v>87</v>
      </c>
      <c r="B98" s="27"/>
      <c r="C98" s="175" t="s">
        <v>517</v>
      </c>
      <c r="D98" s="142"/>
      <c r="E98" s="142"/>
      <c r="F98" s="143"/>
      <c r="G98" s="46" t="s">
        <v>16</v>
      </c>
      <c r="H98" s="111"/>
      <c r="I98" s="112">
        <v>5</v>
      </c>
      <c r="J98" s="31">
        <v>0</v>
      </c>
      <c r="K98" s="32">
        <v>9.5</v>
      </c>
      <c r="L98" s="33">
        <f t="shared" si="5"/>
        <v>0</v>
      </c>
      <c r="M98" s="34">
        <f t="shared" si="6"/>
        <v>0</v>
      </c>
      <c r="N98" s="34">
        <f t="shared" si="7"/>
        <v>0</v>
      </c>
    </row>
    <row r="99" spans="1:14" ht="15" customHeight="1" x14ac:dyDescent="0.4">
      <c r="A99" s="26">
        <f t="shared" si="8"/>
        <v>88</v>
      </c>
      <c r="B99" s="27"/>
      <c r="C99" s="176" t="s">
        <v>518</v>
      </c>
      <c r="D99" s="145"/>
      <c r="E99" s="145"/>
      <c r="F99" s="146"/>
      <c r="G99" s="49" t="s">
        <v>16</v>
      </c>
      <c r="H99" s="111"/>
      <c r="I99" s="115">
        <v>5</v>
      </c>
      <c r="J99" s="31">
        <v>0</v>
      </c>
      <c r="K99" s="32">
        <v>9.5</v>
      </c>
      <c r="L99" s="33">
        <f t="shared" si="5"/>
        <v>0</v>
      </c>
      <c r="M99" s="34">
        <f t="shared" si="6"/>
        <v>0</v>
      </c>
      <c r="N99" s="34">
        <f t="shared" si="7"/>
        <v>0</v>
      </c>
    </row>
    <row r="100" spans="1:14" ht="15" customHeight="1" x14ac:dyDescent="0.4">
      <c r="A100" s="26">
        <f t="shared" si="8"/>
        <v>89</v>
      </c>
      <c r="B100" s="27"/>
      <c r="C100" s="175" t="s">
        <v>519</v>
      </c>
      <c r="D100" s="142"/>
      <c r="E100" s="142"/>
      <c r="F100" s="143"/>
      <c r="G100" s="46" t="s">
        <v>16</v>
      </c>
      <c r="H100" s="111"/>
      <c r="I100" s="112">
        <v>5</v>
      </c>
      <c r="J100" s="31">
        <v>0</v>
      </c>
      <c r="K100" s="32">
        <v>9.5</v>
      </c>
      <c r="L100" s="33">
        <f t="shared" si="5"/>
        <v>0</v>
      </c>
      <c r="M100" s="34">
        <f t="shared" si="6"/>
        <v>0</v>
      </c>
      <c r="N100" s="34">
        <f t="shared" si="7"/>
        <v>0</v>
      </c>
    </row>
    <row r="101" spans="1:14" ht="15" customHeight="1" x14ac:dyDescent="0.4">
      <c r="A101" s="26">
        <f t="shared" si="8"/>
        <v>90</v>
      </c>
      <c r="B101" s="27"/>
      <c r="C101" s="175" t="s">
        <v>520</v>
      </c>
      <c r="D101" s="142"/>
      <c r="E101" s="142"/>
      <c r="F101" s="143"/>
      <c r="G101" s="46" t="s">
        <v>16</v>
      </c>
      <c r="H101" s="111"/>
      <c r="I101" s="112">
        <v>5</v>
      </c>
      <c r="J101" s="31">
        <v>0</v>
      </c>
      <c r="K101" s="32">
        <v>9.5</v>
      </c>
      <c r="L101" s="33">
        <f t="shared" si="5"/>
        <v>0</v>
      </c>
      <c r="M101" s="34">
        <f t="shared" si="6"/>
        <v>0</v>
      </c>
      <c r="N101" s="34">
        <f t="shared" si="7"/>
        <v>0</v>
      </c>
    </row>
    <row r="102" spans="1:14" ht="15" customHeight="1" x14ac:dyDescent="0.4">
      <c r="A102" s="26">
        <f t="shared" si="8"/>
        <v>91</v>
      </c>
      <c r="B102" s="27"/>
      <c r="C102" s="175" t="s">
        <v>521</v>
      </c>
      <c r="D102" s="142"/>
      <c r="E102" s="142"/>
      <c r="F102" s="143"/>
      <c r="G102" s="46" t="s">
        <v>16</v>
      </c>
      <c r="H102" s="111"/>
      <c r="I102" s="112">
        <v>20</v>
      </c>
      <c r="J102" s="31">
        <v>0</v>
      </c>
      <c r="K102" s="32">
        <v>9.5</v>
      </c>
      <c r="L102" s="33">
        <f t="shared" si="5"/>
        <v>0</v>
      </c>
      <c r="M102" s="34">
        <f t="shared" si="6"/>
        <v>0</v>
      </c>
      <c r="N102" s="34">
        <f t="shared" si="7"/>
        <v>0</v>
      </c>
    </row>
    <row r="103" spans="1:14" ht="15" customHeight="1" x14ac:dyDescent="0.4">
      <c r="A103" s="26">
        <f t="shared" si="8"/>
        <v>92</v>
      </c>
      <c r="B103" s="27"/>
      <c r="C103" s="175" t="s">
        <v>522</v>
      </c>
      <c r="D103" s="142"/>
      <c r="E103" s="142"/>
      <c r="F103" s="143"/>
      <c r="G103" s="46" t="s">
        <v>16</v>
      </c>
      <c r="H103" s="111"/>
      <c r="I103" s="112">
        <v>5</v>
      </c>
      <c r="J103" s="31">
        <v>0</v>
      </c>
      <c r="K103" s="32">
        <v>9.5</v>
      </c>
      <c r="L103" s="33">
        <f t="shared" si="5"/>
        <v>0</v>
      </c>
      <c r="M103" s="34">
        <f t="shared" si="6"/>
        <v>0</v>
      </c>
      <c r="N103" s="34">
        <f t="shared" si="7"/>
        <v>0</v>
      </c>
    </row>
    <row r="104" spans="1:14" ht="15" customHeight="1" x14ac:dyDescent="0.4">
      <c r="A104" s="26">
        <f t="shared" si="8"/>
        <v>93</v>
      </c>
      <c r="B104" s="27"/>
      <c r="C104" s="175" t="s">
        <v>523</v>
      </c>
      <c r="D104" s="142"/>
      <c r="E104" s="142"/>
      <c r="F104" s="143"/>
      <c r="G104" s="46" t="s">
        <v>16</v>
      </c>
      <c r="H104" s="111"/>
      <c r="I104" s="112">
        <v>10</v>
      </c>
      <c r="J104" s="31">
        <v>0</v>
      </c>
      <c r="K104" s="32">
        <v>9.5</v>
      </c>
      <c r="L104" s="33">
        <f t="shared" si="5"/>
        <v>0</v>
      </c>
      <c r="M104" s="34">
        <f t="shared" si="6"/>
        <v>0</v>
      </c>
      <c r="N104" s="34">
        <f t="shared" si="7"/>
        <v>0</v>
      </c>
    </row>
    <row r="105" spans="1:14" ht="15" customHeight="1" x14ac:dyDescent="0.4">
      <c r="A105" s="26">
        <f t="shared" si="8"/>
        <v>94</v>
      </c>
      <c r="B105" s="27"/>
      <c r="C105" s="175" t="s">
        <v>524</v>
      </c>
      <c r="D105" s="142"/>
      <c r="E105" s="142"/>
      <c r="F105" s="143"/>
      <c r="G105" s="46" t="s">
        <v>16</v>
      </c>
      <c r="H105" s="111"/>
      <c r="I105" s="112">
        <v>5</v>
      </c>
      <c r="J105" s="31">
        <v>0</v>
      </c>
      <c r="K105" s="32">
        <v>9.5</v>
      </c>
      <c r="L105" s="33">
        <f t="shared" si="5"/>
        <v>0</v>
      </c>
      <c r="M105" s="34">
        <f t="shared" si="6"/>
        <v>0</v>
      </c>
      <c r="N105" s="34">
        <f t="shared" si="7"/>
        <v>0</v>
      </c>
    </row>
    <row r="106" spans="1:14" ht="15" customHeight="1" x14ac:dyDescent="0.4">
      <c r="A106" s="26">
        <f t="shared" si="8"/>
        <v>95</v>
      </c>
      <c r="B106" s="27"/>
      <c r="C106" s="175" t="s">
        <v>525</v>
      </c>
      <c r="D106" s="142"/>
      <c r="E106" s="142"/>
      <c r="F106" s="143"/>
      <c r="G106" s="46" t="s">
        <v>16</v>
      </c>
      <c r="H106" s="111"/>
      <c r="I106" s="112">
        <v>100</v>
      </c>
      <c r="J106" s="31">
        <v>0</v>
      </c>
      <c r="K106" s="32">
        <v>9.5</v>
      </c>
      <c r="L106" s="33">
        <f t="shared" si="5"/>
        <v>0</v>
      </c>
      <c r="M106" s="34">
        <f t="shared" si="6"/>
        <v>0</v>
      </c>
      <c r="N106" s="34">
        <f t="shared" si="7"/>
        <v>0</v>
      </c>
    </row>
    <row r="107" spans="1:14" ht="15" customHeight="1" x14ac:dyDescent="0.4">
      <c r="A107" s="26">
        <f t="shared" si="8"/>
        <v>96</v>
      </c>
      <c r="B107" s="27"/>
      <c r="C107" s="175" t="s">
        <v>526</v>
      </c>
      <c r="D107" s="142"/>
      <c r="E107" s="142"/>
      <c r="F107" s="143"/>
      <c r="G107" s="46" t="s">
        <v>82</v>
      </c>
      <c r="H107" s="111"/>
      <c r="I107" s="112">
        <v>50</v>
      </c>
      <c r="J107" s="31">
        <v>0</v>
      </c>
      <c r="K107" s="32">
        <v>9.5</v>
      </c>
      <c r="L107" s="33">
        <f t="shared" si="5"/>
        <v>0</v>
      </c>
      <c r="M107" s="34">
        <f t="shared" si="6"/>
        <v>0</v>
      </c>
      <c r="N107" s="34">
        <f t="shared" si="7"/>
        <v>0</v>
      </c>
    </row>
    <row r="108" spans="1:14" ht="15" customHeight="1" x14ac:dyDescent="0.4">
      <c r="A108" s="26">
        <f t="shared" si="8"/>
        <v>97</v>
      </c>
      <c r="B108" s="27"/>
      <c r="C108" s="175" t="s">
        <v>527</v>
      </c>
      <c r="D108" s="142"/>
      <c r="E108" s="142"/>
      <c r="F108" s="143"/>
      <c r="G108" s="46" t="s">
        <v>82</v>
      </c>
      <c r="H108" s="111"/>
      <c r="I108" s="112">
        <v>2500</v>
      </c>
      <c r="J108" s="31">
        <v>0</v>
      </c>
      <c r="K108" s="32">
        <v>9.5</v>
      </c>
      <c r="L108" s="33">
        <f t="shared" si="5"/>
        <v>0</v>
      </c>
      <c r="M108" s="34">
        <f t="shared" si="6"/>
        <v>0</v>
      </c>
      <c r="N108" s="34">
        <f t="shared" si="7"/>
        <v>0</v>
      </c>
    </row>
    <row r="109" spans="1:14" ht="15" customHeight="1" x14ac:dyDescent="0.4">
      <c r="A109" s="26">
        <f t="shared" si="8"/>
        <v>98</v>
      </c>
      <c r="B109" s="27"/>
      <c r="C109" s="176" t="s">
        <v>528</v>
      </c>
      <c r="D109" s="145"/>
      <c r="E109" s="145"/>
      <c r="F109" s="146"/>
      <c r="G109" s="49" t="s">
        <v>82</v>
      </c>
      <c r="H109" s="111"/>
      <c r="I109" s="115">
        <v>10</v>
      </c>
      <c r="J109" s="31">
        <v>0</v>
      </c>
      <c r="K109" s="32">
        <v>9.5</v>
      </c>
      <c r="L109" s="33">
        <f t="shared" si="5"/>
        <v>0</v>
      </c>
      <c r="M109" s="34">
        <f t="shared" si="6"/>
        <v>0</v>
      </c>
      <c r="N109" s="34">
        <f t="shared" si="7"/>
        <v>0</v>
      </c>
    </row>
    <row r="110" spans="1:14" ht="15" customHeight="1" x14ac:dyDescent="0.4">
      <c r="A110" s="26">
        <f t="shared" si="8"/>
        <v>99</v>
      </c>
      <c r="B110" s="27"/>
      <c r="C110" s="176" t="s">
        <v>529</v>
      </c>
      <c r="D110" s="145"/>
      <c r="E110" s="145"/>
      <c r="F110" s="146"/>
      <c r="G110" s="49" t="s">
        <v>82</v>
      </c>
      <c r="H110" s="111"/>
      <c r="I110" s="115">
        <v>1500</v>
      </c>
      <c r="J110" s="31">
        <v>0</v>
      </c>
      <c r="K110" s="32">
        <v>9.5</v>
      </c>
      <c r="L110" s="33">
        <f t="shared" si="5"/>
        <v>0</v>
      </c>
      <c r="M110" s="34">
        <f t="shared" si="6"/>
        <v>0</v>
      </c>
      <c r="N110" s="34">
        <f t="shared" si="7"/>
        <v>0</v>
      </c>
    </row>
    <row r="111" spans="1:14" ht="15" customHeight="1" x14ac:dyDescent="0.4">
      <c r="A111" s="26">
        <f t="shared" si="8"/>
        <v>100</v>
      </c>
      <c r="B111" s="27"/>
      <c r="C111" s="176" t="s">
        <v>530</v>
      </c>
      <c r="D111" s="145"/>
      <c r="E111" s="145"/>
      <c r="F111" s="146"/>
      <c r="G111" s="49" t="s">
        <v>82</v>
      </c>
      <c r="H111" s="111"/>
      <c r="I111" s="115">
        <v>50</v>
      </c>
      <c r="J111" s="31">
        <v>0</v>
      </c>
      <c r="K111" s="32">
        <v>9.5</v>
      </c>
      <c r="L111" s="33">
        <f t="shared" si="5"/>
        <v>0</v>
      </c>
      <c r="M111" s="34">
        <f t="shared" si="6"/>
        <v>0</v>
      </c>
      <c r="N111" s="34">
        <f t="shared" si="7"/>
        <v>0</v>
      </c>
    </row>
    <row r="112" spans="1:14" ht="15" customHeight="1" x14ac:dyDescent="0.4">
      <c r="A112" s="26">
        <f t="shared" si="8"/>
        <v>101</v>
      </c>
      <c r="B112" s="27"/>
      <c r="C112" s="175" t="s">
        <v>531</v>
      </c>
      <c r="D112" s="142"/>
      <c r="E112" s="142"/>
      <c r="F112" s="143"/>
      <c r="G112" s="46" t="s">
        <v>82</v>
      </c>
      <c r="H112" s="111"/>
      <c r="I112" s="112">
        <v>50</v>
      </c>
      <c r="J112" s="31">
        <v>0</v>
      </c>
      <c r="K112" s="32">
        <v>9.5</v>
      </c>
      <c r="L112" s="33">
        <f t="shared" si="5"/>
        <v>0</v>
      </c>
      <c r="M112" s="34">
        <f t="shared" si="6"/>
        <v>0</v>
      </c>
      <c r="N112" s="34">
        <f t="shared" si="7"/>
        <v>0</v>
      </c>
    </row>
    <row r="113" spans="1:14" ht="15" customHeight="1" x14ac:dyDescent="0.4">
      <c r="A113" s="26">
        <f t="shared" si="8"/>
        <v>102</v>
      </c>
      <c r="B113" s="27"/>
      <c r="C113" s="175" t="s">
        <v>532</v>
      </c>
      <c r="D113" s="142"/>
      <c r="E113" s="142"/>
      <c r="F113" s="143"/>
      <c r="G113" s="46" t="s">
        <v>82</v>
      </c>
      <c r="H113" s="111"/>
      <c r="I113" s="112">
        <v>10</v>
      </c>
      <c r="J113" s="31">
        <v>0</v>
      </c>
      <c r="K113" s="32">
        <v>9.5</v>
      </c>
      <c r="L113" s="33">
        <f t="shared" si="5"/>
        <v>0</v>
      </c>
      <c r="M113" s="34">
        <f t="shared" si="6"/>
        <v>0</v>
      </c>
      <c r="N113" s="34">
        <f t="shared" si="7"/>
        <v>0</v>
      </c>
    </row>
    <row r="114" spans="1:14" ht="15" customHeight="1" x14ac:dyDescent="0.4">
      <c r="A114" s="26">
        <f t="shared" si="8"/>
        <v>103</v>
      </c>
      <c r="B114" s="27"/>
      <c r="C114" s="175" t="s">
        <v>533</v>
      </c>
      <c r="D114" s="142"/>
      <c r="E114" s="142"/>
      <c r="F114" s="143"/>
      <c r="G114" s="46" t="s">
        <v>16</v>
      </c>
      <c r="H114" s="111"/>
      <c r="I114" s="112">
        <v>10</v>
      </c>
      <c r="J114" s="31">
        <v>0</v>
      </c>
      <c r="K114" s="32">
        <v>9.5</v>
      </c>
      <c r="L114" s="33">
        <f t="shared" si="5"/>
        <v>0</v>
      </c>
      <c r="M114" s="34">
        <f t="shared" si="6"/>
        <v>0</v>
      </c>
      <c r="N114" s="34">
        <f t="shared" si="7"/>
        <v>0</v>
      </c>
    </row>
    <row r="115" spans="1:14" ht="15" customHeight="1" x14ac:dyDescent="0.4">
      <c r="A115" s="26">
        <f t="shared" si="8"/>
        <v>104</v>
      </c>
      <c r="B115" s="27"/>
      <c r="C115" s="175" t="s">
        <v>534</v>
      </c>
      <c r="D115" s="142"/>
      <c r="E115" s="142"/>
      <c r="F115" s="143"/>
      <c r="G115" s="46" t="s">
        <v>82</v>
      </c>
      <c r="H115" s="111"/>
      <c r="I115" s="112">
        <v>10</v>
      </c>
      <c r="J115" s="31">
        <v>0</v>
      </c>
      <c r="K115" s="32">
        <v>9.5</v>
      </c>
      <c r="L115" s="33">
        <f t="shared" si="5"/>
        <v>0</v>
      </c>
      <c r="M115" s="34">
        <f t="shared" si="6"/>
        <v>0</v>
      </c>
      <c r="N115" s="34">
        <f t="shared" si="7"/>
        <v>0</v>
      </c>
    </row>
    <row r="116" spans="1:14" ht="15" customHeight="1" x14ac:dyDescent="0.4">
      <c r="A116" s="26">
        <f t="shared" si="8"/>
        <v>105</v>
      </c>
      <c r="B116" s="27"/>
      <c r="C116" s="175" t="s">
        <v>535</v>
      </c>
      <c r="D116" s="142"/>
      <c r="E116" s="142"/>
      <c r="F116" s="143"/>
      <c r="G116" s="46" t="s">
        <v>82</v>
      </c>
      <c r="H116" s="111"/>
      <c r="I116" s="112">
        <v>10</v>
      </c>
      <c r="J116" s="31">
        <v>0</v>
      </c>
      <c r="K116" s="32">
        <v>9.5</v>
      </c>
      <c r="L116" s="33">
        <f t="shared" si="5"/>
        <v>0</v>
      </c>
      <c r="M116" s="34">
        <f t="shared" si="6"/>
        <v>0</v>
      </c>
      <c r="N116" s="34">
        <f t="shared" si="7"/>
        <v>0</v>
      </c>
    </row>
    <row r="117" spans="1:14" ht="15" customHeight="1" x14ac:dyDescent="0.4">
      <c r="A117" s="26">
        <f t="shared" si="8"/>
        <v>106</v>
      </c>
      <c r="B117" s="27"/>
      <c r="C117" s="175" t="s">
        <v>536</v>
      </c>
      <c r="D117" s="142"/>
      <c r="E117" s="142"/>
      <c r="F117" s="143"/>
      <c r="G117" s="46" t="s">
        <v>82</v>
      </c>
      <c r="H117" s="111"/>
      <c r="I117" s="112">
        <v>10</v>
      </c>
      <c r="J117" s="31">
        <v>0</v>
      </c>
      <c r="K117" s="32">
        <v>9.5</v>
      </c>
      <c r="L117" s="33">
        <f t="shared" si="5"/>
        <v>0</v>
      </c>
      <c r="M117" s="34">
        <f t="shared" si="6"/>
        <v>0</v>
      </c>
      <c r="N117" s="34">
        <f t="shared" si="7"/>
        <v>0</v>
      </c>
    </row>
    <row r="118" spans="1:14" ht="15" customHeight="1" x14ac:dyDescent="0.4">
      <c r="A118" s="26">
        <f t="shared" si="8"/>
        <v>107</v>
      </c>
      <c r="B118" s="27"/>
      <c r="C118" s="175" t="s">
        <v>537</v>
      </c>
      <c r="D118" s="142"/>
      <c r="E118" s="142"/>
      <c r="F118" s="143"/>
      <c r="G118" s="46" t="s">
        <v>82</v>
      </c>
      <c r="H118" s="111"/>
      <c r="I118" s="112">
        <v>10</v>
      </c>
      <c r="J118" s="31">
        <v>0</v>
      </c>
      <c r="K118" s="32">
        <v>9.5</v>
      </c>
      <c r="L118" s="33">
        <f t="shared" si="5"/>
        <v>0</v>
      </c>
      <c r="M118" s="34">
        <f t="shared" si="6"/>
        <v>0</v>
      </c>
      <c r="N118" s="34">
        <f t="shared" si="7"/>
        <v>0</v>
      </c>
    </row>
    <row r="119" spans="1:14" ht="15" customHeight="1" x14ac:dyDescent="0.4">
      <c r="A119" s="26">
        <f t="shared" si="8"/>
        <v>108</v>
      </c>
      <c r="B119" s="27"/>
      <c r="C119" s="175" t="s">
        <v>538</v>
      </c>
      <c r="D119" s="142"/>
      <c r="E119" s="142"/>
      <c r="F119" s="143"/>
      <c r="G119" s="46" t="s">
        <v>82</v>
      </c>
      <c r="H119" s="111"/>
      <c r="I119" s="112">
        <v>60</v>
      </c>
      <c r="J119" s="31">
        <v>0</v>
      </c>
      <c r="K119" s="32">
        <v>9.5</v>
      </c>
      <c r="L119" s="33">
        <f t="shared" si="5"/>
        <v>0</v>
      </c>
      <c r="M119" s="34">
        <f t="shared" si="6"/>
        <v>0</v>
      </c>
      <c r="N119" s="34">
        <f t="shared" si="7"/>
        <v>0</v>
      </c>
    </row>
    <row r="120" spans="1:14" ht="15" customHeight="1" x14ac:dyDescent="0.4">
      <c r="A120" s="26">
        <f t="shared" si="8"/>
        <v>109</v>
      </c>
      <c r="B120" s="27"/>
      <c r="C120" s="175" t="s">
        <v>539</v>
      </c>
      <c r="D120" s="142"/>
      <c r="E120" s="142"/>
      <c r="F120" s="143"/>
      <c r="G120" s="46" t="s">
        <v>82</v>
      </c>
      <c r="H120" s="111"/>
      <c r="I120" s="112">
        <v>100</v>
      </c>
      <c r="J120" s="31">
        <v>0</v>
      </c>
      <c r="K120" s="32">
        <v>9.5</v>
      </c>
      <c r="L120" s="33">
        <f t="shared" si="5"/>
        <v>0</v>
      </c>
      <c r="M120" s="34">
        <f t="shared" si="6"/>
        <v>0</v>
      </c>
      <c r="N120" s="34">
        <f t="shared" si="7"/>
        <v>0</v>
      </c>
    </row>
    <row r="121" spans="1:14" ht="15" customHeight="1" x14ac:dyDescent="0.4">
      <c r="A121" s="26">
        <f t="shared" si="8"/>
        <v>110</v>
      </c>
      <c r="B121" s="27"/>
      <c r="C121" s="175" t="s">
        <v>540</v>
      </c>
      <c r="D121" s="142"/>
      <c r="E121" s="142"/>
      <c r="F121" s="143"/>
      <c r="G121" s="46" t="s">
        <v>16</v>
      </c>
      <c r="H121" s="111"/>
      <c r="I121" s="112">
        <v>4</v>
      </c>
      <c r="J121" s="31">
        <v>0</v>
      </c>
      <c r="K121" s="32">
        <v>9.5</v>
      </c>
      <c r="L121" s="33">
        <f t="shared" si="5"/>
        <v>0</v>
      </c>
      <c r="M121" s="34">
        <f t="shared" si="6"/>
        <v>0</v>
      </c>
      <c r="N121" s="34">
        <f t="shared" si="7"/>
        <v>0</v>
      </c>
    </row>
    <row r="122" spans="1:14" ht="15" customHeight="1" x14ac:dyDescent="0.4">
      <c r="A122" s="26">
        <f t="shared" si="8"/>
        <v>111</v>
      </c>
      <c r="B122" s="27"/>
      <c r="C122" s="175" t="s">
        <v>541</v>
      </c>
      <c r="D122" s="142"/>
      <c r="E122" s="142"/>
      <c r="F122" s="143"/>
      <c r="G122" s="46" t="s">
        <v>16</v>
      </c>
      <c r="H122" s="111"/>
      <c r="I122" s="112">
        <v>4</v>
      </c>
      <c r="J122" s="31">
        <v>0</v>
      </c>
      <c r="K122" s="32">
        <v>9.5</v>
      </c>
      <c r="L122" s="33">
        <f t="shared" ref="L122:L146" si="9">PRODUCT(J122,1.095)</f>
        <v>0</v>
      </c>
      <c r="M122" s="34">
        <f t="shared" ref="M122:M146" si="10">PRODUCT(I122,L122)</f>
        <v>0</v>
      </c>
      <c r="N122" s="34">
        <f t="shared" ref="N122:N146" si="11">PRODUCT(I122,J122)</f>
        <v>0</v>
      </c>
    </row>
    <row r="123" spans="1:14" ht="15" customHeight="1" x14ac:dyDescent="0.4">
      <c r="A123" s="26">
        <f t="shared" si="8"/>
        <v>112</v>
      </c>
      <c r="B123" s="27"/>
      <c r="C123" s="175" t="s">
        <v>542</v>
      </c>
      <c r="D123" s="142"/>
      <c r="E123" s="142"/>
      <c r="F123" s="143"/>
      <c r="G123" s="46" t="s">
        <v>16</v>
      </c>
      <c r="H123" s="111"/>
      <c r="I123" s="112">
        <v>4</v>
      </c>
      <c r="J123" s="31">
        <v>0</v>
      </c>
      <c r="K123" s="32">
        <v>9.5</v>
      </c>
      <c r="L123" s="33">
        <f t="shared" si="9"/>
        <v>0</v>
      </c>
      <c r="M123" s="34">
        <f t="shared" si="10"/>
        <v>0</v>
      </c>
      <c r="N123" s="34">
        <f t="shared" si="11"/>
        <v>0</v>
      </c>
    </row>
    <row r="124" spans="1:14" ht="15" customHeight="1" x14ac:dyDescent="0.4">
      <c r="A124" s="26">
        <f t="shared" si="8"/>
        <v>113</v>
      </c>
      <c r="B124" s="27"/>
      <c r="C124" s="175" t="s">
        <v>543</v>
      </c>
      <c r="D124" s="142"/>
      <c r="E124" s="142"/>
      <c r="F124" s="143"/>
      <c r="G124" s="46" t="s">
        <v>16</v>
      </c>
      <c r="H124" s="111"/>
      <c r="I124" s="112">
        <v>4</v>
      </c>
      <c r="J124" s="31">
        <v>0</v>
      </c>
      <c r="K124" s="32">
        <v>9.5</v>
      </c>
      <c r="L124" s="33">
        <f t="shared" si="9"/>
        <v>0</v>
      </c>
      <c r="M124" s="34">
        <f t="shared" si="10"/>
        <v>0</v>
      </c>
      <c r="N124" s="34">
        <f t="shared" si="11"/>
        <v>0</v>
      </c>
    </row>
    <row r="125" spans="1:14" ht="15" customHeight="1" x14ac:dyDescent="0.4">
      <c r="A125" s="26">
        <f t="shared" si="8"/>
        <v>114</v>
      </c>
      <c r="B125" s="27"/>
      <c r="C125" s="175" t="s">
        <v>544</v>
      </c>
      <c r="D125" s="142"/>
      <c r="E125" s="142"/>
      <c r="F125" s="143"/>
      <c r="G125" s="46" t="s">
        <v>16</v>
      </c>
      <c r="H125" s="111"/>
      <c r="I125" s="112">
        <v>4</v>
      </c>
      <c r="J125" s="31">
        <v>0</v>
      </c>
      <c r="K125" s="32">
        <v>9.5</v>
      </c>
      <c r="L125" s="33">
        <f t="shared" si="9"/>
        <v>0</v>
      </c>
      <c r="M125" s="34">
        <f t="shared" si="10"/>
        <v>0</v>
      </c>
      <c r="N125" s="34">
        <f t="shared" si="11"/>
        <v>0</v>
      </c>
    </row>
    <row r="126" spans="1:14" ht="15" customHeight="1" x14ac:dyDescent="0.4">
      <c r="A126" s="26">
        <f t="shared" si="8"/>
        <v>115</v>
      </c>
      <c r="B126" s="27"/>
      <c r="C126" s="175" t="s">
        <v>545</v>
      </c>
      <c r="D126" s="142"/>
      <c r="E126" s="142"/>
      <c r="F126" s="143"/>
      <c r="G126" s="46" t="s">
        <v>16</v>
      </c>
      <c r="H126" s="111"/>
      <c r="I126" s="112">
        <v>4</v>
      </c>
      <c r="J126" s="31">
        <v>0</v>
      </c>
      <c r="K126" s="32">
        <v>9.5</v>
      </c>
      <c r="L126" s="33">
        <f t="shared" si="9"/>
        <v>0</v>
      </c>
      <c r="M126" s="34">
        <f t="shared" si="10"/>
        <v>0</v>
      </c>
      <c r="N126" s="34">
        <f t="shared" si="11"/>
        <v>0</v>
      </c>
    </row>
    <row r="127" spans="1:14" ht="15" customHeight="1" x14ac:dyDescent="0.4">
      <c r="A127" s="26">
        <f t="shared" si="8"/>
        <v>116</v>
      </c>
      <c r="B127" s="27"/>
      <c r="C127" s="175" t="s">
        <v>546</v>
      </c>
      <c r="D127" s="142"/>
      <c r="E127" s="142"/>
      <c r="F127" s="143"/>
      <c r="G127" s="46" t="s">
        <v>16</v>
      </c>
      <c r="H127" s="111"/>
      <c r="I127" s="112">
        <v>4</v>
      </c>
      <c r="J127" s="31">
        <v>0</v>
      </c>
      <c r="K127" s="32">
        <v>9.5</v>
      </c>
      <c r="L127" s="33">
        <f t="shared" si="9"/>
        <v>0</v>
      </c>
      <c r="M127" s="34">
        <f t="shared" si="10"/>
        <v>0</v>
      </c>
      <c r="N127" s="34">
        <f t="shared" si="11"/>
        <v>0</v>
      </c>
    </row>
    <row r="128" spans="1:14" ht="15" customHeight="1" x14ac:dyDescent="0.4">
      <c r="A128" s="26">
        <f t="shared" si="8"/>
        <v>117</v>
      </c>
      <c r="B128" s="27"/>
      <c r="C128" s="175" t="s">
        <v>547</v>
      </c>
      <c r="D128" s="142"/>
      <c r="E128" s="142"/>
      <c r="F128" s="143"/>
      <c r="G128" s="46" t="s">
        <v>16</v>
      </c>
      <c r="H128" s="111"/>
      <c r="I128" s="112">
        <v>4</v>
      </c>
      <c r="J128" s="31">
        <v>0</v>
      </c>
      <c r="K128" s="32">
        <v>9.5</v>
      </c>
      <c r="L128" s="33">
        <f t="shared" si="9"/>
        <v>0</v>
      </c>
      <c r="M128" s="34">
        <f t="shared" si="10"/>
        <v>0</v>
      </c>
      <c r="N128" s="34">
        <f t="shared" si="11"/>
        <v>0</v>
      </c>
    </row>
    <row r="129" spans="1:14" ht="15" customHeight="1" x14ac:dyDescent="0.4">
      <c r="A129" s="26">
        <f t="shared" si="8"/>
        <v>118</v>
      </c>
      <c r="B129" s="27"/>
      <c r="C129" s="176" t="s">
        <v>548</v>
      </c>
      <c r="D129" s="145"/>
      <c r="E129" s="145"/>
      <c r="F129" s="146"/>
      <c r="G129" s="49" t="s">
        <v>82</v>
      </c>
      <c r="H129" s="111"/>
      <c r="I129" s="115">
        <v>10000</v>
      </c>
      <c r="J129" s="31">
        <v>0</v>
      </c>
      <c r="K129" s="32">
        <v>9.5</v>
      </c>
      <c r="L129" s="33">
        <f t="shared" si="9"/>
        <v>0</v>
      </c>
      <c r="M129" s="34">
        <f t="shared" si="10"/>
        <v>0</v>
      </c>
      <c r="N129" s="34">
        <f t="shared" si="11"/>
        <v>0</v>
      </c>
    </row>
    <row r="130" spans="1:14" ht="15" customHeight="1" x14ac:dyDescent="0.4">
      <c r="A130" s="26">
        <f t="shared" si="8"/>
        <v>119</v>
      </c>
      <c r="B130" s="27"/>
      <c r="C130" s="169" t="s">
        <v>549</v>
      </c>
      <c r="D130" s="170"/>
      <c r="E130" s="170"/>
      <c r="F130" s="171"/>
      <c r="G130" s="46" t="s">
        <v>82</v>
      </c>
      <c r="H130" s="111"/>
      <c r="I130" s="54">
        <v>50</v>
      </c>
      <c r="J130" s="31">
        <v>0</v>
      </c>
      <c r="K130" s="32">
        <v>9.5</v>
      </c>
      <c r="L130" s="33">
        <f t="shared" si="9"/>
        <v>0</v>
      </c>
      <c r="M130" s="34">
        <f t="shared" si="10"/>
        <v>0</v>
      </c>
      <c r="N130" s="34">
        <f t="shared" si="11"/>
        <v>0</v>
      </c>
    </row>
    <row r="131" spans="1:14" ht="15" customHeight="1" x14ac:dyDescent="0.4">
      <c r="A131" s="26">
        <f t="shared" si="8"/>
        <v>120</v>
      </c>
      <c r="B131" s="27"/>
      <c r="C131" s="168" t="s">
        <v>550</v>
      </c>
      <c r="D131" s="134"/>
      <c r="E131" s="134"/>
      <c r="F131" s="172"/>
      <c r="G131" s="46" t="s">
        <v>82</v>
      </c>
      <c r="H131" s="111"/>
      <c r="I131" s="54">
        <v>50</v>
      </c>
      <c r="J131" s="31">
        <v>0</v>
      </c>
      <c r="K131" s="32">
        <v>9.5</v>
      </c>
      <c r="L131" s="33">
        <f t="shared" si="9"/>
        <v>0</v>
      </c>
      <c r="M131" s="34">
        <f t="shared" si="10"/>
        <v>0</v>
      </c>
      <c r="N131" s="34">
        <f t="shared" si="11"/>
        <v>0</v>
      </c>
    </row>
    <row r="132" spans="1:14" ht="15" customHeight="1" x14ac:dyDescent="0.4">
      <c r="A132" s="26">
        <f t="shared" si="8"/>
        <v>121</v>
      </c>
      <c r="B132" s="27"/>
      <c r="C132" s="168" t="s">
        <v>551</v>
      </c>
      <c r="D132" s="134"/>
      <c r="E132" s="134"/>
      <c r="F132" s="172"/>
      <c r="G132" s="46" t="s">
        <v>82</v>
      </c>
      <c r="H132" s="111"/>
      <c r="I132" s="54">
        <v>100</v>
      </c>
      <c r="J132" s="31">
        <v>0</v>
      </c>
      <c r="K132" s="32">
        <v>9.5</v>
      </c>
      <c r="L132" s="33">
        <f t="shared" si="9"/>
        <v>0</v>
      </c>
      <c r="M132" s="34">
        <f t="shared" si="10"/>
        <v>0</v>
      </c>
      <c r="N132" s="34">
        <f t="shared" si="11"/>
        <v>0</v>
      </c>
    </row>
    <row r="133" spans="1:14" ht="15" customHeight="1" x14ac:dyDescent="0.4">
      <c r="A133" s="26">
        <f t="shared" si="8"/>
        <v>122</v>
      </c>
      <c r="B133" s="27"/>
      <c r="C133" s="173" t="s">
        <v>552</v>
      </c>
      <c r="D133" s="139"/>
      <c r="E133" s="139"/>
      <c r="F133" s="140"/>
      <c r="G133" s="46" t="s">
        <v>16</v>
      </c>
      <c r="H133" s="111"/>
      <c r="I133" s="48">
        <v>10</v>
      </c>
      <c r="J133" s="31">
        <v>0</v>
      </c>
      <c r="K133" s="32">
        <v>9.5</v>
      </c>
      <c r="L133" s="33">
        <f t="shared" si="9"/>
        <v>0</v>
      </c>
      <c r="M133" s="34">
        <f t="shared" si="10"/>
        <v>0</v>
      </c>
      <c r="N133" s="34">
        <f t="shared" si="11"/>
        <v>0</v>
      </c>
    </row>
    <row r="134" spans="1:14" ht="15" customHeight="1" x14ac:dyDescent="0.4">
      <c r="A134" s="26">
        <f t="shared" si="8"/>
        <v>123</v>
      </c>
      <c r="B134" s="27"/>
      <c r="C134" s="169" t="s">
        <v>553</v>
      </c>
      <c r="D134" s="170"/>
      <c r="E134" s="170"/>
      <c r="F134" s="174"/>
      <c r="G134" s="28" t="s">
        <v>16</v>
      </c>
      <c r="H134" s="43"/>
      <c r="I134" s="42">
        <v>10</v>
      </c>
      <c r="J134" s="31">
        <v>0</v>
      </c>
      <c r="K134" s="32">
        <v>9.5</v>
      </c>
      <c r="L134" s="33">
        <f t="shared" si="9"/>
        <v>0</v>
      </c>
      <c r="M134" s="34">
        <f t="shared" si="10"/>
        <v>0</v>
      </c>
      <c r="N134" s="34">
        <f t="shared" si="11"/>
        <v>0</v>
      </c>
    </row>
    <row r="135" spans="1:14" ht="15" customHeight="1" x14ac:dyDescent="0.4">
      <c r="A135" s="26">
        <f t="shared" si="8"/>
        <v>124</v>
      </c>
      <c r="B135" s="27"/>
      <c r="C135" s="168" t="s">
        <v>554</v>
      </c>
      <c r="D135" s="134"/>
      <c r="E135" s="134"/>
      <c r="F135" s="135"/>
      <c r="G135" s="28" t="s">
        <v>16</v>
      </c>
      <c r="H135" s="43"/>
      <c r="I135" s="42">
        <v>10</v>
      </c>
      <c r="J135" s="31">
        <v>0</v>
      </c>
      <c r="K135" s="32">
        <v>9.5</v>
      </c>
      <c r="L135" s="33">
        <f t="shared" si="9"/>
        <v>0</v>
      </c>
      <c r="M135" s="34">
        <f t="shared" si="10"/>
        <v>0</v>
      </c>
      <c r="N135" s="34">
        <f t="shared" si="11"/>
        <v>0</v>
      </c>
    </row>
    <row r="136" spans="1:14" ht="15" customHeight="1" x14ac:dyDescent="0.4">
      <c r="A136" s="26">
        <f t="shared" si="8"/>
        <v>125</v>
      </c>
      <c r="B136" s="27"/>
      <c r="C136" s="168" t="s">
        <v>555</v>
      </c>
      <c r="D136" s="134"/>
      <c r="E136" s="134"/>
      <c r="F136" s="135"/>
      <c r="G136" s="28" t="s">
        <v>16</v>
      </c>
      <c r="H136" s="43"/>
      <c r="I136" s="42">
        <v>5</v>
      </c>
      <c r="J136" s="31">
        <v>0</v>
      </c>
      <c r="K136" s="32">
        <v>9.5</v>
      </c>
      <c r="L136" s="33">
        <f t="shared" si="9"/>
        <v>0</v>
      </c>
      <c r="M136" s="34">
        <f t="shared" si="10"/>
        <v>0</v>
      </c>
      <c r="N136" s="34">
        <f t="shared" si="11"/>
        <v>0</v>
      </c>
    </row>
    <row r="137" spans="1:14" ht="15" customHeight="1" x14ac:dyDescent="0.4">
      <c r="A137" s="26">
        <f t="shared" si="8"/>
        <v>126</v>
      </c>
      <c r="B137" s="27"/>
      <c r="C137" s="168" t="s">
        <v>556</v>
      </c>
      <c r="D137" s="134"/>
      <c r="E137" s="134"/>
      <c r="F137" s="135"/>
      <c r="G137" s="28" t="s">
        <v>16</v>
      </c>
      <c r="H137" s="43"/>
      <c r="I137" s="42">
        <v>20</v>
      </c>
      <c r="J137" s="31">
        <v>0</v>
      </c>
      <c r="K137" s="32">
        <v>9.5</v>
      </c>
      <c r="L137" s="33">
        <f t="shared" si="9"/>
        <v>0</v>
      </c>
      <c r="M137" s="34">
        <f t="shared" si="10"/>
        <v>0</v>
      </c>
      <c r="N137" s="34">
        <f t="shared" si="11"/>
        <v>0</v>
      </c>
    </row>
    <row r="138" spans="1:14" ht="15" customHeight="1" x14ac:dyDescent="0.4">
      <c r="A138" s="26">
        <f t="shared" si="8"/>
        <v>127</v>
      </c>
      <c r="B138" s="27"/>
      <c r="C138" s="168" t="s">
        <v>557</v>
      </c>
      <c r="D138" s="134"/>
      <c r="E138" s="134"/>
      <c r="F138" s="135"/>
      <c r="G138" s="28" t="s">
        <v>16</v>
      </c>
      <c r="H138" s="43"/>
      <c r="I138" s="42">
        <v>20</v>
      </c>
      <c r="J138" s="31">
        <v>0</v>
      </c>
      <c r="K138" s="32">
        <v>9.5</v>
      </c>
      <c r="L138" s="33">
        <f t="shared" si="9"/>
        <v>0</v>
      </c>
      <c r="M138" s="34">
        <f t="shared" si="10"/>
        <v>0</v>
      </c>
      <c r="N138" s="34">
        <f t="shared" si="11"/>
        <v>0</v>
      </c>
    </row>
    <row r="139" spans="1:14" ht="15" customHeight="1" x14ac:dyDescent="0.4">
      <c r="A139" s="26">
        <f t="shared" si="8"/>
        <v>128</v>
      </c>
      <c r="B139" s="27"/>
      <c r="C139" s="168" t="s">
        <v>558</v>
      </c>
      <c r="D139" s="134"/>
      <c r="E139" s="134"/>
      <c r="F139" s="135"/>
      <c r="G139" s="28" t="s">
        <v>16</v>
      </c>
      <c r="H139" s="43"/>
      <c r="I139" s="42">
        <v>5</v>
      </c>
      <c r="J139" s="31">
        <v>0</v>
      </c>
      <c r="K139" s="32">
        <v>9.5</v>
      </c>
      <c r="L139" s="33">
        <f t="shared" si="9"/>
        <v>0</v>
      </c>
      <c r="M139" s="34">
        <f t="shared" si="10"/>
        <v>0</v>
      </c>
      <c r="N139" s="34">
        <f t="shared" si="11"/>
        <v>0</v>
      </c>
    </row>
    <row r="140" spans="1:14" ht="15" customHeight="1" x14ac:dyDescent="0.4">
      <c r="A140" s="26">
        <f t="shared" si="8"/>
        <v>129</v>
      </c>
      <c r="B140" s="27"/>
      <c r="C140" s="168" t="s">
        <v>559</v>
      </c>
      <c r="D140" s="134"/>
      <c r="E140" s="134"/>
      <c r="F140" s="135"/>
      <c r="G140" s="28" t="s">
        <v>16</v>
      </c>
      <c r="H140" s="43"/>
      <c r="I140" s="42">
        <v>15</v>
      </c>
      <c r="J140" s="31">
        <v>0</v>
      </c>
      <c r="K140" s="32">
        <v>9.5</v>
      </c>
      <c r="L140" s="33">
        <f t="shared" si="9"/>
        <v>0</v>
      </c>
      <c r="M140" s="34">
        <f t="shared" si="10"/>
        <v>0</v>
      </c>
      <c r="N140" s="34">
        <f t="shared" si="11"/>
        <v>0</v>
      </c>
    </row>
    <row r="141" spans="1:14" ht="15" customHeight="1" x14ac:dyDescent="0.4">
      <c r="A141" s="26">
        <f t="shared" si="8"/>
        <v>130</v>
      </c>
      <c r="B141" s="27"/>
      <c r="C141" s="168" t="s">
        <v>560</v>
      </c>
      <c r="D141" s="134"/>
      <c r="E141" s="134"/>
      <c r="F141" s="135"/>
      <c r="G141" s="28" t="s">
        <v>82</v>
      </c>
      <c r="H141" s="43"/>
      <c r="I141" s="42">
        <v>100</v>
      </c>
      <c r="J141" s="31">
        <v>0</v>
      </c>
      <c r="K141" s="32">
        <v>9.5</v>
      </c>
      <c r="L141" s="33">
        <f t="shared" si="9"/>
        <v>0</v>
      </c>
      <c r="M141" s="34">
        <f t="shared" si="10"/>
        <v>0</v>
      </c>
      <c r="N141" s="34">
        <f t="shared" si="11"/>
        <v>0</v>
      </c>
    </row>
    <row r="142" spans="1:14" ht="15" customHeight="1" x14ac:dyDescent="0.4">
      <c r="A142" s="26">
        <f t="shared" si="8"/>
        <v>131</v>
      </c>
      <c r="B142" s="27"/>
      <c r="C142" s="168" t="s">
        <v>561</v>
      </c>
      <c r="D142" s="134"/>
      <c r="E142" s="134"/>
      <c r="F142" s="135"/>
      <c r="G142" s="28" t="s">
        <v>477</v>
      </c>
      <c r="H142" s="43"/>
      <c r="I142" s="42">
        <v>200</v>
      </c>
      <c r="J142" s="31">
        <v>0</v>
      </c>
      <c r="K142" s="32">
        <v>9.5</v>
      </c>
      <c r="L142" s="33">
        <f t="shared" si="9"/>
        <v>0</v>
      </c>
      <c r="M142" s="34">
        <f t="shared" si="10"/>
        <v>0</v>
      </c>
      <c r="N142" s="34">
        <f t="shared" si="11"/>
        <v>0</v>
      </c>
    </row>
    <row r="143" spans="1:14" ht="15" customHeight="1" x14ac:dyDescent="0.4">
      <c r="A143" s="26">
        <f t="shared" si="8"/>
        <v>132</v>
      </c>
      <c r="B143" s="27"/>
      <c r="C143" s="168" t="s">
        <v>562</v>
      </c>
      <c r="D143" s="134"/>
      <c r="E143" s="134"/>
      <c r="F143" s="135"/>
      <c r="G143" s="28" t="s">
        <v>82</v>
      </c>
      <c r="H143" s="43"/>
      <c r="I143" s="42">
        <v>50</v>
      </c>
      <c r="J143" s="31">
        <v>0</v>
      </c>
      <c r="K143" s="32">
        <v>9.5</v>
      </c>
      <c r="L143" s="33">
        <f t="shared" si="9"/>
        <v>0</v>
      </c>
      <c r="M143" s="34">
        <f t="shared" si="10"/>
        <v>0</v>
      </c>
      <c r="N143" s="34">
        <f t="shared" si="11"/>
        <v>0</v>
      </c>
    </row>
    <row r="144" spans="1:14" ht="15" customHeight="1" x14ac:dyDescent="0.4">
      <c r="A144" s="26">
        <f t="shared" si="8"/>
        <v>133</v>
      </c>
      <c r="B144" s="27"/>
      <c r="C144" s="168" t="s">
        <v>563</v>
      </c>
      <c r="D144" s="134"/>
      <c r="E144" s="134"/>
      <c r="F144" s="135"/>
      <c r="G144" s="28" t="s">
        <v>82</v>
      </c>
      <c r="H144" s="43"/>
      <c r="I144" s="42">
        <v>50</v>
      </c>
      <c r="J144" s="31">
        <v>0</v>
      </c>
      <c r="K144" s="32">
        <v>9.5</v>
      </c>
      <c r="L144" s="33">
        <f t="shared" si="9"/>
        <v>0</v>
      </c>
      <c r="M144" s="34">
        <f t="shared" si="10"/>
        <v>0</v>
      </c>
      <c r="N144" s="34">
        <f t="shared" si="11"/>
        <v>0</v>
      </c>
    </row>
    <row r="145" spans="1:14" ht="15" customHeight="1" x14ac:dyDescent="0.4">
      <c r="A145" s="26">
        <f t="shared" si="8"/>
        <v>134</v>
      </c>
      <c r="B145" s="27"/>
      <c r="C145" s="168" t="s">
        <v>564</v>
      </c>
      <c r="D145" s="134"/>
      <c r="E145" s="134"/>
      <c r="F145" s="135"/>
      <c r="G145" s="28" t="s">
        <v>82</v>
      </c>
      <c r="H145" s="43"/>
      <c r="I145" s="42">
        <v>50</v>
      </c>
      <c r="J145" s="31">
        <v>0</v>
      </c>
      <c r="K145" s="32">
        <v>9.5</v>
      </c>
      <c r="L145" s="33">
        <f t="shared" si="9"/>
        <v>0</v>
      </c>
      <c r="M145" s="34">
        <f t="shared" si="10"/>
        <v>0</v>
      </c>
      <c r="N145" s="34">
        <f t="shared" si="11"/>
        <v>0</v>
      </c>
    </row>
    <row r="146" spans="1:14" ht="15" customHeight="1" x14ac:dyDescent="0.4">
      <c r="A146" s="26">
        <f t="shared" si="8"/>
        <v>135</v>
      </c>
      <c r="B146" s="27"/>
      <c r="C146" s="168" t="s">
        <v>565</v>
      </c>
      <c r="D146" s="134"/>
      <c r="E146" s="134"/>
      <c r="F146" s="135"/>
      <c r="G146" s="28" t="s">
        <v>82</v>
      </c>
      <c r="H146" s="43"/>
      <c r="I146" s="42">
        <v>20</v>
      </c>
      <c r="J146" s="31">
        <v>0</v>
      </c>
      <c r="K146" s="32">
        <v>9.5</v>
      </c>
      <c r="L146" s="33">
        <f t="shared" si="9"/>
        <v>0</v>
      </c>
      <c r="M146" s="34">
        <f t="shared" si="10"/>
        <v>0</v>
      </c>
      <c r="N146" s="34">
        <f t="shared" si="11"/>
        <v>0</v>
      </c>
    </row>
    <row r="147" spans="1:14" ht="15" customHeight="1" x14ac:dyDescent="0.4">
      <c r="A147" s="26">
        <f t="shared" si="8"/>
        <v>136</v>
      </c>
      <c r="B147" s="27"/>
      <c r="C147" s="168" t="s">
        <v>566</v>
      </c>
      <c r="D147" s="134"/>
      <c r="E147" s="134"/>
      <c r="F147" s="135"/>
      <c r="G147" s="28" t="s">
        <v>82</v>
      </c>
      <c r="H147" s="43"/>
      <c r="I147" s="42">
        <v>5</v>
      </c>
      <c r="J147" s="31">
        <v>0</v>
      </c>
      <c r="K147" s="32">
        <v>9.5</v>
      </c>
      <c r="L147" s="33">
        <f t="shared" ref="L147:L158" si="12">PRODUCT(J147,1.095)</f>
        <v>0</v>
      </c>
      <c r="M147" s="34">
        <f t="shared" ref="M147:M158" si="13">PRODUCT(I147,L147)</f>
        <v>0</v>
      </c>
      <c r="N147" s="34">
        <f t="shared" ref="N147:N158" si="14">PRODUCT(I147,J147)</f>
        <v>0</v>
      </c>
    </row>
    <row r="148" spans="1:14" ht="15" customHeight="1" x14ac:dyDescent="0.4">
      <c r="A148" s="26">
        <f t="shared" si="8"/>
        <v>137</v>
      </c>
      <c r="B148" s="27"/>
      <c r="C148" s="168" t="s">
        <v>567</v>
      </c>
      <c r="D148" s="134"/>
      <c r="E148" s="134"/>
      <c r="F148" s="135"/>
      <c r="G148" s="28" t="s">
        <v>16</v>
      </c>
      <c r="H148" s="43"/>
      <c r="I148" s="42">
        <v>60</v>
      </c>
      <c r="J148" s="31">
        <v>0</v>
      </c>
      <c r="K148" s="32">
        <v>9.5</v>
      </c>
      <c r="L148" s="33">
        <f t="shared" si="12"/>
        <v>0</v>
      </c>
      <c r="M148" s="34">
        <f t="shared" si="13"/>
        <v>0</v>
      </c>
      <c r="N148" s="34">
        <f t="shared" si="14"/>
        <v>0</v>
      </c>
    </row>
    <row r="149" spans="1:14" ht="15" customHeight="1" x14ac:dyDescent="0.4">
      <c r="A149" s="26">
        <f t="shared" si="8"/>
        <v>138</v>
      </c>
      <c r="B149" s="27"/>
      <c r="C149" s="168" t="s">
        <v>568</v>
      </c>
      <c r="D149" s="134"/>
      <c r="E149" s="134"/>
      <c r="F149" s="135"/>
      <c r="G149" s="28" t="s">
        <v>16</v>
      </c>
      <c r="H149" s="43"/>
      <c r="I149" s="42">
        <v>5</v>
      </c>
      <c r="J149" s="31">
        <v>0</v>
      </c>
      <c r="K149" s="32">
        <v>9.5</v>
      </c>
      <c r="L149" s="33">
        <f t="shared" si="12"/>
        <v>0</v>
      </c>
      <c r="M149" s="34">
        <f t="shared" si="13"/>
        <v>0</v>
      </c>
      <c r="N149" s="34">
        <f t="shared" si="14"/>
        <v>0</v>
      </c>
    </row>
    <row r="150" spans="1:14" ht="15" customHeight="1" x14ac:dyDescent="0.4">
      <c r="A150" s="26">
        <f t="shared" si="8"/>
        <v>139</v>
      </c>
      <c r="B150" s="27"/>
      <c r="C150" s="168" t="s">
        <v>569</v>
      </c>
      <c r="D150" s="134"/>
      <c r="E150" s="134"/>
      <c r="F150" s="135"/>
      <c r="G150" s="28" t="s">
        <v>82</v>
      </c>
      <c r="H150" s="43"/>
      <c r="I150" s="42">
        <v>100</v>
      </c>
      <c r="J150" s="31">
        <v>0</v>
      </c>
      <c r="K150" s="32">
        <v>9.5</v>
      </c>
      <c r="L150" s="33">
        <f t="shared" si="12"/>
        <v>0</v>
      </c>
      <c r="M150" s="34">
        <f t="shared" si="13"/>
        <v>0</v>
      </c>
      <c r="N150" s="34">
        <f t="shared" si="14"/>
        <v>0</v>
      </c>
    </row>
    <row r="151" spans="1:14" ht="15" customHeight="1" x14ac:dyDescent="0.4">
      <c r="A151" s="26">
        <f t="shared" si="8"/>
        <v>140</v>
      </c>
      <c r="B151" s="27"/>
      <c r="C151" s="168" t="s">
        <v>570</v>
      </c>
      <c r="D151" s="134"/>
      <c r="E151" s="134"/>
      <c r="F151" s="135"/>
      <c r="G151" s="28" t="s">
        <v>16</v>
      </c>
      <c r="H151" s="43"/>
      <c r="I151" s="42">
        <v>6</v>
      </c>
      <c r="J151" s="31">
        <v>0</v>
      </c>
      <c r="K151" s="32">
        <v>9.5</v>
      </c>
      <c r="L151" s="33">
        <f t="shared" si="12"/>
        <v>0</v>
      </c>
      <c r="M151" s="34">
        <f t="shared" si="13"/>
        <v>0</v>
      </c>
      <c r="N151" s="34">
        <f t="shared" si="14"/>
        <v>0</v>
      </c>
    </row>
    <row r="152" spans="1:14" ht="15" customHeight="1" x14ac:dyDescent="0.4">
      <c r="A152" s="26">
        <f t="shared" si="8"/>
        <v>141</v>
      </c>
      <c r="B152" s="27"/>
      <c r="C152" s="168" t="s">
        <v>571</v>
      </c>
      <c r="D152" s="134"/>
      <c r="E152" s="134"/>
      <c r="F152" s="135"/>
      <c r="G152" s="28" t="s">
        <v>16</v>
      </c>
      <c r="H152" s="43"/>
      <c r="I152" s="42">
        <v>5</v>
      </c>
      <c r="J152" s="31">
        <v>0</v>
      </c>
      <c r="K152" s="32">
        <v>9.5</v>
      </c>
      <c r="L152" s="33">
        <f t="shared" si="12"/>
        <v>0</v>
      </c>
      <c r="M152" s="34">
        <f t="shared" si="13"/>
        <v>0</v>
      </c>
      <c r="N152" s="34">
        <f t="shared" si="14"/>
        <v>0</v>
      </c>
    </row>
    <row r="153" spans="1:14" ht="15" customHeight="1" x14ac:dyDescent="0.4">
      <c r="A153" s="26">
        <f t="shared" si="8"/>
        <v>142</v>
      </c>
      <c r="B153" s="27"/>
      <c r="C153" s="168" t="s">
        <v>572</v>
      </c>
      <c r="D153" s="134"/>
      <c r="E153" s="134"/>
      <c r="F153" s="135"/>
      <c r="G153" s="28" t="s">
        <v>16</v>
      </c>
      <c r="H153" s="43"/>
      <c r="I153" s="42">
        <v>7</v>
      </c>
      <c r="J153" s="31">
        <v>0</v>
      </c>
      <c r="K153" s="32">
        <v>9.5</v>
      </c>
      <c r="L153" s="33">
        <f t="shared" si="12"/>
        <v>0</v>
      </c>
      <c r="M153" s="34">
        <f t="shared" si="13"/>
        <v>0</v>
      </c>
      <c r="N153" s="34">
        <f t="shared" si="14"/>
        <v>0</v>
      </c>
    </row>
    <row r="154" spans="1:14" ht="15" customHeight="1" x14ac:dyDescent="0.4">
      <c r="A154" s="26">
        <f t="shared" ref="A154:A158" si="15">A153+1</f>
        <v>143</v>
      </c>
      <c r="B154" s="27"/>
      <c r="C154" s="168" t="s">
        <v>573</v>
      </c>
      <c r="D154" s="134"/>
      <c r="E154" s="134"/>
      <c r="F154" s="135"/>
      <c r="G154" s="28" t="s">
        <v>16</v>
      </c>
      <c r="H154" s="43"/>
      <c r="I154" s="42">
        <v>15</v>
      </c>
      <c r="J154" s="31">
        <v>0</v>
      </c>
      <c r="K154" s="32">
        <v>9.5</v>
      </c>
      <c r="L154" s="33">
        <f t="shared" si="12"/>
        <v>0</v>
      </c>
      <c r="M154" s="34">
        <f t="shared" si="13"/>
        <v>0</v>
      </c>
      <c r="N154" s="34">
        <f t="shared" si="14"/>
        <v>0</v>
      </c>
    </row>
    <row r="155" spans="1:14" ht="15" customHeight="1" x14ac:dyDescent="0.4">
      <c r="A155" s="26">
        <f t="shared" si="15"/>
        <v>144</v>
      </c>
      <c r="B155" s="27"/>
      <c r="C155" s="168" t="s">
        <v>574</v>
      </c>
      <c r="D155" s="134"/>
      <c r="E155" s="134"/>
      <c r="F155" s="135"/>
      <c r="G155" s="28" t="s">
        <v>82</v>
      </c>
      <c r="H155" s="43"/>
      <c r="I155" s="42">
        <v>20</v>
      </c>
      <c r="J155" s="31">
        <v>0</v>
      </c>
      <c r="K155" s="32">
        <v>9.5</v>
      </c>
      <c r="L155" s="33">
        <f t="shared" si="12"/>
        <v>0</v>
      </c>
      <c r="M155" s="34">
        <f t="shared" si="13"/>
        <v>0</v>
      </c>
      <c r="N155" s="34">
        <f t="shared" si="14"/>
        <v>0</v>
      </c>
    </row>
    <row r="156" spans="1:14" ht="15" customHeight="1" x14ac:dyDescent="0.4">
      <c r="A156" s="26">
        <f t="shared" si="15"/>
        <v>145</v>
      </c>
      <c r="B156" s="27"/>
      <c r="C156" s="168" t="s">
        <v>575</v>
      </c>
      <c r="D156" s="134"/>
      <c r="E156" s="134"/>
      <c r="F156" s="135"/>
      <c r="G156" s="28" t="s">
        <v>82</v>
      </c>
      <c r="H156" s="43"/>
      <c r="I156" s="42">
        <v>3</v>
      </c>
      <c r="J156" s="31">
        <v>0</v>
      </c>
      <c r="K156" s="32">
        <v>9.5</v>
      </c>
      <c r="L156" s="33">
        <f t="shared" si="12"/>
        <v>0</v>
      </c>
      <c r="M156" s="34">
        <f t="shared" si="13"/>
        <v>0</v>
      </c>
      <c r="N156" s="34">
        <f t="shared" si="14"/>
        <v>0</v>
      </c>
    </row>
    <row r="157" spans="1:14" ht="15" customHeight="1" x14ac:dyDescent="0.4">
      <c r="A157" s="26">
        <f t="shared" si="15"/>
        <v>146</v>
      </c>
      <c r="B157" s="27"/>
      <c r="C157" s="168" t="s">
        <v>576</v>
      </c>
      <c r="D157" s="134"/>
      <c r="E157" s="134"/>
      <c r="F157" s="135"/>
      <c r="G157" s="28" t="s">
        <v>82</v>
      </c>
      <c r="H157" s="43"/>
      <c r="I157" s="42">
        <v>25</v>
      </c>
      <c r="J157" s="31">
        <v>0</v>
      </c>
      <c r="K157" s="32">
        <v>9.5</v>
      </c>
      <c r="L157" s="33">
        <f t="shared" si="12"/>
        <v>0</v>
      </c>
      <c r="M157" s="34">
        <f t="shared" si="13"/>
        <v>0</v>
      </c>
      <c r="N157" s="34">
        <f t="shared" si="14"/>
        <v>0</v>
      </c>
    </row>
    <row r="158" spans="1:14" ht="15" customHeight="1" x14ac:dyDescent="0.4">
      <c r="A158" s="26">
        <f t="shared" si="15"/>
        <v>147</v>
      </c>
      <c r="B158" s="27"/>
      <c r="C158" s="168" t="s">
        <v>577</v>
      </c>
      <c r="D158" s="134"/>
      <c r="E158" s="134"/>
      <c r="F158" s="135"/>
      <c r="G158" s="28" t="s">
        <v>16</v>
      </c>
      <c r="H158" s="43"/>
      <c r="I158" s="42">
        <v>7</v>
      </c>
      <c r="J158" s="31">
        <v>0</v>
      </c>
      <c r="K158" s="32">
        <v>9.5</v>
      </c>
      <c r="L158" s="33">
        <f t="shared" si="12"/>
        <v>0</v>
      </c>
      <c r="M158" s="34">
        <f t="shared" si="13"/>
        <v>0</v>
      </c>
      <c r="N158" s="34">
        <f t="shared" si="14"/>
        <v>0</v>
      </c>
    </row>
    <row r="159" spans="1:14" ht="12.75" customHeight="1" x14ac:dyDescent="0.4">
      <c r="A159" s="35"/>
      <c r="B159" s="35"/>
      <c r="C159" s="123" t="s">
        <v>429</v>
      </c>
      <c r="D159" s="123"/>
      <c r="E159" s="123"/>
      <c r="F159" s="123"/>
      <c r="G159" s="36"/>
      <c r="H159" s="36"/>
      <c r="I159" s="36"/>
      <c r="J159" s="37"/>
      <c r="K159" s="36"/>
      <c r="L159" s="38"/>
      <c r="M159" s="39">
        <f>SUM(M12:M158)</f>
        <v>0</v>
      </c>
      <c r="N159" s="39">
        <f>SUM(N12:N158)</f>
        <v>0</v>
      </c>
    </row>
    <row r="160" spans="1:14" ht="12.75" customHeight="1" x14ac:dyDescent="0.4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</row>
    <row r="161" spans="1:14" ht="12.75" customHeight="1" x14ac:dyDescent="0.4">
      <c r="A161" s="6" t="s">
        <v>19</v>
      </c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</row>
    <row r="162" spans="1:14" ht="12.75" customHeight="1" x14ac:dyDescent="0.4">
      <c r="A162" s="6" t="s">
        <v>20</v>
      </c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</row>
    <row r="163" spans="1:14" ht="12.75" customHeight="1" x14ac:dyDescent="0.4">
      <c r="A163" s="6" t="s">
        <v>21</v>
      </c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</row>
    <row r="164" spans="1:14" ht="12.75" customHeight="1" x14ac:dyDescent="0.4">
      <c r="A164" s="6" t="s">
        <v>373</v>
      </c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</row>
    <row r="165" spans="1:14" ht="12.75" customHeight="1" x14ac:dyDescent="0.4">
      <c r="A165" s="7"/>
      <c r="B165" s="7"/>
      <c r="C165" s="7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</row>
    <row r="166" spans="1:14" ht="12.75" customHeight="1" x14ac:dyDescent="0.4">
      <c r="A166" s="6" t="s">
        <v>22</v>
      </c>
      <c r="B166" s="6"/>
      <c r="C166" s="6"/>
      <c r="D166" s="6"/>
      <c r="E166" s="6"/>
      <c r="F166" s="6"/>
      <c r="G166" s="6"/>
      <c r="H166" s="40" t="s">
        <v>23</v>
      </c>
      <c r="I166" s="6"/>
      <c r="J166" s="6"/>
      <c r="K166" s="6" t="s">
        <v>24</v>
      </c>
      <c r="L166" s="6"/>
      <c r="M166" s="6"/>
      <c r="N166" s="6"/>
    </row>
    <row r="169" spans="1:14" ht="12.75" customHeight="1" x14ac:dyDescent="0.4">
      <c r="B169" s="41"/>
      <c r="C169" s="41"/>
    </row>
    <row r="170" spans="1:14" ht="12.75" customHeight="1" x14ac:dyDescent="0.4">
      <c r="B170" s="41"/>
      <c r="C170" s="41"/>
    </row>
    <row r="171" spans="1:14" ht="12.75" customHeight="1" x14ac:dyDescent="0.4">
      <c r="B171" s="41"/>
      <c r="C171" s="41"/>
    </row>
    <row r="172" spans="1:14" ht="12.75" customHeight="1" x14ac:dyDescent="0.4">
      <c r="B172" s="41"/>
      <c r="C172" s="41"/>
    </row>
  </sheetData>
  <sheetProtection algorithmName="SHA-512" hashValue="ZoOHo48sTOGgZ7MwMpRHT0tc3/V5WXr66KWN6944Jir2Sai3YD5w6OuJna7EnfjA3LrQ1dSO9yZdq5mUJIca8g==" saltValue="xxUq/YVwpEtjrNWrKaW+iw==" spinCount="100000" sheet="1" objects="1" scenarios="1"/>
  <protectedRanges>
    <protectedRange sqref="C166" name="Obseg5"/>
    <protectedRange sqref="C4:C5" name="Obseg4"/>
    <protectedRange sqref="C166" name="Range2"/>
    <protectedRange sqref="H12:H158" name="Obseg1"/>
  </protectedRanges>
  <mergeCells count="149">
    <mergeCell ref="C10:F10"/>
    <mergeCell ref="C12:F12"/>
    <mergeCell ref="C13:F13"/>
    <mergeCell ref="C14:F14"/>
    <mergeCell ref="C15:F15"/>
    <mergeCell ref="C159:F159"/>
    <mergeCell ref="C16:F16"/>
    <mergeCell ref="C17:F17"/>
    <mergeCell ref="C18:F18"/>
    <mergeCell ref="C19:F19"/>
    <mergeCell ref="C20:F20"/>
    <mergeCell ref="C109:F109"/>
    <mergeCell ref="C110:F110"/>
    <mergeCell ref="C111:F111"/>
    <mergeCell ref="C112:F112"/>
    <mergeCell ref="C113:F113"/>
    <mergeCell ref="C32:F32"/>
    <mergeCell ref="C33:F33"/>
    <mergeCell ref="C27:F27"/>
    <mergeCell ref="C28:F28"/>
    <mergeCell ref="C29:F29"/>
    <mergeCell ref="C30:F30"/>
    <mergeCell ref="C31:F31"/>
    <mergeCell ref="C21:F21"/>
    <mergeCell ref="C22:F22"/>
    <mergeCell ref="C23:F23"/>
    <mergeCell ref="C24:F24"/>
    <mergeCell ref="C25:F25"/>
    <mergeCell ref="C26:F26"/>
    <mergeCell ref="C39:F39"/>
    <mergeCell ref="C40:F40"/>
    <mergeCell ref="C41:F41"/>
    <mergeCell ref="C42:F42"/>
    <mergeCell ref="C43:F43"/>
    <mergeCell ref="C44:F44"/>
    <mergeCell ref="C34:F34"/>
    <mergeCell ref="C35:F35"/>
    <mergeCell ref="C36:F36"/>
    <mergeCell ref="C37:F37"/>
    <mergeCell ref="C38:F38"/>
    <mergeCell ref="C51:F51"/>
    <mergeCell ref="C52:F52"/>
    <mergeCell ref="C53:F53"/>
    <mergeCell ref="C54:F54"/>
    <mergeCell ref="C55:F55"/>
    <mergeCell ref="C56:F56"/>
    <mergeCell ref="C45:F45"/>
    <mergeCell ref="C46:F46"/>
    <mergeCell ref="C47:F47"/>
    <mergeCell ref="C48:F48"/>
    <mergeCell ref="C49:F49"/>
    <mergeCell ref="C50:F50"/>
    <mergeCell ref="C62:F62"/>
    <mergeCell ref="C63:F63"/>
    <mergeCell ref="C64:F64"/>
    <mergeCell ref="C65:F65"/>
    <mergeCell ref="C66:F66"/>
    <mergeCell ref="C67:F67"/>
    <mergeCell ref="C57:F57"/>
    <mergeCell ref="C58:F58"/>
    <mergeCell ref="C59:F59"/>
    <mergeCell ref="C60:F60"/>
    <mergeCell ref="C61:F61"/>
    <mergeCell ref="C71:F71"/>
    <mergeCell ref="C72:F72"/>
    <mergeCell ref="C73:F73"/>
    <mergeCell ref="C74:F74"/>
    <mergeCell ref="C75:F75"/>
    <mergeCell ref="C76:F76"/>
    <mergeCell ref="C68:F68"/>
    <mergeCell ref="C69:F69"/>
    <mergeCell ref="C70:F70"/>
    <mergeCell ref="C81:F81"/>
    <mergeCell ref="C82:F82"/>
    <mergeCell ref="C83:F83"/>
    <mergeCell ref="C84:F84"/>
    <mergeCell ref="C85:F85"/>
    <mergeCell ref="C77:F77"/>
    <mergeCell ref="C78:F78"/>
    <mergeCell ref="C79:F79"/>
    <mergeCell ref="C80:F80"/>
    <mergeCell ref="C92:F92"/>
    <mergeCell ref="C93:F93"/>
    <mergeCell ref="C94:F94"/>
    <mergeCell ref="C95:F95"/>
    <mergeCell ref="C96:F96"/>
    <mergeCell ref="C86:F86"/>
    <mergeCell ref="C87:F87"/>
    <mergeCell ref="C88:F88"/>
    <mergeCell ref="C89:F89"/>
    <mergeCell ref="C90:F90"/>
    <mergeCell ref="C91:F91"/>
    <mergeCell ref="C103:F103"/>
    <mergeCell ref="C104:F104"/>
    <mergeCell ref="C105:F105"/>
    <mergeCell ref="C106:F106"/>
    <mergeCell ref="C107:F107"/>
    <mergeCell ref="C108:F108"/>
    <mergeCell ref="C97:F97"/>
    <mergeCell ref="C98:F98"/>
    <mergeCell ref="C99:F99"/>
    <mergeCell ref="C100:F100"/>
    <mergeCell ref="C101:F101"/>
    <mergeCell ref="C102:F102"/>
    <mergeCell ref="C119:F119"/>
    <mergeCell ref="C120:F120"/>
    <mergeCell ref="C121:F121"/>
    <mergeCell ref="C122:F122"/>
    <mergeCell ref="C123:F123"/>
    <mergeCell ref="C124:F124"/>
    <mergeCell ref="C114:F114"/>
    <mergeCell ref="C115:F115"/>
    <mergeCell ref="C116:F116"/>
    <mergeCell ref="C117:F117"/>
    <mergeCell ref="C118:F118"/>
    <mergeCell ref="C130:F130"/>
    <mergeCell ref="C131:F131"/>
    <mergeCell ref="C132:F132"/>
    <mergeCell ref="C133:F133"/>
    <mergeCell ref="C134:F134"/>
    <mergeCell ref="C135:F135"/>
    <mergeCell ref="C125:F125"/>
    <mergeCell ref="C126:F126"/>
    <mergeCell ref="C127:F127"/>
    <mergeCell ref="C128:F128"/>
    <mergeCell ref="C129:F129"/>
    <mergeCell ref="C146:F146"/>
    <mergeCell ref="C141:F141"/>
    <mergeCell ref="C142:F142"/>
    <mergeCell ref="C143:F143"/>
    <mergeCell ref="C144:F144"/>
    <mergeCell ref="C145:F145"/>
    <mergeCell ref="C136:F136"/>
    <mergeCell ref="C137:F137"/>
    <mergeCell ref="C138:F138"/>
    <mergeCell ref="C139:F139"/>
    <mergeCell ref="C140:F140"/>
    <mergeCell ref="C155:F155"/>
    <mergeCell ref="C156:F156"/>
    <mergeCell ref="C157:F157"/>
    <mergeCell ref="C158:F158"/>
    <mergeCell ref="C147:F147"/>
    <mergeCell ref="C148:F148"/>
    <mergeCell ref="C149:F149"/>
    <mergeCell ref="C150:F150"/>
    <mergeCell ref="C151:F151"/>
    <mergeCell ref="C152:F152"/>
    <mergeCell ref="C153:F153"/>
    <mergeCell ref="C154:F154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  <ignoredErrors>
    <ignoredError sqref="L2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16</vt:i4>
      </vt:variant>
      <vt:variant>
        <vt:lpstr>Imenovani obsegi</vt:lpstr>
      </vt:variant>
      <vt:variant>
        <vt:i4>14</vt:i4>
      </vt:variant>
    </vt:vector>
  </HeadingPairs>
  <TitlesOfParts>
    <vt:vector size="30" baseType="lpstr">
      <vt:lpstr>Sveže meso in izdelki</vt:lpstr>
      <vt:lpstr>Eko meso</vt:lpstr>
      <vt:lpstr>Perutnina</vt:lpstr>
      <vt:lpstr>Jajca</vt:lpstr>
      <vt:lpstr>Ribe</vt:lpstr>
      <vt:lpstr>Mleko in mlečni izdelki</vt:lpstr>
      <vt:lpstr>Eko mleko in mlečni izdelki</vt:lpstr>
      <vt:lpstr>Kruh, pekovski izdelki</vt:lpstr>
      <vt:lpstr>Sendviči, pizze</vt:lpstr>
      <vt:lpstr>Zamrznjeni izdelki iz testa</vt:lpstr>
      <vt:lpstr>Mlevski izdelki</vt:lpstr>
      <vt:lpstr>Sadje, zelenjava </vt:lpstr>
      <vt:lpstr>Eko sadje-zelenjava</vt:lpstr>
      <vt:lpstr>Zamrznjeno sadje in zelenjava</vt:lpstr>
      <vt:lpstr>Sadni sokovi, sirupi</vt:lpstr>
      <vt:lpstr>Splošno prehrambeno blago</vt:lpstr>
      <vt:lpstr>'Eko meso'!Tiskanje_naslovov</vt:lpstr>
      <vt:lpstr>'Eko mleko in mlečni izdelki'!Tiskanje_naslovov</vt:lpstr>
      <vt:lpstr>Jajca!Tiskanje_naslovov</vt:lpstr>
      <vt:lpstr>'Kruh, pekovski izdelki'!Tiskanje_naslovov</vt:lpstr>
      <vt:lpstr>'Mleko in mlečni izdelki'!Tiskanje_naslovov</vt:lpstr>
      <vt:lpstr>'Mlevski izdelki'!Tiskanje_naslovov</vt:lpstr>
      <vt:lpstr>Perutnina!Tiskanje_naslovov</vt:lpstr>
      <vt:lpstr>Ribe!Tiskanje_naslovov</vt:lpstr>
      <vt:lpstr>'Sadni sokovi, sirupi'!Tiskanje_naslovov</vt:lpstr>
      <vt:lpstr>'Sendviči, pizze'!Tiskanje_naslovov</vt:lpstr>
      <vt:lpstr>'Splošno prehrambeno blago'!Tiskanje_naslovov</vt:lpstr>
      <vt:lpstr>'Sveže meso in izdelki'!Tiskanje_naslovov</vt:lpstr>
      <vt:lpstr>'Zamrznjeni izdelki iz testa'!Tiskanje_naslovov</vt:lpstr>
      <vt:lpstr>'Zamrznjeno sadje in zelenjava'!Tiskanje_naslovov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2025-09-26T14:24:54Z</dcterms:created>
  <dcterms:modified xsi:type="dcterms:W3CDTF">2025-09-29T13:14:02Z</dcterms:modified>
</cp:coreProperties>
</file>