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J:\JAVNA NAROČILA\JN\JN\2025\B_S\3__4162-3_2025 ZimskoVzdržCest_Vrhnika_2sezoni\ZaObjavo\"/>
    </mc:Choice>
  </mc:AlternateContent>
  <xr:revisionPtr revIDLastSave="0" documentId="8_{942B982B-6013-4D90-A90F-C44DAE49EE29}" xr6:coauthVersionLast="47" xr6:coauthVersionMax="47" xr10:uidLastSave="{00000000-0000-0000-0000-000000000000}"/>
  <bookViews>
    <workbookView xWindow="-120" yWindow="-120" windowWidth="29040" windowHeight="15720" tabRatio="804" activeTab="3" xr2:uid="{658F8471-20E5-4F5E-996A-06A9F07709DA}"/>
  </bookViews>
  <sheets>
    <sheet name="REKAPITULACIJA" sheetId="1" r:id="rId1"/>
    <sheet name="Sklop 1" sheetId="2" r:id="rId2"/>
    <sheet name="Sklop 2" sheetId="3" r:id="rId3"/>
    <sheet name="Sklop 3" sheetId="4" r:id="rId4"/>
    <sheet name="Sklop 4" sheetId="5" r:id="rId5"/>
    <sheet name="Sklop 5" sheetId="6" r:id="rId6"/>
    <sheet name="Sklop 6" sheetId="7" r:id="rId7"/>
    <sheet name="Sklop 7" sheetId="8" r:id="rId8"/>
    <sheet name="Sklop 8" sheetId="9" r:id="rId9"/>
    <sheet name="Sklop 9" sheetId="10" r:id="rId10"/>
    <sheet name="Sklop 10" sheetId="11" r:id="rId11"/>
    <sheet name="Sklop 11" sheetId="12" r:id="rId12"/>
    <sheet name="Sklop 12" sheetId="13" r:id="rId13"/>
    <sheet name="Sklop 13" sheetId="14" r:id="rId14"/>
    <sheet name="Sklop 14" sheetId="15" r:id="rId15"/>
  </sheets>
  <calcPr calcId="191029"/>
</workbook>
</file>

<file path=xl/calcChain.xml><?xml version="1.0" encoding="utf-8"?>
<calcChain xmlns="http://schemas.openxmlformats.org/spreadsheetml/2006/main">
  <c r="B27" i="1" l="1"/>
  <c r="B28" i="1"/>
  <c r="B29" i="1"/>
  <c r="B30" i="1"/>
  <c r="B31" i="1"/>
  <c r="B32" i="1"/>
  <c r="B33" i="1"/>
  <c r="B34" i="1"/>
  <c r="B35" i="1"/>
  <c r="B36" i="1"/>
  <c r="B37" i="1"/>
  <c r="B38" i="1"/>
  <c r="B25" i="1"/>
  <c r="B26" i="1"/>
  <c r="A73" i="15"/>
  <c r="A73" i="14"/>
  <c r="A73" i="13"/>
  <c r="A73" i="12"/>
  <c r="A73" i="11"/>
  <c r="A73" i="10"/>
  <c r="A73" i="9"/>
  <c r="A73" i="8"/>
  <c r="A72" i="7"/>
  <c r="A73" i="6"/>
  <c r="A73" i="5"/>
  <c r="A73" i="4"/>
  <c r="A73" i="3"/>
  <c r="A73" i="2"/>
  <c r="A17" i="9"/>
  <c r="A19" i="9"/>
  <c r="A9" i="2"/>
  <c r="A10" i="2"/>
  <c r="A17" i="2"/>
  <c r="A19" i="2"/>
  <c r="D26" i="2"/>
  <c r="F26" i="2"/>
  <c r="D27" i="2"/>
  <c r="F27" i="2"/>
  <c r="D28" i="2"/>
  <c r="F28" i="2"/>
  <c r="D29" i="2"/>
  <c r="F29" i="2"/>
  <c r="D30" i="2"/>
  <c r="F30" i="2"/>
  <c r="D31" i="2"/>
  <c r="F31" i="2"/>
  <c r="D32" i="2"/>
  <c r="F32" i="2"/>
  <c r="D33" i="2"/>
  <c r="F33" i="2"/>
  <c r="D34" i="2"/>
  <c r="F34" i="2"/>
  <c r="D35" i="2"/>
  <c r="F35" i="2"/>
  <c r="D36" i="2"/>
  <c r="F36" i="2"/>
  <c r="D37" i="2"/>
  <c r="F37" i="2"/>
  <c r="D38" i="2"/>
  <c r="F38" i="2"/>
  <c r="D39" i="2"/>
  <c r="F39" i="2"/>
  <c r="D40" i="2"/>
  <c r="F40" i="2"/>
  <c r="D41" i="2"/>
  <c r="F41" i="2"/>
  <c r="D42" i="2"/>
  <c r="F42" i="2"/>
  <c r="D43" i="2"/>
  <c r="F43" i="2"/>
  <c r="D44" i="2"/>
  <c r="F44" i="2"/>
  <c r="D45" i="2"/>
  <c r="F45" i="2"/>
  <c r="D46" i="2"/>
  <c r="F46" i="2"/>
  <c r="D47" i="2"/>
  <c r="F47" i="2"/>
  <c r="D48" i="2"/>
  <c r="F48" i="2"/>
  <c r="D49" i="2"/>
  <c r="F49" i="2"/>
  <c r="D50" i="2"/>
  <c r="F50" i="2"/>
  <c r="D51" i="2"/>
  <c r="F51" i="2"/>
  <c r="D52" i="2"/>
  <c r="F52" i="2"/>
  <c r="D53" i="2"/>
  <c r="F53" i="2"/>
  <c r="D54" i="2"/>
  <c r="F54" i="2"/>
  <c r="A9" i="11"/>
  <c r="A10" i="11"/>
  <c r="A17" i="11"/>
  <c r="A19" i="11"/>
  <c r="D26" i="11"/>
  <c r="F26" i="11"/>
  <c r="F56" i="11" s="1"/>
  <c r="D27" i="11"/>
  <c r="F27" i="11"/>
  <c r="D28" i="11"/>
  <c r="F28" i="11"/>
  <c r="D29" i="11"/>
  <c r="F29" i="11"/>
  <c r="D30" i="11"/>
  <c r="F30" i="11"/>
  <c r="D31" i="11"/>
  <c r="F31" i="11"/>
  <c r="D32" i="11"/>
  <c r="F32" i="11"/>
  <c r="D33" i="11"/>
  <c r="F33" i="11"/>
  <c r="D34" i="11"/>
  <c r="F34" i="11"/>
  <c r="D35" i="11"/>
  <c r="F35" i="11"/>
  <c r="D36" i="11"/>
  <c r="F36" i="11"/>
  <c r="D37" i="11"/>
  <c r="F37" i="11"/>
  <c r="D38" i="11"/>
  <c r="F38" i="11"/>
  <c r="D39" i="11"/>
  <c r="F39" i="11"/>
  <c r="D40" i="11"/>
  <c r="F40" i="11"/>
  <c r="D41" i="11"/>
  <c r="F41" i="11"/>
  <c r="D42" i="11"/>
  <c r="F42" i="11"/>
  <c r="D43" i="11"/>
  <c r="F43" i="11"/>
  <c r="D44" i="11"/>
  <c r="F44" i="11"/>
  <c r="D45" i="11"/>
  <c r="F45" i="11"/>
  <c r="D46" i="11"/>
  <c r="F46" i="11"/>
  <c r="D47" i="11"/>
  <c r="F47" i="11"/>
  <c r="D48" i="11"/>
  <c r="F48" i="11"/>
  <c r="D49" i="11"/>
  <c r="F49" i="11"/>
  <c r="D50" i="11"/>
  <c r="F50" i="11"/>
  <c r="D51" i="11"/>
  <c r="F51" i="11"/>
  <c r="D52" i="11"/>
  <c r="F52" i="11"/>
  <c r="D53" i="11"/>
  <c r="F53" i="11"/>
  <c r="D54" i="11"/>
  <c r="F54" i="11"/>
  <c r="A9" i="12"/>
  <c r="A10" i="12"/>
  <c r="A17" i="12"/>
  <c r="A19" i="12"/>
  <c r="D26" i="12"/>
  <c r="F26" i="12"/>
  <c r="D27" i="12"/>
  <c r="F27" i="12"/>
  <c r="D28" i="12"/>
  <c r="F28" i="12"/>
  <c r="D29" i="12"/>
  <c r="F29" i="12"/>
  <c r="D30" i="12"/>
  <c r="F30" i="12"/>
  <c r="D31" i="12"/>
  <c r="F31" i="12"/>
  <c r="D32" i="12"/>
  <c r="F32" i="12"/>
  <c r="D33" i="12"/>
  <c r="F33" i="12"/>
  <c r="D34" i="12"/>
  <c r="F34" i="12"/>
  <c r="D35" i="12"/>
  <c r="F35" i="12"/>
  <c r="D36" i="12"/>
  <c r="F36" i="12"/>
  <c r="D37" i="12"/>
  <c r="F37" i="12"/>
  <c r="D38" i="12"/>
  <c r="F38" i="12"/>
  <c r="D39" i="12"/>
  <c r="F39" i="12"/>
  <c r="D40" i="12"/>
  <c r="F40" i="12"/>
  <c r="D41" i="12"/>
  <c r="F41" i="12"/>
  <c r="D42" i="12"/>
  <c r="F42" i="12"/>
  <c r="D43" i="12"/>
  <c r="F43" i="12"/>
  <c r="D44" i="12"/>
  <c r="F44" i="12"/>
  <c r="D45" i="12"/>
  <c r="F45" i="12"/>
  <c r="D46" i="12"/>
  <c r="F46" i="12"/>
  <c r="D47" i="12"/>
  <c r="F47" i="12"/>
  <c r="D48" i="12"/>
  <c r="F48" i="12"/>
  <c r="D49" i="12"/>
  <c r="F49" i="12"/>
  <c r="D50" i="12"/>
  <c r="F50" i="12"/>
  <c r="D51" i="12"/>
  <c r="F51" i="12"/>
  <c r="D52" i="12"/>
  <c r="F52" i="12"/>
  <c r="D53" i="12"/>
  <c r="F53" i="12"/>
  <c r="F56" i="12" s="1"/>
  <c r="D54" i="12"/>
  <c r="F54" i="12"/>
  <c r="A9" i="13"/>
  <c r="A10" i="13"/>
  <c r="A17" i="13"/>
  <c r="A19" i="13"/>
  <c r="D26" i="13"/>
  <c r="F26" i="13"/>
  <c r="D27" i="13"/>
  <c r="F27" i="13"/>
  <c r="D28" i="13"/>
  <c r="F28" i="13"/>
  <c r="D29" i="13"/>
  <c r="F29" i="13"/>
  <c r="D30" i="13"/>
  <c r="F30" i="13"/>
  <c r="D31" i="13"/>
  <c r="F31" i="13"/>
  <c r="D32" i="13"/>
  <c r="F32" i="13"/>
  <c r="D33" i="13"/>
  <c r="F33" i="13"/>
  <c r="D34" i="13"/>
  <c r="F34" i="13"/>
  <c r="D35" i="13"/>
  <c r="F35" i="13"/>
  <c r="F56" i="13" s="1"/>
  <c r="D36" i="13"/>
  <c r="F36" i="13"/>
  <c r="D37" i="13"/>
  <c r="F37" i="13"/>
  <c r="D38" i="13"/>
  <c r="F38" i="13"/>
  <c r="D39" i="13"/>
  <c r="F39" i="13"/>
  <c r="D40" i="13"/>
  <c r="F40" i="13"/>
  <c r="D41" i="13"/>
  <c r="F41" i="13"/>
  <c r="D42" i="13"/>
  <c r="F42" i="13"/>
  <c r="D43" i="13"/>
  <c r="F43" i="13"/>
  <c r="D44" i="13"/>
  <c r="F44" i="13"/>
  <c r="D45" i="13"/>
  <c r="F45" i="13"/>
  <c r="D46" i="13"/>
  <c r="F46" i="13"/>
  <c r="D47" i="13"/>
  <c r="F47" i="13"/>
  <c r="D48" i="13"/>
  <c r="F48" i="13"/>
  <c r="D49" i="13"/>
  <c r="F49" i="13"/>
  <c r="D50" i="13"/>
  <c r="F50" i="13"/>
  <c r="D51" i="13"/>
  <c r="F51" i="13"/>
  <c r="D52" i="13"/>
  <c r="F52" i="13"/>
  <c r="D53" i="13"/>
  <c r="F53" i="13"/>
  <c r="D54" i="13"/>
  <c r="F54" i="13"/>
  <c r="A9" i="14"/>
  <c r="A10" i="14"/>
  <c r="A17" i="14"/>
  <c r="A19" i="14"/>
  <c r="D26" i="14"/>
  <c r="F26" i="14"/>
  <c r="D27" i="14"/>
  <c r="F27" i="14"/>
  <c r="D28" i="14"/>
  <c r="F28" i="14"/>
  <c r="D29" i="14"/>
  <c r="F29" i="14"/>
  <c r="D30" i="14"/>
  <c r="F30" i="14"/>
  <c r="D31" i="14"/>
  <c r="F31" i="14"/>
  <c r="D32" i="14"/>
  <c r="F32" i="14"/>
  <c r="D33" i="14"/>
  <c r="F33" i="14"/>
  <c r="D34" i="14"/>
  <c r="F34" i="14"/>
  <c r="D35" i="14"/>
  <c r="F35" i="14"/>
  <c r="D36" i="14"/>
  <c r="F36" i="14"/>
  <c r="D37" i="14"/>
  <c r="F37" i="14"/>
  <c r="D38" i="14"/>
  <c r="F38" i="14"/>
  <c r="D39" i="14"/>
  <c r="F39" i="14"/>
  <c r="D40" i="14"/>
  <c r="F40" i="14"/>
  <c r="D41" i="14"/>
  <c r="F41" i="14"/>
  <c r="D42" i="14"/>
  <c r="F42" i="14"/>
  <c r="D43" i="14"/>
  <c r="F43" i="14"/>
  <c r="D44" i="14"/>
  <c r="F44" i="14"/>
  <c r="D45" i="14"/>
  <c r="F45" i="14"/>
  <c r="D46" i="14"/>
  <c r="F46" i="14"/>
  <c r="D47" i="14"/>
  <c r="F47" i="14"/>
  <c r="D48" i="14"/>
  <c r="F48" i="14"/>
  <c r="D49" i="14"/>
  <c r="F49" i="14"/>
  <c r="D50" i="14"/>
  <c r="F50" i="14"/>
  <c r="D51" i="14"/>
  <c r="F51" i="14"/>
  <c r="D52" i="14"/>
  <c r="F52" i="14"/>
  <c r="D53" i="14"/>
  <c r="F53" i="14"/>
  <c r="D54" i="14"/>
  <c r="F54" i="14"/>
  <c r="A9" i="15"/>
  <c r="A10" i="15"/>
  <c r="A17" i="15"/>
  <c r="A19" i="15"/>
  <c r="D26" i="15"/>
  <c r="F26" i="15"/>
  <c r="D27" i="15"/>
  <c r="F27" i="15"/>
  <c r="D28" i="15"/>
  <c r="F28" i="15"/>
  <c r="D29" i="15"/>
  <c r="F29" i="15"/>
  <c r="D30" i="15"/>
  <c r="F30" i="15"/>
  <c r="D31" i="15"/>
  <c r="F31" i="15"/>
  <c r="D32" i="15"/>
  <c r="F32" i="15"/>
  <c r="D33" i="15"/>
  <c r="F33" i="15"/>
  <c r="D34" i="15"/>
  <c r="F34" i="15"/>
  <c r="D35" i="15"/>
  <c r="F35" i="15"/>
  <c r="D36" i="15"/>
  <c r="F36" i="15"/>
  <c r="D37" i="15"/>
  <c r="F37" i="15"/>
  <c r="D38" i="15"/>
  <c r="F38" i="15"/>
  <c r="D39" i="15"/>
  <c r="F39" i="15"/>
  <c r="D40" i="15"/>
  <c r="F40" i="15"/>
  <c r="D41" i="15"/>
  <c r="F41" i="15"/>
  <c r="D42" i="15"/>
  <c r="F42" i="15"/>
  <c r="D43" i="15"/>
  <c r="F43" i="15"/>
  <c r="D44" i="15"/>
  <c r="F44" i="15"/>
  <c r="D45" i="15"/>
  <c r="F45" i="15"/>
  <c r="D46" i="15"/>
  <c r="F46" i="15"/>
  <c r="D47" i="15"/>
  <c r="F47" i="15"/>
  <c r="D48" i="15"/>
  <c r="F48" i="15"/>
  <c r="D49" i="15"/>
  <c r="F49" i="15"/>
  <c r="D50" i="15"/>
  <c r="F50" i="15"/>
  <c r="D51" i="15"/>
  <c r="F51" i="15"/>
  <c r="D52" i="15"/>
  <c r="F52" i="15"/>
  <c r="D53" i="15"/>
  <c r="F53" i="15"/>
  <c r="D54" i="15"/>
  <c r="F54" i="15"/>
  <c r="F56" i="15" s="1"/>
  <c r="A9" i="3"/>
  <c r="A10" i="3"/>
  <c r="A17" i="3"/>
  <c r="A19" i="3"/>
  <c r="D26" i="3"/>
  <c r="F26" i="3"/>
  <c r="D27" i="3"/>
  <c r="F27" i="3"/>
  <c r="D28" i="3"/>
  <c r="F28" i="3"/>
  <c r="D29" i="3"/>
  <c r="F29" i="3"/>
  <c r="D30" i="3"/>
  <c r="F30" i="3"/>
  <c r="D31" i="3"/>
  <c r="F31" i="3"/>
  <c r="D32" i="3"/>
  <c r="F32" i="3"/>
  <c r="D33" i="3"/>
  <c r="F33" i="3"/>
  <c r="D34" i="3"/>
  <c r="F34" i="3"/>
  <c r="D35" i="3"/>
  <c r="F35" i="3"/>
  <c r="D36" i="3"/>
  <c r="F36" i="3"/>
  <c r="D37" i="3"/>
  <c r="F37" i="3"/>
  <c r="D38" i="3"/>
  <c r="F38" i="3"/>
  <c r="D39" i="3"/>
  <c r="F39" i="3"/>
  <c r="D40" i="3"/>
  <c r="F40" i="3"/>
  <c r="D41" i="3"/>
  <c r="F41" i="3"/>
  <c r="D42" i="3"/>
  <c r="F42" i="3"/>
  <c r="D43" i="3"/>
  <c r="F43" i="3"/>
  <c r="D44" i="3"/>
  <c r="F44" i="3"/>
  <c r="D45" i="3"/>
  <c r="F45" i="3"/>
  <c r="D46" i="3"/>
  <c r="F46" i="3"/>
  <c r="D47" i="3"/>
  <c r="F47" i="3"/>
  <c r="D48" i="3"/>
  <c r="F48" i="3"/>
  <c r="D49" i="3"/>
  <c r="F49" i="3"/>
  <c r="D50" i="3"/>
  <c r="F50" i="3"/>
  <c r="D51" i="3"/>
  <c r="F51" i="3"/>
  <c r="D52" i="3"/>
  <c r="F52" i="3"/>
  <c r="D53" i="3"/>
  <c r="F53" i="3"/>
  <c r="D54" i="3"/>
  <c r="F54" i="3"/>
  <c r="A9" i="4"/>
  <c r="A10" i="4"/>
  <c r="A17" i="4"/>
  <c r="A19" i="4"/>
  <c r="D26" i="4"/>
  <c r="F26" i="4"/>
  <c r="D27" i="4"/>
  <c r="F27" i="4"/>
  <c r="D28" i="4"/>
  <c r="F28" i="4"/>
  <c r="D29" i="4"/>
  <c r="F29" i="4"/>
  <c r="D30" i="4"/>
  <c r="F30" i="4"/>
  <c r="D31" i="4"/>
  <c r="F31" i="4"/>
  <c r="D32" i="4"/>
  <c r="F32" i="4"/>
  <c r="D33" i="4"/>
  <c r="F33" i="4"/>
  <c r="D34" i="4"/>
  <c r="F34" i="4"/>
  <c r="D35" i="4"/>
  <c r="F35" i="4"/>
  <c r="D36" i="4"/>
  <c r="F36" i="4"/>
  <c r="D37" i="4"/>
  <c r="F37" i="4"/>
  <c r="D38" i="4"/>
  <c r="F38" i="4"/>
  <c r="D39" i="4"/>
  <c r="F39" i="4"/>
  <c r="D40" i="4"/>
  <c r="F40" i="4"/>
  <c r="D41" i="4"/>
  <c r="F41" i="4"/>
  <c r="D42" i="4"/>
  <c r="F42" i="4"/>
  <c r="D43" i="4"/>
  <c r="F43" i="4"/>
  <c r="D44" i="4"/>
  <c r="F44" i="4"/>
  <c r="D45" i="4"/>
  <c r="F45" i="4"/>
  <c r="D46" i="4"/>
  <c r="F46" i="4"/>
  <c r="D47" i="4"/>
  <c r="F47" i="4"/>
  <c r="D48" i="4"/>
  <c r="F48" i="4"/>
  <c r="D49" i="4"/>
  <c r="F49" i="4"/>
  <c r="D50" i="4"/>
  <c r="F50" i="4"/>
  <c r="D51" i="4"/>
  <c r="F51" i="4"/>
  <c r="D52" i="4"/>
  <c r="F52" i="4"/>
  <c r="D53" i="4"/>
  <c r="F53" i="4"/>
  <c r="D54" i="4"/>
  <c r="F54" i="4"/>
  <c r="A9" i="5"/>
  <c r="A10" i="5"/>
  <c r="A17" i="5"/>
  <c r="A19" i="5"/>
  <c r="D26" i="5"/>
  <c r="F26" i="5"/>
  <c r="D27" i="5"/>
  <c r="F27" i="5"/>
  <c r="F56" i="5" s="1"/>
  <c r="D28" i="5"/>
  <c r="F28" i="5"/>
  <c r="D29" i="5"/>
  <c r="F29" i="5"/>
  <c r="D30" i="5"/>
  <c r="F30" i="5"/>
  <c r="D31" i="5"/>
  <c r="F31" i="5"/>
  <c r="D32" i="5"/>
  <c r="F32" i="5"/>
  <c r="D33" i="5"/>
  <c r="F33" i="5"/>
  <c r="D34" i="5"/>
  <c r="F34" i="5"/>
  <c r="D35" i="5"/>
  <c r="F35" i="5"/>
  <c r="D36" i="5"/>
  <c r="F36" i="5"/>
  <c r="D37" i="5"/>
  <c r="F37" i="5"/>
  <c r="D38" i="5"/>
  <c r="F38" i="5"/>
  <c r="D39" i="5"/>
  <c r="F39" i="5"/>
  <c r="D40" i="5"/>
  <c r="F40" i="5"/>
  <c r="D41" i="5"/>
  <c r="F41" i="5"/>
  <c r="D42" i="5"/>
  <c r="F42" i="5"/>
  <c r="D43" i="5"/>
  <c r="F43" i="5"/>
  <c r="D44" i="5"/>
  <c r="F44" i="5"/>
  <c r="D45" i="5"/>
  <c r="F45" i="5"/>
  <c r="D46" i="5"/>
  <c r="F46" i="5"/>
  <c r="D47" i="5"/>
  <c r="F47" i="5"/>
  <c r="D48" i="5"/>
  <c r="F48" i="5"/>
  <c r="D49" i="5"/>
  <c r="F49" i="5"/>
  <c r="D50" i="5"/>
  <c r="F50" i="5"/>
  <c r="D51" i="5"/>
  <c r="F51" i="5"/>
  <c r="D52" i="5"/>
  <c r="F52" i="5"/>
  <c r="D53" i="5"/>
  <c r="F53" i="5"/>
  <c r="D54" i="5"/>
  <c r="F54" i="5"/>
  <c r="A9" i="6"/>
  <c r="A10" i="6"/>
  <c r="A17" i="6"/>
  <c r="A19" i="6"/>
  <c r="D26" i="6"/>
  <c r="F26" i="6"/>
  <c r="F56" i="6" s="1"/>
  <c r="D27" i="6"/>
  <c r="F27" i="6"/>
  <c r="D28" i="6"/>
  <c r="F28" i="6"/>
  <c r="D29" i="6"/>
  <c r="F29" i="6"/>
  <c r="D30" i="6"/>
  <c r="F30" i="6"/>
  <c r="D31" i="6"/>
  <c r="F31" i="6"/>
  <c r="D32" i="6"/>
  <c r="F32" i="6"/>
  <c r="D33" i="6"/>
  <c r="F33" i="6"/>
  <c r="D34" i="6"/>
  <c r="F34" i="6"/>
  <c r="D35" i="6"/>
  <c r="F35" i="6"/>
  <c r="D36" i="6"/>
  <c r="F36" i="6"/>
  <c r="D37" i="6"/>
  <c r="F37" i="6"/>
  <c r="D38" i="6"/>
  <c r="F38" i="6"/>
  <c r="D39" i="6"/>
  <c r="F39" i="6"/>
  <c r="D40" i="6"/>
  <c r="F40" i="6"/>
  <c r="D41" i="6"/>
  <c r="F41" i="6"/>
  <c r="D42" i="6"/>
  <c r="F42" i="6"/>
  <c r="D43" i="6"/>
  <c r="F43" i="6"/>
  <c r="D44" i="6"/>
  <c r="F44" i="6"/>
  <c r="D45" i="6"/>
  <c r="F45" i="6"/>
  <c r="D46" i="6"/>
  <c r="F46" i="6"/>
  <c r="D47" i="6"/>
  <c r="F47" i="6"/>
  <c r="D48" i="6"/>
  <c r="F48" i="6"/>
  <c r="D49" i="6"/>
  <c r="F49" i="6"/>
  <c r="D50" i="6"/>
  <c r="F50" i="6"/>
  <c r="D51" i="6"/>
  <c r="F51" i="6"/>
  <c r="D52" i="6"/>
  <c r="F52" i="6"/>
  <c r="D53" i="6"/>
  <c r="F53" i="6"/>
  <c r="D54" i="6"/>
  <c r="F54" i="6"/>
  <c r="A9" i="7"/>
  <c r="A10" i="7"/>
  <c r="A17" i="7"/>
  <c r="A19" i="7"/>
  <c r="D26" i="7"/>
  <c r="F26" i="7"/>
  <c r="F55" i="7" s="1"/>
  <c r="D27" i="7"/>
  <c r="F27" i="7"/>
  <c r="D28" i="7"/>
  <c r="F28" i="7"/>
  <c r="D29" i="7"/>
  <c r="F29" i="7"/>
  <c r="D30" i="7"/>
  <c r="F30" i="7"/>
  <c r="D31" i="7"/>
  <c r="F31" i="7"/>
  <c r="D32" i="7"/>
  <c r="F32" i="7"/>
  <c r="D33" i="7"/>
  <c r="F33" i="7"/>
  <c r="D34" i="7"/>
  <c r="F34" i="7"/>
  <c r="D35" i="7"/>
  <c r="F35" i="7"/>
  <c r="D36" i="7"/>
  <c r="F36" i="7"/>
  <c r="D37" i="7"/>
  <c r="F37" i="7"/>
  <c r="D38" i="7"/>
  <c r="F38" i="7"/>
  <c r="D39" i="7"/>
  <c r="F39" i="7"/>
  <c r="D40" i="7"/>
  <c r="F40" i="7"/>
  <c r="D41" i="7"/>
  <c r="F41" i="7"/>
  <c r="D42" i="7"/>
  <c r="F42" i="7"/>
  <c r="D43" i="7"/>
  <c r="F43" i="7"/>
  <c r="D44" i="7"/>
  <c r="F44" i="7"/>
  <c r="D45" i="7"/>
  <c r="F45" i="7"/>
  <c r="D46" i="7"/>
  <c r="F46" i="7"/>
  <c r="D47" i="7"/>
  <c r="F47" i="7"/>
  <c r="D48" i="7"/>
  <c r="F48" i="7"/>
  <c r="D49" i="7"/>
  <c r="F49" i="7"/>
  <c r="D50" i="7"/>
  <c r="F50" i="7"/>
  <c r="D51" i="7"/>
  <c r="F51" i="7"/>
  <c r="D52" i="7"/>
  <c r="F52" i="7"/>
  <c r="D53" i="7"/>
  <c r="F53" i="7"/>
  <c r="A9" i="8"/>
  <c r="A10" i="8"/>
  <c r="A17" i="8"/>
  <c r="A19" i="8"/>
  <c r="D26" i="8"/>
  <c r="F26" i="8"/>
  <c r="D27" i="8"/>
  <c r="F27" i="8"/>
  <c r="D28" i="8"/>
  <c r="F28" i="8"/>
  <c r="D29" i="8"/>
  <c r="F29" i="8"/>
  <c r="D30" i="8"/>
  <c r="F30" i="8"/>
  <c r="D31" i="8"/>
  <c r="F31" i="8"/>
  <c r="D32" i="8"/>
  <c r="F32" i="8"/>
  <c r="D33" i="8"/>
  <c r="F33" i="8"/>
  <c r="D34" i="8"/>
  <c r="F34" i="8"/>
  <c r="F56" i="8" s="1"/>
  <c r="D35" i="8"/>
  <c r="F35" i="8"/>
  <c r="D36" i="8"/>
  <c r="F36" i="8"/>
  <c r="D37" i="8"/>
  <c r="F37" i="8"/>
  <c r="D38" i="8"/>
  <c r="F38" i="8"/>
  <c r="D39" i="8"/>
  <c r="F39" i="8"/>
  <c r="D40" i="8"/>
  <c r="F40" i="8"/>
  <c r="D41" i="8"/>
  <c r="F41" i="8"/>
  <c r="D42" i="8"/>
  <c r="F42" i="8"/>
  <c r="D43" i="8"/>
  <c r="F43" i="8"/>
  <c r="D44" i="8"/>
  <c r="F44" i="8"/>
  <c r="D45" i="8"/>
  <c r="F45" i="8"/>
  <c r="D46" i="8"/>
  <c r="F46" i="8"/>
  <c r="D47" i="8"/>
  <c r="F47" i="8"/>
  <c r="D48" i="8"/>
  <c r="F48" i="8"/>
  <c r="D49" i="8"/>
  <c r="F49" i="8"/>
  <c r="D50" i="8"/>
  <c r="F50" i="8"/>
  <c r="D51" i="8"/>
  <c r="F51" i="8"/>
  <c r="D52" i="8"/>
  <c r="F52" i="8"/>
  <c r="D53" i="8"/>
  <c r="F53" i="8"/>
  <c r="D54" i="8"/>
  <c r="F54" i="8"/>
  <c r="A9" i="9"/>
  <c r="A10" i="9"/>
  <c r="D26" i="9"/>
  <c r="F26" i="9"/>
  <c r="F56" i="9" s="1"/>
  <c r="D27" i="9"/>
  <c r="F27" i="9"/>
  <c r="D28" i="9"/>
  <c r="F28" i="9"/>
  <c r="D29" i="9"/>
  <c r="F29" i="9"/>
  <c r="D30" i="9"/>
  <c r="F30" i="9"/>
  <c r="D31" i="9"/>
  <c r="F31" i="9"/>
  <c r="D32" i="9"/>
  <c r="F32" i="9"/>
  <c r="D33" i="9"/>
  <c r="F33" i="9"/>
  <c r="D34" i="9"/>
  <c r="F34" i="9"/>
  <c r="D35" i="9"/>
  <c r="F35" i="9"/>
  <c r="D36" i="9"/>
  <c r="F36" i="9"/>
  <c r="D37" i="9"/>
  <c r="F37" i="9"/>
  <c r="D38" i="9"/>
  <c r="F38" i="9"/>
  <c r="D39" i="9"/>
  <c r="F39" i="9"/>
  <c r="D40" i="9"/>
  <c r="F40" i="9"/>
  <c r="D41" i="9"/>
  <c r="F41" i="9"/>
  <c r="D42" i="9"/>
  <c r="F42" i="9"/>
  <c r="D43" i="9"/>
  <c r="F43" i="9"/>
  <c r="D44" i="9"/>
  <c r="F44" i="9"/>
  <c r="D45" i="9"/>
  <c r="F45" i="9"/>
  <c r="D46" i="9"/>
  <c r="F46" i="9"/>
  <c r="D47" i="9"/>
  <c r="F47" i="9"/>
  <c r="D48" i="9"/>
  <c r="F48" i="9"/>
  <c r="D49" i="9"/>
  <c r="F49" i="9"/>
  <c r="D50" i="9"/>
  <c r="F50" i="9"/>
  <c r="D51" i="9"/>
  <c r="F51" i="9"/>
  <c r="D52" i="9"/>
  <c r="F52" i="9"/>
  <c r="D53" i="9"/>
  <c r="F53" i="9"/>
  <c r="D54" i="9"/>
  <c r="F54" i="9"/>
  <c r="A9" i="10"/>
  <c r="A10" i="10"/>
  <c r="A17" i="10"/>
  <c r="A19" i="10"/>
  <c r="D26" i="10"/>
  <c r="F26" i="10"/>
  <c r="D27" i="10"/>
  <c r="F27" i="10"/>
  <c r="D28" i="10"/>
  <c r="F28" i="10"/>
  <c r="D29" i="10"/>
  <c r="F29" i="10"/>
  <c r="D30" i="10"/>
  <c r="F30" i="10"/>
  <c r="D31" i="10"/>
  <c r="F31" i="10"/>
  <c r="D32" i="10"/>
  <c r="F32" i="10"/>
  <c r="D33" i="10"/>
  <c r="F33" i="10"/>
  <c r="D34" i="10"/>
  <c r="F34" i="10"/>
  <c r="D35" i="10"/>
  <c r="F35" i="10"/>
  <c r="D36" i="10"/>
  <c r="F36" i="10"/>
  <c r="D37" i="10"/>
  <c r="F37" i="10"/>
  <c r="D38" i="10"/>
  <c r="F38" i="10"/>
  <c r="D39" i="10"/>
  <c r="F39" i="10"/>
  <c r="D40" i="10"/>
  <c r="F40" i="10"/>
  <c r="D41" i="10"/>
  <c r="F41" i="10"/>
  <c r="D42" i="10"/>
  <c r="F42" i="10"/>
  <c r="D43" i="10"/>
  <c r="F43" i="10"/>
  <c r="D44" i="10"/>
  <c r="F44" i="10"/>
  <c r="D45" i="10"/>
  <c r="F45" i="10"/>
  <c r="D46" i="10"/>
  <c r="F46" i="10"/>
  <c r="D47" i="10"/>
  <c r="F47" i="10"/>
  <c r="D48" i="10"/>
  <c r="F48" i="10"/>
  <c r="D49" i="10"/>
  <c r="F49" i="10"/>
  <c r="D50" i="10"/>
  <c r="F50" i="10"/>
  <c r="D51" i="10"/>
  <c r="F51" i="10"/>
  <c r="D52" i="10"/>
  <c r="F52" i="10"/>
  <c r="D53" i="10"/>
  <c r="F53" i="10"/>
  <c r="D54" i="10"/>
  <c r="F54" i="10"/>
  <c r="F56" i="14"/>
  <c r="D37" i="1" s="1"/>
  <c r="E37" i="1"/>
  <c r="F56" i="2"/>
  <c r="D25" i="1"/>
  <c r="F56" i="3" l="1"/>
  <c r="D26" i="1" s="1"/>
  <c r="D39" i="1" s="1"/>
  <c r="D38" i="1"/>
  <c r="E38" i="1"/>
  <c r="D36" i="1"/>
  <c r="E36" i="1"/>
  <c r="E35" i="1"/>
  <c r="D35" i="1"/>
  <c r="D34" i="1"/>
  <c r="E34" i="1"/>
  <c r="F56" i="10"/>
  <c r="E33" i="1"/>
  <c r="D33" i="1"/>
  <c r="D32" i="1"/>
  <c r="E32" i="1"/>
  <c r="E31" i="1"/>
  <c r="D31" i="1"/>
  <c r="D30" i="1"/>
  <c r="E30" i="1"/>
  <c r="D29" i="1"/>
  <c r="E29" i="1"/>
  <c r="E28" i="1"/>
  <c r="D28" i="1"/>
  <c r="F56" i="4"/>
  <c r="E27" i="1"/>
  <c r="D27" i="1"/>
</calcChain>
</file>

<file path=xl/sharedStrings.xml><?xml version="1.0" encoding="utf-8"?>
<sst xmlns="http://schemas.openxmlformats.org/spreadsheetml/2006/main" count="1649" uniqueCount="122">
  <si>
    <t xml:space="preserve">Ponudnik: </t>
  </si>
  <si>
    <t xml:space="preserve">REKAPITULACIJA: </t>
  </si>
  <si>
    <t>Vrednost v € brez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</si>
  <si>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</si>
  <si>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</si>
  <si>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</si>
  <si>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</si>
  <si>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</si>
  <si>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</si>
  <si>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</si>
  <si>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</si>
  <si>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</si>
  <si>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</si>
  <si>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</si>
  <si>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</si>
  <si>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</si>
  <si>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</si>
  <si>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SKUPAJ v € brez DDV</t>
  </si>
  <si>
    <t>Kraj in datum:</t>
  </si>
  <si>
    <t>Ponudbeni predračun za SKLOP 1:</t>
  </si>
  <si>
    <t>Vrhnika Vas in klanci</t>
  </si>
  <si>
    <t>PREDRAČUN št.:</t>
  </si>
  <si>
    <t>št. sezon</t>
  </si>
  <si>
    <t>Postavka dela</t>
  </si>
  <si>
    <t>ME</t>
  </si>
  <si>
    <t>Količina*</t>
  </si>
  <si>
    <t>Cena/ME v € brez DDV</t>
  </si>
  <si>
    <t>dolžina/ površina</t>
  </si>
  <si>
    <t>izvedeno/ leto</t>
  </si>
  <si>
    <t>Pluženje cest širine do 3,5 m</t>
  </si>
  <si>
    <t>m1</t>
  </si>
  <si>
    <t>Pluženje cest širine nad 3,5 m</t>
  </si>
  <si>
    <t>Posipanje cest širine do 3,5 m z mešanico</t>
  </si>
  <si>
    <t>Posipanje cest širine nad 3,5 m z mešanico</t>
  </si>
  <si>
    <t>Preventivno posipanje cest širine do 3,5 m (samo sol)</t>
  </si>
  <si>
    <t>Preventivno posipanje  cest širine nad 3,5 m (samo sol)</t>
  </si>
  <si>
    <t>Pluženje cest z istočasnim posipanjem širine do 3,5 m z mešanico</t>
  </si>
  <si>
    <t>Pluženje cest z istočasnim posipanjem širine nad 3,5 m z mešanico</t>
  </si>
  <si>
    <t>Pluženje pločnikov širine do 1,5 m</t>
  </si>
  <si>
    <t>Posipanje pločnikov širine do 1,5 m z mešanico</t>
  </si>
  <si>
    <t>Preventivno posipanje pločnikov širine do 1,5 m  (samo sol)</t>
  </si>
  <si>
    <t>Pluženje pločnikov širine nad 1,5 m</t>
  </si>
  <si>
    <t>Posipanje pločnikov širine nad 1,5 m z mešanico</t>
  </si>
  <si>
    <t>Preventivno posipanje pločnikov širine nad  1,5 m  (samo sol)</t>
  </si>
  <si>
    <t>15.</t>
  </si>
  <si>
    <t>Čiščenje pešpoti in avtobusnih postajališč</t>
  </si>
  <si>
    <t>m2</t>
  </si>
  <si>
    <t>16.</t>
  </si>
  <si>
    <t>Posipanje pešpoti in avtobusnih postajališč z mešanico</t>
  </si>
  <si>
    <t>17.</t>
  </si>
  <si>
    <t>Preventivno posipanje pešpoti in avtobusnih postajališč (samo sol)</t>
  </si>
  <si>
    <t>18.</t>
  </si>
  <si>
    <t>Pluženje parkirišč</t>
  </si>
  <si>
    <t xml:space="preserve"> </t>
  </si>
  <si>
    <t>19.</t>
  </si>
  <si>
    <t>Posipanje parkirišč z mešanico</t>
  </si>
  <si>
    <t>20.</t>
  </si>
  <si>
    <t>Preventivno posipanje parkirišč (samo sol)</t>
  </si>
  <si>
    <t>21.</t>
  </si>
  <si>
    <t>Čiščenje snega pred ekološkimi otoki</t>
  </si>
  <si>
    <t>kos</t>
  </si>
  <si>
    <t>22.</t>
  </si>
  <si>
    <t>Postavitev snežnih kolov pred začetkom zimske sezone</t>
  </si>
  <si>
    <t>23.</t>
  </si>
  <si>
    <t>Odstranitev snežnih kolov po zaključku zimske sezone</t>
  </si>
  <si>
    <t>24.</t>
  </si>
  <si>
    <t>Razvoz obcestnih zabojnikov za posipni material, ter pospravljanje in čiščenje po zaključku zimske sezone</t>
  </si>
  <si>
    <t>25.</t>
  </si>
  <si>
    <t>Polnjenje obcestnih zabojnikov za posipni material</t>
  </si>
  <si>
    <t>26.</t>
  </si>
  <si>
    <t>Delavec pri odvozu snega in pospravljanju polomljenih vej (žled, neurja)</t>
  </si>
  <si>
    <t>ura</t>
  </si>
  <si>
    <t>27.</t>
  </si>
  <si>
    <t>Vozilo s šoferjem za odvoz snega in pospravljane polomljenih vej (žled, neurja)</t>
  </si>
  <si>
    <t>28.</t>
  </si>
  <si>
    <t>Nakladač</t>
  </si>
  <si>
    <t>29.</t>
  </si>
  <si>
    <t>Snežna freza za širitev cest</t>
  </si>
  <si>
    <t>Žig in podpis ponudnika:</t>
  </si>
  <si>
    <t>Ponudbeni predračun za SKLOP 2</t>
  </si>
  <si>
    <t>Stara Vrhnika</t>
  </si>
  <si>
    <t>Ponudbeni predračun za SKLOP 3</t>
  </si>
  <si>
    <t>Ligojna</t>
  </si>
  <si>
    <t>Ponudbeni predračun za SKLOP 4</t>
  </si>
  <si>
    <t>Drenov Grič, Lesno Brdo</t>
  </si>
  <si>
    <t>Ponudbeni predračun za SKLOP 5</t>
  </si>
  <si>
    <t>Blatna Brezovica, Sinja Gorica</t>
  </si>
  <si>
    <t>Ponudbeni predračun za SKLOP 6</t>
  </si>
  <si>
    <t>Bevke</t>
  </si>
  <si>
    <t>Ponudbeni predračun za SKLOP 7</t>
  </si>
  <si>
    <t>Verd</t>
  </si>
  <si>
    <t>Ponudbeni predračun za SKLOP 8</t>
  </si>
  <si>
    <t>Zaplana</t>
  </si>
  <si>
    <t>Ponudbeni predračun za SKLOP 9</t>
  </si>
  <si>
    <t>Podčelo - Podlipa, Smrečje - spodnji del</t>
  </si>
  <si>
    <t>Ponudbeni predračun za SKLOP 10</t>
  </si>
  <si>
    <t>Smrečje - zgornji del</t>
  </si>
  <si>
    <t>Ponudbeni predračun za SKLOP 11</t>
  </si>
  <si>
    <t>Pokojišče, Padež, Zavrh</t>
  </si>
  <si>
    <t>Ponudbeni predračun za SKLOP 12</t>
  </si>
  <si>
    <t>Vrhnika pločniki</t>
  </si>
  <si>
    <t>Ponudbeni predračun za SKLOP 13</t>
  </si>
  <si>
    <t>Parkirišča</t>
  </si>
  <si>
    <t>Ponudbeni predračun za SKLOP 14</t>
  </si>
  <si>
    <t>Snežna freza</t>
  </si>
  <si>
    <t>Zap. št.</t>
  </si>
  <si>
    <t>* Ponudnik mora ponuditi izvedbo vseh storitev.</t>
  </si>
  <si>
    <t xml:space="preserve">* Naročnik bo vse ponudnike, ki ne bodo ponudili izvedbe vseh storitev v posameznem sklopu, izločil iz </t>
  </si>
  <si>
    <t>ocenjevanja.</t>
  </si>
  <si>
    <t>* Ponudnik poda ceno le za izvedbo del, posipni material in snežne kole priskrbi naročnik.</t>
  </si>
  <si>
    <t xml:space="preserve">* Ocenjen obseg storitev je zgolj informativnega značaja in bo pomagali naročniku pri objektivnem </t>
  </si>
  <si>
    <t xml:space="preserve">ocenjevanju ponudb. Naročnik se s tem javnim naročilom ne zavezuje, da bo v času trajanja okvirnega </t>
  </si>
  <si>
    <t>sporazuma naročil navedene storitve v navedenem obsegu.</t>
  </si>
  <si>
    <t>* Ocenjuje se posamezen sklop v celoti.</t>
  </si>
  <si>
    <t xml:space="preserve">* Izvajalec mora pri postavitvi cestnih zapor delovati v skladu s Pravilnikom o zaporah na cestah (Uradni </t>
  </si>
  <si>
    <t>list RS, št. 4/16)</t>
  </si>
  <si>
    <t>Podpis ponudnika:</t>
  </si>
  <si>
    <t>Priloga št. 1a</t>
  </si>
  <si>
    <t>SKLOP</t>
  </si>
  <si>
    <t>Številka: 4162-3/2025</t>
  </si>
  <si>
    <t>Zimsko vzdrževanje cest v občini Vrhnika; sezona 2025/2026 in sezona 2026/2027</t>
  </si>
  <si>
    <t>Datum: 1. 10.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</si>
</sst>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d/m/yyyy"/>
  </numFmts>
  <fonts count="15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1" fillId="0" borderId="0"/>
    <xf numFmtId="0" fontId="12" fillId="0" borderId="0"/>
  </cellStyleXfs>
  <cellXfs count="88">
    <xf numFmtId="0" fontId="0" fillId="0" borderId="0" xfId="0"/>
    <xf numFmtId="0" fontId="3" fillId="0" borderId="0" xfId="1" applyFont="1"/>
    <xf numFmtId="0" fontId="3" fillId="0" borderId="0" xfId="1" applyFont="1" applyAlignment="1">
      <alignment vertical="top"/>
    </xf>
    <xf numFmtId="4" fontId="3" fillId="0" borderId="0" xfId="1" applyNumberFormat="1" applyFont="1" applyAlignment="1">
      <alignment horizontal="right" indent="1"/>
    </xf>
    <xf numFmtId="164" fontId="3" fillId="0" borderId="0" xfId="1" applyNumberFormat="1" applyFont="1" applyAlignment="1">
      <alignment horizontal="right" indent="1"/>
    </xf>
    <xf numFmtId="0" fontId="3" fillId="0" borderId="1" xfId="1" applyFont="1" applyBorder="1" applyAlignment="1">
      <alignment vertical="top"/>
    </xf>
    <xf numFmtId="4" fontId="3" fillId="0" borderId="1" xfId="1" applyNumberFormat="1" applyFont="1" applyBorder="1" applyAlignment="1">
      <alignment horizontal="right" indent="1"/>
    </xf>
    <xf numFmtId="0" fontId="4" fillId="0" borderId="0" xfId="1" applyFont="1"/>
    <xf numFmtId="49" fontId="4" fillId="0" borderId="0" xfId="1" applyNumberFormat="1" applyFont="1" applyAlignment="1">
      <alignment horizontal="center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" fontId="6" fillId="0" borderId="0" xfId="1" applyNumberFormat="1" applyFont="1" applyAlignment="1">
      <alignment vertical="center"/>
    </xf>
    <xf numFmtId="0" fontId="7" fillId="0" borderId="0" xfId="1" applyFont="1"/>
    <xf numFmtId="164" fontId="3" fillId="0" borderId="3" xfId="1" applyNumberFormat="1" applyFont="1" applyBorder="1" applyAlignment="1">
      <alignment horizontal="right" indent="1"/>
    </xf>
    <xf numFmtId="4" fontId="3" fillId="0" borderId="3" xfId="1" applyNumberFormat="1" applyFont="1" applyBorder="1" applyAlignment="1">
      <alignment horizontal="right" inden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/>
    </xf>
    <xf numFmtId="0" fontId="0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4" fontId="4" fillId="0" borderId="0" xfId="1" applyNumberFormat="1" applyFont="1" applyAlignment="1">
      <alignment horizontal="right" indent="1"/>
    </xf>
    <xf numFmtId="164" fontId="4" fillId="0" borderId="0" xfId="1" applyNumberFormat="1" applyFont="1" applyAlignment="1">
      <alignment horizontal="right" indent="1"/>
    </xf>
    <xf numFmtId="0" fontId="8" fillId="0" borderId="0" xfId="1" applyFont="1"/>
    <xf numFmtId="0" fontId="3" fillId="0" borderId="1" xfId="1" applyFont="1" applyBorder="1" applyAlignment="1">
      <alignment vertical="top" wrapText="1"/>
    </xf>
    <xf numFmtId="0" fontId="4" fillId="0" borderId="0" xfId="1" applyFont="1" applyAlignment="1">
      <alignment horizontal="right" vertical="top" wrapText="1"/>
    </xf>
    <xf numFmtId="0" fontId="4" fillId="0" borderId="3" xfId="1" applyFont="1" applyBorder="1" applyProtection="1">
      <protection locked="0"/>
    </xf>
    <xf numFmtId="0" fontId="9" fillId="0" borderId="0" xfId="1" applyFont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3" fillId="0" borderId="4" xfId="1" applyFont="1" applyBorder="1" applyAlignment="1">
      <alignment vertical="top"/>
    </xf>
    <xf numFmtId="0" fontId="0" fillId="0" borderId="2" xfId="1" applyFont="1" applyBorder="1" applyAlignment="1">
      <alignment vertical="top" wrapText="1"/>
    </xf>
    <xf numFmtId="0" fontId="0" fillId="0" borderId="2" xfId="1" applyFont="1" applyBorder="1" applyAlignment="1">
      <alignment horizontal="center"/>
    </xf>
    <xf numFmtId="4" fontId="3" fillId="0" borderId="2" xfId="1" applyNumberFormat="1" applyFont="1" applyBorder="1" applyAlignment="1">
      <alignment horizontal="right" indent="1"/>
    </xf>
    <xf numFmtId="164" fontId="3" fillId="0" borderId="2" xfId="1" applyNumberFormat="1" applyFont="1" applyBorder="1" applyAlignment="1" applyProtection="1">
      <alignment horizontal="right" indent="1"/>
      <protection locked="0"/>
    </xf>
    <xf numFmtId="0" fontId="3" fillId="0" borderId="2" xfId="1" applyFont="1" applyBorder="1" applyAlignment="1">
      <alignment vertical="top"/>
    </xf>
    <xf numFmtId="0" fontId="3" fillId="0" borderId="5" xfId="1" applyFont="1" applyBorder="1" applyAlignment="1">
      <alignment vertical="top"/>
    </xf>
    <xf numFmtId="0" fontId="0" fillId="0" borderId="6" xfId="1" applyFont="1" applyBorder="1" applyAlignment="1">
      <alignment vertical="top" wrapText="1"/>
    </xf>
    <xf numFmtId="0" fontId="0" fillId="0" borderId="6" xfId="1" applyFont="1" applyBorder="1" applyAlignment="1">
      <alignment horizontal="center"/>
    </xf>
    <xf numFmtId="4" fontId="3" fillId="0" borderId="6" xfId="1" applyNumberFormat="1" applyFont="1" applyBorder="1" applyAlignment="1">
      <alignment horizontal="right" indent="1"/>
    </xf>
    <xf numFmtId="164" fontId="3" fillId="0" borderId="6" xfId="1" applyNumberFormat="1" applyFont="1" applyBorder="1" applyAlignment="1" applyProtection="1">
      <alignment horizontal="right" indent="1"/>
      <protection locked="0"/>
    </xf>
    <xf numFmtId="4" fontId="3" fillId="0" borderId="7" xfId="1" applyNumberFormat="1" applyFont="1" applyBorder="1" applyAlignment="1">
      <alignment horizontal="right" indent="1"/>
    </xf>
    <xf numFmtId="0" fontId="4" fillId="0" borderId="5" xfId="1" applyFont="1" applyBorder="1" applyAlignment="1">
      <alignment vertical="top"/>
    </xf>
    <xf numFmtId="0" fontId="4" fillId="0" borderId="6" xfId="1" applyFont="1" applyBorder="1" applyAlignment="1">
      <alignment vertical="top" wrapText="1"/>
    </xf>
    <xf numFmtId="0" fontId="4" fillId="0" borderId="6" xfId="1" applyFont="1" applyBorder="1" applyAlignment="1">
      <alignment horizontal="center"/>
    </xf>
    <xf numFmtId="4" fontId="4" fillId="0" borderId="6" xfId="1" applyNumberFormat="1" applyFont="1" applyBorder="1" applyAlignment="1">
      <alignment horizontal="right" indent="1"/>
    </xf>
    <xf numFmtId="164" fontId="4" fillId="0" borderId="6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10" fillId="0" borderId="0" xfId="1" applyFont="1"/>
    <xf numFmtId="4" fontId="3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right" indent="1"/>
    </xf>
    <xf numFmtId="164" fontId="13" fillId="0" borderId="0" xfId="0" applyNumberFormat="1" applyFont="1" applyAlignment="1">
      <alignment horizontal="right" indent="1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center"/>
    </xf>
    <xf numFmtId="4" fontId="13" fillId="0" borderId="8" xfId="0" applyNumberFormat="1" applyFont="1" applyBorder="1" applyAlignment="1">
      <alignment horizontal="right" indent="1"/>
    </xf>
    <xf numFmtId="164" fontId="13" fillId="0" borderId="8" xfId="0" applyNumberFormat="1" applyFont="1" applyBorder="1" applyAlignment="1">
      <alignment horizontal="right" indent="1"/>
    </xf>
    <xf numFmtId="0" fontId="13" fillId="2" borderId="9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10" xfId="0" applyFont="1" applyBorder="1"/>
    <xf numFmtId="4" fontId="6" fillId="0" borderId="0" xfId="1" applyNumberFormat="1" applyFont="1" applyAlignment="1">
      <alignment vertical="top"/>
    </xf>
    <xf numFmtId="4" fontId="4" fillId="0" borderId="0" xfId="1" applyNumberFormat="1" applyFont="1" applyAlignment="1">
      <alignment vertical="center" wrapText="1"/>
    </xf>
    <xf numFmtId="4" fontId="5" fillId="0" borderId="0" xfId="1" applyNumberFormat="1" applyFont="1" applyAlignment="1">
      <alignment vertical="top"/>
    </xf>
    <xf numFmtId="0" fontId="14" fillId="0" borderId="11" xfId="0" applyFont="1" applyBorder="1"/>
    <xf numFmtId="0" fontId="14" fillId="0" borderId="12" xfId="0" applyFont="1" applyBorder="1"/>
    <xf numFmtId="0" fontId="13" fillId="0" borderId="9" xfId="0" applyFont="1" applyBorder="1"/>
    <xf numFmtId="0" fontId="13" fillId="0" borderId="11" xfId="0" applyFont="1" applyBorder="1"/>
    <xf numFmtId="0" fontId="13" fillId="0" borderId="12" xfId="0" applyFont="1" applyBorder="1"/>
    <xf numFmtId="0" fontId="3" fillId="0" borderId="13" xfId="1" applyFont="1" applyBorder="1"/>
    <xf numFmtId="4" fontId="13" fillId="0" borderId="10" xfId="0" applyNumberFormat="1" applyFont="1" applyBorder="1" applyAlignment="1">
      <alignment horizontal="right" indent="1"/>
    </xf>
    <xf numFmtId="4" fontId="13" fillId="0" borderId="12" xfId="0" applyNumberFormat="1" applyFont="1" applyBorder="1" applyAlignment="1">
      <alignment horizontal="right" indent="1"/>
    </xf>
    <xf numFmtId="4" fontId="14" fillId="0" borderId="11" xfId="0" applyNumberFormat="1" applyFont="1" applyBorder="1" applyAlignment="1">
      <alignment horizontal="right" indent="1"/>
    </xf>
    <xf numFmtId="4" fontId="14" fillId="0" borderId="12" xfId="0" applyNumberFormat="1" applyFont="1" applyBorder="1" applyAlignment="1">
      <alignment horizontal="right" indent="1"/>
    </xf>
    <xf numFmtId="14" fontId="13" fillId="0" borderId="8" xfId="0" applyNumberFormat="1" applyFont="1" applyBorder="1" applyAlignment="1" applyProtection="1">
      <alignment horizontal="left" vertical="top"/>
      <protection locked="0"/>
    </xf>
    <xf numFmtId="4" fontId="14" fillId="0" borderId="10" xfId="0" applyNumberFormat="1" applyFont="1" applyBorder="1" applyAlignment="1">
      <alignment horizontal="center"/>
    </xf>
    <xf numFmtId="4" fontId="14" fillId="0" borderId="12" xfId="0" applyNumberFormat="1" applyFont="1" applyBorder="1" applyAlignment="1">
      <alignment horizontal="center"/>
    </xf>
    <xf numFmtId="0" fontId="4" fillId="0" borderId="3" xfId="1" applyFont="1" applyBorder="1" applyAlignment="1" applyProtection="1">
      <alignment horizontal="left" vertical="top"/>
      <protection locked="0"/>
    </xf>
    <xf numFmtId="0" fontId="4" fillId="0" borderId="3" xfId="1" applyFont="1" applyBorder="1" applyAlignment="1">
      <alignment horizontal="left" vertical="top"/>
    </xf>
    <xf numFmtId="165" fontId="3" fillId="0" borderId="3" xfId="1" applyNumberFormat="1" applyFont="1" applyBorder="1" applyAlignment="1">
      <alignment horizontal="left" vertical="top"/>
    </xf>
  </cellXfs>
  <cellStyles count="5">
    <cellStyle name="Excel Built-in Normal" xfId="1" xr:uid="{BD03E465-CE58-431B-83E2-70AD584CEAAE}"/>
    <cellStyle name="Navadno" xfId="0" builtinId="0"/>
    <cellStyle name="Navadno 2" xfId="2" xr:uid="{5A2BD5EF-A474-44AD-9C09-CB31795FD0BB}"/>
    <cellStyle name="Navadno 2 2" xfId="3" xr:uid="{1E142EB7-102A-49B8-818D-CD50518FF753}"/>
    <cellStyle name="Navadno 3" xfId="4" xr:uid="{EA682CA9-9CE7-4822-B2CB-94745F3B2D9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1039" name="Slika 88" descr="NovDopis_glava_novo">
          <a:extLst>
            <a:ext uri="{FF2B5EF4-FFF2-40B4-BE49-F238E27FC236}">
              <a16:creationId xmlns:a16="http://schemas.microsoft.com/office/drawing/2014/main" id="{2CFBC9AB-5C20-FE53-E36D-C5CEAAFE1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2063" name="Slika 88" descr="NovDopis_glava_novo">
          <a:extLst>
            <a:ext uri="{FF2B5EF4-FFF2-40B4-BE49-F238E27FC236}">
              <a16:creationId xmlns:a16="http://schemas.microsoft.com/office/drawing/2014/main" id="{9663985B-820E-E278-1F8B-62C77433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3087" name="Slika 88" descr="NovDopis_glava_novo">
          <a:extLst>
            <a:ext uri="{FF2B5EF4-FFF2-40B4-BE49-F238E27FC236}">
              <a16:creationId xmlns:a16="http://schemas.microsoft.com/office/drawing/2014/main" id="{B178C747-2E9E-458A-2E24-F365EA99E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4111" name="Slika 88" descr="NovDopis_glava_novo">
          <a:extLst>
            <a:ext uri="{FF2B5EF4-FFF2-40B4-BE49-F238E27FC236}">
              <a16:creationId xmlns:a16="http://schemas.microsoft.com/office/drawing/2014/main" id="{C8BDDA31-F60B-4619-1C4F-B29CCD8A2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5135" name="Slika 88" descr="NovDopis_glava_novo">
          <a:extLst>
            <a:ext uri="{FF2B5EF4-FFF2-40B4-BE49-F238E27FC236}">
              <a16:creationId xmlns:a16="http://schemas.microsoft.com/office/drawing/2014/main" id="{EDD38A1E-F7BB-889B-150B-71305D9A9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6159" name="Slika 88" descr="NovDopis_glava_novo">
          <a:extLst>
            <a:ext uri="{FF2B5EF4-FFF2-40B4-BE49-F238E27FC236}">
              <a16:creationId xmlns:a16="http://schemas.microsoft.com/office/drawing/2014/main" id="{F55F3FA6-27DD-3C1E-56E7-30730EA2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7183" name="Slika 88" descr="NovDopis_glava_novo">
          <a:extLst>
            <a:ext uri="{FF2B5EF4-FFF2-40B4-BE49-F238E27FC236}">
              <a16:creationId xmlns:a16="http://schemas.microsoft.com/office/drawing/2014/main" id="{4CD1A570-1E57-71F9-4E4A-CA15F1B5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8207" name="Slika 88" descr="NovDopis_glava_novo">
          <a:extLst>
            <a:ext uri="{FF2B5EF4-FFF2-40B4-BE49-F238E27FC236}">
              <a16:creationId xmlns:a16="http://schemas.microsoft.com/office/drawing/2014/main" id="{4C2A1B58-996E-BB91-EEE2-919E9124A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9231" name="Slika 88" descr="NovDopis_glava_novo">
          <a:extLst>
            <a:ext uri="{FF2B5EF4-FFF2-40B4-BE49-F238E27FC236}">
              <a16:creationId xmlns:a16="http://schemas.microsoft.com/office/drawing/2014/main" id="{6648C6BB-E7F4-A020-2B13-7DA798B45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10255" name="Slika 88" descr="NovDopis_glava_novo">
          <a:extLst>
            <a:ext uri="{FF2B5EF4-FFF2-40B4-BE49-F238E27FC236}">
              <a16:creationId xmlns:a16="http://schemas.microsoft.com/office/drawing/2014/main" id="{F772FAD5-217E-8B45-ADFB-99B2FE76F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11279" name="Slika 88" descr="NovDopis_glava_novo">
          <a:extLst>
            <a:ext uri="{FF2B5EF4-FFF2-40B4-BE49-F238E27FC236}">
              <a16:creationId xmlns:a16="http://schemas.microsoft.com/office/drawing/2014/main" id="{9D37990C-BAFE-D5A8-9214-4BDF5C0DA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12303" name="Slika 88" descr="NovDopis_glava_novo">
          <a:extLst>
            <a:ext uri="{FF2B5EF4-FFF2-40B4-BE49-F238E27FC236}">
              <a16:creationId xmlns:a16="http://schemas.microsoft.com/office/drawing/2014/main" id="{20F9C1DC-365B-9D39-8B6A-42435CFE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13327" name="Slika 88" descr="NovDopis_glava_novo">
          <a:extLst>
            <a:ext uri="{FF2B5EF4-FFF2-40B4-BE49-F238E27FC236}">
              <a16:creationId xmlns:a16="http://schemas.microsoft.com/office/drawing/2014/main" id="{0034A9A0-7AD6-DA18-750B-9BD400019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14351" name="Slika 88" descr="NovDopis_glava_novo">
          <a:extLst>
            <a:ext uri="{FF2B5EF4-FFF2-40B4-BE49-F238E27FC236}">
              <a16:creationId xmlns:a16="http://schemas.microsoft.com/office/drawing/2014/main" id="{0BDE6783-B0C3-41EB-C01D-AF5765BBA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15375" name="Slika 88" descr="NovDopis_glava_novo">
          <a:extLst>
            <a:ext uri="{FF2B5EF4-FFF2-40B4-BE49-F238E27FC236}">
              <a16:creationId xmlns:a16="http://schemas.microsoft.com/office/drawing/2014/main" id="{904DFE26-4019-6375-F3B3-CFF583BF9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1F31F-8E91-4BFB-900D-E0EB28C89DCD}">
  <dimension ref="A8:J57"/>
  <sheetViews>
    <sheetView topLeftCell="A14" workbookViewId="0">
      <selection activeCell="A17" sqref="A17:E17"/>
    </sheetView>
  </sheetViews>
  <sheetFormatPr defaultRowHeight="12.75" x14ac:dyDescent="0.2"/>
  <cols>
    <col min="1" max="1" width="4.7109375" style="1" customWidth="1"/>
    <col min="2" max="2" width="37.7109375" style="1" customWidth="1"/>
    <col min="3" max="3" width="4.7109375" style="1" customWidth="1"/>
    <col min="4" max="5" width="11.7109375" style="1" customWidth="1"/>
    <col min="6" max="6" width="15.7109375" style="1" customWidth="1"/>
    <col min="7" max="7" width="2.7109375" style="1" customWidth="1"/>
    <col min="8" max="16384" width="9.140625" style="1"/>
  </cols>
  <sheetData>
    <row r="8" spans="1:7" x14ac:dyDescent="0.2">
      <c r="A8" s="55"/>
      <c r="B8" s="55"/>
      <c r="C8" s="55"/>
      <c r="D8" s="58"/>
      <c r="E8" s="55"/>
      <c r="F8" s="66" t="s">
        <v>117</v>
      </c>
    </row>
    <row r="9" spans="1:7" x14ac:dyDescent="0.2">
      <c r="A9" s="60" t="s">
        <v>119</v>
      </c>
      <c r="B9" s="60"/>
      <c r="C9" s="55"/>
      <c r="D9" s="58"/>
      <c r="E9" s="55"/>
      <c r="F9" s="55"/>
      <c r="G9" s="19"/>
    </row>
    <row r="10" spans="1:7" x14ac:dyDescent="0.2">
      <c r="A10" s="60" t="s">
        <v>121</v>
      </c>
      <c r="B10" s="60"/>
      <c r="C10" s="67"/>
      <c r="D10" s="58"/>
      <c r="E10" s="55"/>
      <c r="F10" s="55"/>
    </row>
    <row r="11" spans="1:7" x14ac:dyDescent="0.2">
      <c r="A11" s="2"/>
      <c r="B11" s="2"/>
      <c r="C11" s="2"/>
    </row>
    <row r="13" spans="1:7" x14ac:dyDescent="0.2">
      <c r="A13" s="2" t="s">
        <v>0</v>
      </c>
      <c r="B13" s="2"/>
      <c r="C13" s="2"/>
      <c r="D13" s="3"/>
      <c r="E13" s="3"/>
      <c r="F13" s="4"/>
      <c r="G13" s="3"/>
    </row>
    <row r="14" spans="1:7" x14ac:dyDescent="0.2">
      <c r="A14" s="2"/>
      <c r="B14" s="2"/>
      <c r="C14" s="2"/>
      <c r="D14" s="3"/>
      <c r="E14" s="3"/>
      <c r="F14" s="4"/>
      <c r="G14" s="3"/>
    </row>
    <row r="15" spans="1:7" x14ac:dyDescent="0.2">
      <c r="A15" s="85"/>
      <c r="B15" s="85"/>
      <c r="C15" s="85"/>
      <c r="D15" s="85"/>
      <c r="E15" s="85"/>
      <c r="F15" s="4"/>
      <c r="G15" s="3"/>
    </row>
    <row r="16" spans="1:7" x14ac:dyDescent="0.2">
      <c r="A16" s="5"/>
      <c r="B16" s="5"/>
      <c r="C16" s="5"/>
      <c r="D16" s="6"/>
      <c r="E16" s="6"/>
      <c r="F16" s="4"/>
      <c r="G16" s="3"/>
    </row>
    <row r="17" spans="1:10" x14ac:dyDescent="0.2">
      <c r="A17" s="85"/>
      <c r="B17" s="85"/>
      <c r="C17" s="85"/>
      <c r="D17" s="85"/>
      <c r="E17" s="85"/>
      <c r="F17" s="4"/>
      <c r="G17" s="3"/>
    </row>
    <row r="20" spans="1:10" x14ac:dyDescent="0.2">
      <c r="A20" s="1" t="s">
        <v>1</v>
      </c>
    </row>
    <row r="21" spans="1:10" x14ac:dyDescent="0.2">
      <c r="A21" s="7" t="s">
        <v>120</v>
      </c>
    </row>
    <row r="23" spans="1:10" x14ac:dyDescent="0.2">
      <c r="E23" s="77"/>
      <c r="G23" s="8"/>
    </row>
    <row r="24" spans="1:10" s="10" customFormat="1" ht="12.75" customHeight="1" x14ac:dyDescent="0.2">
      <c r="A24" s="68" t="s">
        <v>118</v>
      </c>
      <c r="B24" s="72"/>
      <c r="C24" s="73"/>
      <c r="D24" s="83" t="s">
        <v>2</v>
      </c>
      <c r="E24" s="84"/>
      <c r="F24" s="70"/>
    </row>
    <row r="25" spans="1:10" s="12" customFormat="1" ht="14.25" customHeight="1" x14ac:dyDescent="0.2">
      <c r="A25" s="74" t="s">
        <v>3</v>
      </c>
      <c r="B25" s="75" t="str">
        <f>'Sklop 1'!A13</f>
        <v>Vrhnika Vas in klanci</v>
      </c>
      <c r="C25" s="76"/>
      <c r="D25" s="78">
        <f>'Sklop 1'!F56</f>
        <v>0</v>
      </c>
      <c r="E25" s="79"/>
      <c r="F25" s="71"/>
      <c r="G25" s="11"/>
      <c r="J25" s="11"/>
    </row>
    <row r="26" spans="1:10" s="12" customFormat="1" ht="14.25" customHeight="1" x14ac:dyDescent="0.2">
      <c r="A26" s="74" t="s">
        <v>4</v>
      </c>
      <c r="B26" s="75" t="str">
        <f>'Sklop 2'!A13</f>
        <v>Stara Vrhnika</v>
      </c>
      <c r="C26" s="76"/>
      <c r="D26" s="78">
        <f>'Sklop 2'!F56</f>
        <v>0</v>
      </c>
      <c r="E26" s="79"/>
      <c r="F26" s="71"/>
      <c r="G26" s="11"/>
      <c r="J26" s="11"/>
    </row>
    <row r="27" spans="1:10" s="12" customFormat="1" ht="14.25" customHeight="1" x14ac:dyDescent="0.2">
      <c r="A27" s="74" t="s">
        <v>5</v>
      </c>
      <c r="B27" s="75" t="str">
        <f>'Sklop 3'!A13</f>
        <v>Ligojna</v>
      </c>
      <c r="C27" s="76"/>
      <c r="D27" s="78">
        <f>'Sklop 3'!F56</f>
        <v>0</v>
      </c>
      <c r="E27" s="79">
        <f>'Sklop 3'!F56</f>
        <v>0</v>
      </c>
      <c r="F27" s="71"/>
      <c r="G27" s="11"/>
      <c r="J27" s="11"/>
    </row>
    <row r="28" spans="1:10" s="12" customFormat="1" ht="14.25" customHeight="1" x14ac:dyDescent="0.2">
      <c r="A28" s="74" t="s">
        <v>6</v>
      </c>
      <c r="B28" s="75" t="str">
        <f>'Sklop 4'!A13</f>
        <v>Drenov Grič, Lesno Brdo</v>
      </c>
      <c r="C28" s="76"/>
      <c r="D28" s="78">
        <f>'Sklop 4'!F56</f>
        <v>0</v>
      </c>
      <c r="E28" s="79">
        <f>'Sklop 4'!F56</f>
        <v>0</v>
      </c>
      <c r="F28" s="71"/>
      <c r="G28" s="11"/>
      <c r="J28" s="11"/>
    </row>
    <row r="29" spans="1:10" s="12" customFormat="1" ht="14.25" customHeight="1" x14ac:dyDescent="0.2">
      <c r="A29" s="74" t="s">
        <v>7</v>
      </c>
      <c r="B29" s="75" t="str">
        <f>'Sklop 5'!A13</f>
        <v>Blatna Brezovica, Sinja Gorica</v>
      </c>
      <c r="C29" s="76"/>
      <c r="D29" s="78">
        <f>'Sklop 5'!F56</f>
        <v>0</v>
      </c>
      <c r="E29" s="79">
        <f>'Sklop 5'!F56</f>
        <v>0</v>
      </c>
      <c r="F29" s="71"/>
      <c r="G29" s="11"/>
      <c r="J29" s="11"/>
    </row>
    <row r="30" spans="1:10" s="12" customFormat="1" ht="14.25" customHeight="1" x14ac:dyDescent="0.2">
      <c r="A30" s="74" t="s">
        <v>8</v>
      </c>
      <c r="B30" s="75" t="str">
        <f>'Sklop 6'!A13</f>
        <v>Bevke</v>
      </c>
      <c r="C30" s="76"/>
      <c r="D30" s="78">
        <f>'Sklop 6'!F55</f>
        <v>0</v>
      </c>
      <c r="E30" s="79">
        <f>'Sklop 6'!F55</f>
        <v>0</v>
      </c>
      <c r="F30" s="71"/>
      <c r="G30" s="11"/>
      <c r="J30" s="11"/>
    </row>
    <row r="31" spans="1:10" s="12" customFormat="1" ht="14.25" customHeight="1" x14ac:dyDescent="0.2">
      <c r="A31" s="74" t="s">
        <v>9</v>
      </c>
      <c r="B31" s="75" t="str">
        <f>'Sklop 7'!A13</f>
        <v>Verd</v>
      </c>
      <c r="C31" s="76"/>
      <c r="D31" s="78">
        <f>'Sklop 7'!F56</f>
        <v>0</v>
      </c>
      <c r="E31" s="79">
        <f>'Sklop 7'!F56</f>
        <v>0</v>
      </c>
      <c r="F31" s="71"/>
      <c r="G31" s="11"/>
      <c r="J31" s="11"/>
    </row>
    <row r="32" spans="1:10" s="12" customFormat="1" ht="14.25" customHeight="1" x14ac:dyDescent="0.2">
      <c r="A32" s="74" t="s">
        <v>10</v>
      </c>
      <c r="B32" s="75" t="str">
        <f>'Sklop 8'!A13</f>
        <v>Zaplana</v>
      </c>
      <c r="C32" s="76"/>
      <c r="D32" s="78">
        <f>'Sklop 8'!F56</f>
        <v>0</v>
      </c>
      <c r="E32" s="79">
        <f>'Sklop 8'!F56</f>
        <v>0</v>
      </c>
      <c r="F32" s="71"/>
      <c r="G32" s="11"/>
      <c r="J32" s="11"/>
    </row>
    <row r="33" spans="1:10" s="12" customFormat="1" ht="14.25" customHeight="1" x14ac:dyDescent="0.2">
      <c r="A33" s="74" t="s">
        <v>11</v>
      </c>
      <c r="B33" s="75" t="str">
        <f>'Sklop 9'!A13</f>
        <v>Podčelo - Podlipa, Smrečje - spodnji del</v>
      </c>
      <c r="C33" s="76"/>
      <c r="D33" s="78">
        <f>'Sklop 9'!F56</f>
        <v>0</v>
      </c>
      <c r="E33" s="79">
        <f>'Sklop 9'!F56</f>
        <v>0</v>
      </c>
      <c r="F33" s="71"/>
      <c r="G33" s="11"/>
      <c r="J33" s="11"/>
    </row>
    <row r="34" spans="1:10" s="12" customFormat="1" ht="14.25" customHeight="1" x14ac:dyDescent="0.2">
      <c r="A34" s="74" t="s">
        <v>12</v>
      </c>
      <c r="B34" s="75" t="str">
        <f>'Sklop 10'!A13</f>
        <v>Smrečje - zgornji del</v>
      </c>
      <c r="C34" s="76"/>
      <c r="D34" s="78">
        <f>'Sklop 10'!F56</f>
        <v>0</v>
      </c>
      <c r="E34" s="79">
        <f>'Sklop 10'!F56</f>
        <v>0</v>
      </c>
      <c r="F34" s="71"/>
      <c r="G34" s="11"/>
      <c r="J34" s="11"/>
    </row>
    <row r="35" spans="1:10" s="12" customFormat="1" ht="14.25" customHeight="1" x14ac:dyDescent="0.2">
      <c r="A35" s="74" t="s">
        <v>13</v>
      </c>
      <c r="B35" s="75" t="str">
        <f>'Sklop 11'!A13</f>
        <v>Pokojišče, Padež, Zavrh</v>
      </c>
      <c r="C35" s="76"/>
      <c r="D35" s="78">
        <f>'Sklop 11'!F56</f>
        <v>0</v>
      </c>
      <c r="E35" s="79">
        <f>'Sklop 11'!F56</f>
        <v>0</v>
      </c>
      <c r="F35" s="71"/>
      <c r="G35" s="11"/>
      <c r="J35" s="11"/>
    </row>
    <row r="36" spans="1:10" s="12" customFormat="1" ht="14.25" customHeight="1" x14ac:dyDescent="0.2">
      <c r="A36" s="74" t="s">
        <v>14</v>
      </c>
      <c r="B36" s="75" t="str">
        <f>'Sklop 12'!A13</f>
        <v>Vrhnika pločniki</v>
      </c>
      <c r="C36" s="76"/>
      <c r="D36" s="78">
        <f>'Sklop 12'!F56</f>
        <v>0</v>
      </c>
      <c r="E36" s="79">
        <f>'Sklop 12'!F56</f>
        <v>0</v>
      </c>
      <c r="F36" s="71"/>
      <c r="G36" s="11"/>
      <c r="J36" s="11"/>
    </row>
    <row r="37" spans="1:10" s="12" customFormat="1" ht="14.25" customHeight="1" x14ac:dyDescent="0.2">
      <c r="A37" s="74" t="s">
        <v>15</v>
      </c>
      <c r="B37" s="75" t="str">
        <f>'Sklop 13'!A13</f>
        <v>Parkirišča</v>
      </c>
      <c r="C37" s="76"/>
      <c r="D37" s="78">
        <f>'Sklop 13'!F56</f>
        <v>0</v>
      </c>
      <c r="E37" s="79">
        <f>'Sklop 13'!F56</f>
        <v>0</v>
      </c>
      <c r="F37" s="71"/>
      <c r="G37" s="11"/>
      <c r="J37" s="11"/>
    </row>
    <row r="38" spans="1:10" s="12" customFormat="1" ht="14.25" customHeight="1" x14ac:dyDescent="0.2">
      <c r="A38" s="74" t="s">
        <v>16</v>
      </c>
      <c r="B38" s="75" t="str">
        <f>'Sklop 14'!A13</f>
        <v>Snežna freza</v>
      </c>
      <c r="C38" s="76"/>
      <c r="D38" s="78">
        <f>'Sklop 14'!F56</f>
        <v>0</v>
      </c>
      <c r="E38" s="79">
        <f>'Sklop 14'!F56</f>
        <v>0</v>
      </c>
      <c r="F38" s="71"/>
      <c r="G38" s="11"/>
      <c r="J38" s="11"/>
    </row>
    <row r="39" spans="1:10" s="13" customFormat="1" ht="14.25" customHeight="1" x14ac:dyDescent="0.2">
      <c r="A39" s="68" t="s">
        <v>17</v>
      </c>
      <c r="B39" s="72"/>
      <c r="C39" s="72"/>
      <c r="D39" s="80">
        <f>SUM(D25:D38)</f>
        <v>0</v>
      </c>
      <c r="E39" s="81"/>
      <c r="F39" s="69"/>
      <c r="G39" s="69"/>
      <c r="H39" s="69"/>
      <c r="J39" s="14"/>
    </row>
    <row r="41" spans="1:10" x14ac:dyDescent="0.2">
      <c r="A41" s="15"/>
    </row>
    <row r="42" spans="1:10" x14ac:dyDescent="0.2">
      <c r="A42" s="55" t="s">
        <v>106</v>
      </c>
      <c r="B42" s="56"/>
      <c r="C42" s="57"/>
      <c r="D42" s="58"/>
      <c r="E42" s="59"/>
      <c r="F42" s="55"/>
    </row>
    <row r="43" spans="1:10" x14ac:dyDescent="0.2">
      <c r="A43" s="55" t="s">
        <v>107</v>
      </c>
      <c r="B43" s="56"/>
      <c r="C43" s="57"/>
      <c r="D43" s="58"/>
      <c r="E43" s="59"/>
      <c r="F43" s="55"/>
    </row>
    <row r="44" spans="1:10" x14ac:dyDescent="0.2">
      <c r="A44" s="55" t="s">
        <v>108</v>
      </c>
      <c r="B44" s="56"/>
      <c r="C44" s="57"/>
      <c r="D44" s="58"/>
      <c r="E44" s="59"/>
      <c r="F44" s="55"/>
    </row>
    <row r="45" spans="1:10" x14ac:dyDescent="0.2">
      <c r="A45" s="60" t="s">
        <v>109</v>
      </c>
      <c r="B45" s="60"/>
      <c r="C45" s="60"/>
      <c r="D45" s="60"/>
      <c r="E45" s="60"/>
      <c r="F45" s="60"/>
    </row>
    <row r="46" spans="1:10" x14ac:dyDescent="0.2">
      <c r="A46" s="60" t="s">
        <v>110</v>
      </c>
      <c r="B46" s="60"/>
      <c r="C46" s="60"/>
      <c r="D46" s="60"/>
      <c r="E46" s="60"/>
      <c r="F46" s="60"/>
    </row>
    <row r="47" spans="1:10" ht="12.75" customHeight="1" x14ac:dyDescent="0.2">
      <c r="A47" s="60" t="s">
        <v>111</v>
      </c>
      <c r="B47" s="56"/>
      <c r="C47" s="61"/>
      <c r="D47" s="58"/>
      <c r="E47" s="58"/>
      <c r="F47" s="55"/>
    </row>
    <row r="48" spans="1:10" x14ac:dyDescent="0.2">
      <c r="A48" s="60" t="s">
        <v>112</v>
      </c>
      <c r="B48" s="56"/>
      <c r="C48" s="61"/>
      <c r="D48" s="58"/>
      <c r="E48" s="58"/>
      <c r="F48" s="55"/>
    </row>
    <row r="49" spans="1:6" x14ac:dyDescent="0.2">
      <c r="A49" s="55" t="s">
        <v>113</v>
      </c>
      <c r="B49" s="55"/>
      <c r="C49" s="55"/>
      <c r="D49" s="58"/>
      <c r="E49" s="55"/>
      <c r="F49" s="55"/>
    </row>
    <row r="50" spans="1:6" x14ac:dyDescent="0.2">
      <c r="A50" s="55" t="s">
        <v>114</v>
      </c>
      <c r="B50" s="55"/>
      <c r="C50" s="55"/>
      <c r="D50" s="58"/>
      <c r="E50" s="55"/>
      <c r="F50" s="55"/>
    </row>
    <row r="51" spans="1:6" x14ac:dyDescent="0.2">
      <c r="A51" s="55" t="s">
        <v>115</v>
      </c>
      <c r="B51" s="55"/>
      <c r="C51" s="55"/>
      <c r="D51" s="58"/>
      <c r="E51" s="55"/>
      <c r="F51" s="55"/>
    </row>
    <row r="52" spans="1:6" x14ac:dyDescent="0.2">
      <c r="A52" s="55"/>
      <c r="B52" s="55"/>
      <c r="C52" s="55"/>
      <c r="D52" s="58"/>
      <c r="E52" s="55"/>
      <c r="F52" s="55"/>
    </row>
    <row r="53" spans="1:6" x14ac:dyDescent="0.2">
      <c r="A53" s="55"/>
      <c r="B53" s="55"/>
      <c r="C53" s="55"/>
      <c r="D53" s="58"/>
      <c r="E53" s="55"/>
      <c r="F53" s="55"/>
    </row>
    <row r="54" spans="1:6" x14ac:dyDescent="0.2">
      <c r="A54" s="60" t="s">
        <v>18</v>
      </c>
      <c r="B54" s="60"/>
      <c r="C54" s="56"/>
      <c r="D54" s="62" t="s">
        <v>116</v>
      </c>
      <c r="E54" s="63"/>
      <c r="F54" s="55"/>
    </row>
    <row r="55" spans="1:6" x14ac:dyDescent="0.2">
      <c r="A55" s="60"/>
      <c r="B55" s="60"/>
      <c r="C55" s="56"/>
      <c r="D55" s="58"/>
      <c r="E55" s="59"/>
      <c r="F55" s="55"/>
    </row>
    <row r="56" spans="1:6" x14ac:dyDescent="0.2">
      <c r="A56" s="82"/>
      <c r="B56" s="82"/>
      <c r="C56" s="56"/>
      <c r="D56" s="64"/>
      <c r="E56" s="65"/>
      <c r="F56" s="65"/>
    </row>
    <row r="57" spans="1:6" x14ac:dyDescent="0.2">
      <c r="A57" s="55"/>
      <c r="B57" s="55"/>
      <c r="C57" s="55"/>
      <c r="D57" s="58"/>
      <c r="E57" s="55"/>
      <c r="F57" s="55"/>
    </row>
  </sheetData>
  <sheetProtection algorithmName="SHA-512" hashValue="BTpTH1WnCO9LC2giy6s4ZlR596+38qBdkKc+CSgKCkJJ40vdUEt9nIrbDWIH8L1jH7uQZhx2Iknqgzuh8h+C5A==" saltValue="DgqHzo5ykfd1hghKlYl/KA==" spinCount="100000" sheet="1" objects="1" scenarios="1" selectLockedCells="1"/>
  <mergeCells count="19">
    <mergeCell ref="A15:E15"/>
    <mergeCell ref="A17:E17"/>
    <mergeCell ref="D31:E31"/>
    <mergeCell ref="D32:E32"/>
    <mergeCell ref="D33:E33"/>
    <mergeCell ref="D38:E38"/>
    <mergeCell ref="D39:E39"/>
    <mergeCell ref="A56:B56"/>
    <mergeCell ref="D24:E24"/>
    <mergeCell ref="D25:E25"/>
    <mergeCell ref="D26:E26"/>
    <mergeCell ref="D27:E27"/>
    <mergeCell ref="D28:E28"/>
    <mergeCell ref="D29:E29"/>
    <mergeCell ref="D30:E30"/>
    <mergeCell ref="D37:E37"/>
    <mergeCell ref="D34:E34"/>
    <mergeCell ref="D35:E35"/>
    <mergeCell ref="D36:E36"/>
  </mergeCells>
  <pageMargins left="1.1023622047244095" right="0" top="0.35433070866141736" bottom="0.74803149606299213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781DB-48A7-4A8C-8BD4-20250614B4EF}">
  <dimension ref="A8:L78"/>
  <sheetViews>
    <sheetView topLeftCell="A9" workbookViewId="0">
      <selection activeCell="E26" sqref="E26:E36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19</v>
      </c>
    </row>
    <row r="13" spans="1:11" s="7" customFormat="1" x14ac:dyDescent="0.2">
      <c r="A13" s="21" t="s">
        <v>20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x14ac:dyDescent="0.2">
      <c r="A26" s="34" t="s">
        <v>3</v>
      </c>
      <c r="B26" s="35" t="s">
        <v>29</v>
      </c>
      <c r="C26" s="36" t="s">
        <v>30</v>
      </c>
      <c r="D26" s="37">
        <f>I26*J26*$K$25</f>
        <v>43440</v>
      </c>
      <c r="E26" s="38"/>
      <c r="F26" s="37">
        <f>ROUND(D26*E26,2)</f>
        <v>0</v>
      </c>
      <c r="I26" s="1">
        <v>10860</v>
      </c>
      <c r="J26" s="1">
        <v>2</v>
      </c>
      <c r="K26" s="1"/>
    </row>
    <row r="27" spans="1:11" x14ac:dyDescent="0.2">
      <c r="A27" s="39" t="s">
        <v>4</v>
      </c>
      <c r="B27" s="35" t="s">
        <v>31</v>
      </c>
      <c r="C27" s="36" t="s">
        <v>30</v>
      </c>
      <c r="D27" s="37">
        <f>I27*J27*$K$25</f>
        <v>2352</v>
      </c>
      <c r="E27" s="38"/>
      <c r="F27" s="37">
        <f>ROUND(D27*E27,2)</f>
        <v>0</v>
      </c>
      <c r="I27" s="1">
        <v>588</v>
      </c>
      <c r="J27" s="1">
        <v>2</v>
      </c>
      <c r="K27" s="1"/>
    </row>
    <row r="28" spans="1:11" x14ac:dyDescent="0.2">
      <c r="A28" s="39" t="s">
        <v>5</v>
      </c>
      <c r="B28" s="35" t="s">
        <v>32</v>
      </c>
      <c r="C28" s="36" t="s">
        <v>30</v>
      </c>
      <c r="D28" s="37">
        <f t="shared" ref="D28:D53" si="0">I28*J28*$K$25</f>
        <v>217200</v>
      </c>
      <c r="E28" s="38"/>
      <c r="F28" s="37">
        <f t="shared" ref="F28:F52" si="1">ROUND(D28*E28,2)</f>
        <v>0</v>
      </c>
      <c r="I28" s="1">
        <v>10860</v>
      </c>
      <c r="J28" s="1">
        <v>10</v>
      </c>
      <c r="K28" s="1"/>
    </row>
    <row r="29" spans="1:11" ht="25.5" x14ac:dyDescent="0.2">
      <c r="A29" s="39" t="s">
        <v>6</v>
      </c>
      <c r="B29" s="35" t="s">
        <v>33</v>
      </c>
      <c r="C29" s="36" t="s">
        <v>30</v>
      </c>
      <c r="D29" s="37">
        <f t="shared" si="0"/>
        <v>11760</v>
      </c>
      <c r="E29" s="38"/>
      <c r="F29" s="37">
        <f t="shared" si="1"/>
        <v>0</v>
      </c>
      <c r="I29" s="1">
        <v>588</v>
      </c>
      <c r="J29" s="1">
        <v>10</v>
      </c>
      <c r="K29" s="1"/>
    </row>
    <row r="30" spans="1:11" ht="25.5" x14ac:dyDescent="0.2">
      <c r="A30" s="39" t="s">
        <v>7</v>
      </c>
      <c r="B30" s="35" t="s">
        <v>34</v>
      </c>
      <c r="C30" s="36" t="s">
        <v>30</v>
      </c>
      <c r="D30" s="37">
        <f t="shared" si="0"/>
        <v>217200</v>
      </c>
      <c r="E30" s="38"/>
      <c r="F30" s="37">
        <f>ROUND(D30*E30,2)</f>
        <v>0</v>
      </c>
      <c r="I30" s="1">
        <v>10860</v>
      </c>
      <c r="J30" s="1">
        <v>10</v>
      </c>
      <c r="K30" s="1"/>
    </row>
    <row r="31" spans="1:11" ht="25.5" x14ac:dyDescent="0.2">
      <c r="A31" s="39" t="s">
        <v>8</v>
      </c>
      <c r="B31" s="35" t="s">
        <v>35</v>
      </c>
      <c r="C31" s="36" t="s">
        <v>30</v>
      </c>
      <c r="D31" s="37">
        <f t="shared" si="0"/>
        <v>11760</v>
      </c>
      <c r="E31" s="38"/>
      <c r="F31" s="37">
        <f>ROUND(D31*E31,2)</f>
        <v>0</v>
      </c>
      <c r="I31" s="1">
        <v>588</v>
      </c>
      <c r="J31" s="1">
        <v>10</v>
      </c>
      <c r="K31" s="1"/>
    </row>
    <row r="32" spans="1:11" ht="25.5" x14ac:dyDescent="0.2">
      <c r="A32" s="39" t="s">
        <v>9</v>
      </c>
      <c r="B32" s="35" t="s">
        <v>36</v>
      </c>
      <c r="C32" s="36" t="s">
        <v>30</v>
      </c>
      <c r="D32" s="37">
        <f t="shared" si="0"/>
        <v>217200</v>
      </c>
      <c r="E32" s="38"/>
      <c r="F32" s="37">
        <f>ROUND(D32*E32,2)</f>
        <v>0</v>
      </c>
      <c r="I32" s="1">
        <v>10860</v>
      </c>
      <c r="J32" s="1">
        <v>10</v>
      </c>
      <c r="K32" s="1"/>
    </row>
    <row r="33" spans="1:12" ht="25.5" x14ac:dyDescent="0.2">
      <c r="A33" s="39" t="s">
        <v>10</v>
      </c>
      <c r="B33" s="35" t="s">
        <v>37</v>
      </c>
      <c r="C33" s="36" t="s">
        <v>30</v>
      </c>
      <c r="D33" s="37">
        <f t="shared" si="0"/>
        <v>11760</v>
      </c>
      <c r="E33" s="38"/>
      <c r="F33" s="37">
        <f t="shared" si="1"/>
        <v>0</v>
      </c>
      <c r="I33" s="1">
        <v>588</v>
      </c>
      <c r="J33" s="1">
        <v>10</v>
      </c>
      <c r="K33" s="1"/>
    </row>
    <row r="34" spans="1:12" x14ac:dyDescent="0.2">
      <c r="A34" s="39" t="s">
        <v>11</v>
      </c>
      <c r="B34" s="35" t="s">
        <v>38</v>
      </c>
      <c r="C34" s="36" t="s">
        <v>30</v>
      </c>
      <c r="D34" s="37">
        <f t="shared" si="0"/>
        <v>50500</v>
      </c>
      <c r="E34" s="38"/>
      <c r="F34" s="37">
        <f>ROUND(D34*E34,2)</f>
        <v>0</v>
      </c>
      <c r="I34" s="1">
        <v>2525</v>
      </c>
      <c r="J34" s="1">
        <v>10</v>
      </c>
      <c r="K34" s="1"/>
    </row>
    <row r="35" spans="1:12" ht="25.5" x14ac:dyDescent="0.2">
      <c r="A35" s="34" t="s">
        <v>12</v>
      </c>
      <c r="B35" s="35" t="s">
        <v>39</v>
      </c>
      <c r="C35" s="36" t="s">
        <v>30</v>
      </c>
      <c r="D35" s="37">
        <f t="shared" si="0"/>
        <v>50500</v>
      </c>
      <c r="E35" s="38"/>
      <c r="F35" s="37">
        <f t="shared" si="1"/>
        <v>0</v>
      </c>
      <c r="I35" s="1">
        <v>2525</v>
      </c>
      <c r="J35" s="1">
        <v>10</v>
      </c>
      <c r="K35" s="1"/>
    </row>
    <row r="36" spans="1:12" ht="25.5" x14ac:dyDescent="0.2">
      <c r="A36" s="39" t="s">
        <v>13</v>
      </c>
      <c r="B36" s="35" t="s">
        <v>40</v>
      </c>
      <c r="C36" s="36" t="s">
        <v>30</v>
      </c>
      <c r="D36" s="37">
        <f t="shared" si="0"/>
        <v>50500</v>
      </c>
      <c r="E36" s="38"/>
      <c r="F36" s="37">
        <f t="shared" ref="F36:F41" si="2">ROUND(D36*E36,2)</f>
        <v>0</v>
      </c>
      <c r="I36" s="1">
        <v>2525</v>
      </c>
      <c r="J36" s="1">
        <v>10</v>
      </c>
      <c r="K36" s="1"/>
    </row>
    <row r="37" spans="1:12" hidden="1" x14ac:dyDescent="0.2">
      <c r="A37" s="39" t="s">
        <v>14</v>
      </c>
      <c r="B37" s="35" t="s">
        <v>41</v>
      </c>
      <c r="C37" s="36" t="s">
        <v>30</v>
      </c>
      <c r="D37" s="37">
        <f>I37*J37*$K$25</f>
        <v>0</v>
      </c>
      <c r="E37" s="38"/>
      <c r="F37" s="37">
        <f t="shared" si="2"/>
        <v>0</v>
      </c>
      <c r="J37" s="1">
        <v>20</v>
      </c>
      <c r="K37" s="1"/>
    </row>
    <row r="38" spans="1:12" ht="25.5" hidden="1" x14ac:dyDescent="0.2">
      <c r="A38" s="39" t="s">
        <v>15</v>
      </c>
      <c r="B38" s="35" t="s">
        <v>42</v>
      </c>
      <c r="C38" s="36" t="s">
        <v>30</v>
      </c>
      <c r="D38" s="37">
        <f>I38*J38*$K$25</f>
        <v>0</v>
      </c>
      <c r="E38" s="38"/>
      <c r="F38" s="37">
        <f t="shared" si="2"/>
        <v>0</v>
      </c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43</v>
      </c>
      <c r="C39" s="36" t="s">
        <v>30</v>
      </c>
      <c r="D39" s="37">
        <f>I39*J39*$K$25</f>
        <v>0</v>
      </c>
      <c r="E39" s="38"/>
      <c r="F39" s="37">
        <f t="shared" si="2"/>
        <v>0</v>
      </c>
      <c r="J39" s="1">
        <v>15</v>
      </c>
      <c r="K39" s="1"/>
    </row>
    <row r="40" spans="1:12" hidden="1" x14ac:dyDescent="0.2">
      <c r="A40" s="39" t="s">
        <v>44</v>
      </c>
      <c r="B40" s="35" t="s">
        <v>45</v>
      </c>
      <c r="C40" s="36" t="s">
        <v>46</v>
      </c>
      <c r="D40" s="37">
        <f t="shared" si="0"/>
        <v>0</v>
      </c>
      <c r="E40" s="38"/>
      <c r="F40" s="37">
        <f t="shared" si="2"/>
        <v>0</v>
      </c>
      <c r="J40" s="1">
        <v>20</v>
      </c>
      <c r="K40" s="1"/>
    </row>
    <row r="41" spans="1:12" ht="25.5" hidden="1" x14ac:dyDescent="0.2">
      <c r="A41" s="39" t="s">
        <v>47</v>
      </c>
      <c r="B41" s="35" t="s">
        <v>48</v>
      </c>
      <c r="C41" s="36" t="s">
        <v>46</v>
      </c>
      <c r="D41" s="37">
        <f t="shared" si="0"/>
        <v>0</v>
      </c>
      <c r="E41" s="38"/>
      <c r="F41" s="37">
        <f t="shared" si="2"/>
        <v>0</v>
      </c>
      <c r="J41" s="1">
        <v>15</v>
      </c>
      <c r="K41" s="1"/>
    </row>
    <row r="42" spans="1:12" ht="25.5" hidden="1" x14ac:dyDescent="0.2">
      <c r="A42" s="39" t="s">
        <v>49</v>
      </c>
      <c r="B42" s="35" t="s">
        <v>50</v>
      </c>
      <c r="C42" s="36" t="s">
        <v>46</v>
      </c>
      <c r="D42" s="37">
        <f t="shared" si="0"/>
        <v>0</v>
      </c>
      <c r="E42" s="38"/>
      <c r="F42" s="37">
        <f t="shared" si="1"/>
        <v>0</v>
      </c>
      <c r="J42" s="1">
        <v>15</v>
      </c>
      <c r="K42" s="1"/>
    </row>
    <row r="43" spans="1:12" x14ac:dyDescent="0.2">
      <c r="A43" s="39" t="s">
        <v>51</v>
      </c>
      <c r="B43" s="35" t="s">
        <v>52</v>
      </c>
      <c r="C43" s="36" t="s">
        <v>46</v>
      </c>
      <c r="D43" s="37">
        <f t="shared" si="0"/>
        <v>15300</v>
      </c>
      <c r="E43" s="38"/>
      <c r="F43" s="37">
        <f t="shared" si="1"/>
        <v>0</v>
      </c>
      <c r="H43" s="1" t="s">
        <v>53</v>
      </c>
      <c r="I43" s="1">
        <v>765</v>
      </c>
      <c r="J43" s="1">
        <v>10</v>
      </c>
      <c r="K43" s="1"/>
      <c r="L43" s="1" t="s">
        <v>53</v>
      </c>
    </row>
    <row r="44" spans="1:12" x14ac:dyDescent="0.2">
      <c r="A44" s="34" t="s">
        <v>54</v>
      </c>
      <c r="B44" s="35" t="s">
        <v>55</v>
      </c>
      <c r="C44" s="36" t="s">
        <v>46</v>
      </c>
      <c r="D44" s="37">
        <f t="shared" si="0"/>
        <v>15300</v>
      </c>
      <c r="E44" s="38"/>
      <c r="F44" s="37">
        <f t="shared" si="1"/>
        <v>0</v>
      </c>
      <c r="I44" s="1">
        <v>765</v>
      </c>
      <c r="J44" s="1">
        <v>10</v>
      </c>
      <c r="K44" s="1"/>
    </row>
    <row r="45" spans="1:12" x14ac:dyDescent="0.2">
      <c r="A45" s="39" t="s">
        <v>56</v>
      </c>
      <c r="B45" s="35" t="s">
        <v>57</v>
      </c>
      <c r="C45" s="36" t="s">
        <v>46</v>
      </c>
      <c r="D45" s="37">
        <f t="shared" si="0"/>
        <v>15300</v>
      </c>
      <c r="E45" s="38"/>
      <c r="F45" s="37">
        <f t="shared" si="1"/>
        <v>0</v>
      </c>
      <c r="I45" s="1">
        <v>765</v>
      </c>
      <c r="J45" s="1">
        <v>10</v>
      </c>
      <c r="K45" s="1"/>
    </row>
    <row r="46" spans="1:12" x14ac:dyDescent="0.2">
      <c r="A46" s="39" t="s">
        <v>58</v>
      </c>
      <c r="B46" s="35" t="s">
        <v>59</v>
      </c>
      <c r="C46" s="36" t="s">
        <v>60</v>
      </c>
      <c r="D46" s="37">
        <f t="shared" si="0"/>
        <v>160</v>
      </c>
      <c r="E46" s="38"/>
      <c r="F46" s="37">
        <f>ROUND(D46*E46,2)</f>
        <v>0</v>
      </c>
      <c r="I46" s="20">
        <v>8</v>
      </c>
      <c r="J46" s="1">
        <v>10</v>
      </c>
      <c r="K46" s="1"/>
    </row>
    <row r="47" spans="1:12" ht="25.5" x14ac:dyDescent="0.2">
      <c r="A47" s="39" t="s">
        <v>61</v>
      </c>
      <c r="B47" s="35" t="s">
        <v>62</v>
      </c>
      <c r="C47" s="36" t="s">
        <v>60</v>
      </c>
      <c r="D47" s="37">
        <f t="shared" si="0"/>
        <v>800</v>
      </c>
      <c r="E47" s="38"/>
      <c r="F47" s="37">
        <f t="shared" si="1"/>
        <v>0</v>
      </c>
      <c r="I47" s="1">
        <v>400</v>
      </c>
      <c r="J47" s="1">
        <v>1</v>
      </c>
      <c r="K47" s="1"/>
    </row>
    <row r="48" spans="1:12" ht="25.5" x14ac:dyDescent="0.2">
      <c r="A48" s="39" t="s">
        <v>63</v>
      </c>
      <c r="B48" s="35" t="s">
        <v>64</v>
      </c>
      <c r="C48" s="36" t="s">
        <v>60</v>
      </c>
      <c r="D48" s="37">
        <f t="shared" si="0"/>
        <v>800</v>
      </c>
      <c r="E48" s="38"/>
      <c r="F48" s="37">
        <f t="shared" si="1"/>
        <v>0</v>
      </c>
      <c r="I48" s="1">
        <v>400</v>
      </c>
      <c r="J48" s="1">
        <v>1</v>
      </c>
      <c r="K48" s="1"/>
    </row>
    <row r="49" spans="1:12" ht="38.25" hidden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x14ac:dyDescent="0.2">
      <c r="A51" s="39" t="s">
        <v>69</v>
      </c>
      <c r="B51" s="35" t="s">
        <v>70</v>
      </c>
      <c r="C51" s="36" t="s">
        <v>71</v>
      </c>
      <c r="D51" s="37">
        <f t="shared" si="0"/>
        <v>80</v>
      </c>
      <c r="E51" s="38"/>
      <c r="F51" s="37">
        <f>ROUND(D51*E51,2)</f>
        <v>0</v>
      </c>
      <c r="I51" s="1">
        <v>40</v>
      </c>
      <c r="J51" s="1">
        <v>1</v>
      </c>
      <c r="K51" s="1"/>
    </row>
    <row r="52" spans="1:12" ht="25.5" x14ac:dyDescent="0.2">
      <c r="A52" s="39" t="s">
        <v>72</v>
      </c>
      <c r="B52" s="35" t="s">
        <v>73</v>
      </c>
      <c r="C52" s="36" t="s">
        <v>71</v>
      </c>
      <c r="D52" s="37">
        <f t="shared" si="0"/>
        <v>30</v>
      </c>
      <c r="E52" s="38"/>
      <c r="F52" s="37">
        <f t="shared" si="1"/>
        <v>0</v>
      </c>
      <c r="I52" s="1">
        <v>15</v>
      </c>
      <c r="J52" s="1">
        <v>1</v>
      </c>
      <c r="K52" s="1"/>
    </row>
    <row r="53" spans="1:12" x14ac:dyDescent="0.2">
      <c r="A53" s="34" t="s">
        <v>74</v>
      </c>
      <c r="B53" s="35" t="s">
        <v>75</v>
      </c>
      <c r="C53" s="36" t="s">
        <v>71</v>
      </c>
      <c r="D53" s="37">
        <f t="shared" si="0"/>
        <v>20</v>
      </c>
      <c r="E53" s="38"/>
      <c r="F53" s="37">
        <f>ROUND(D53*E53,2)</f>
        <v>0</v>
      </c>
      <c r="I53" s="1">
        <v>10</v>
      </c>
      <c r="J53" s="1">
        <v>1</v>
      </c>
      <c r="K53" s="1"/>
    </row>
    <row r="54" spans="1:12" hidden="1" x14ac:dyDescent="0.2">
      <c r="A54" s="39" t="s">
        <v>76</v>
      </c>
      <c r="B54" s="35" t="s">
        <v>77</v>
      </c>
      <c r="C54" s="36" t="s">
        <v>71</v>
      </c>
      <c r="D54" s="37">
        <f>I54*J54*$K$25</f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H57" s="7"/>
      <c r="L57" s="7"/>
    </row>
    <row r="58" spans="1:12" x14ac:dyDescent="0.2">
      <c r="E58" s="3"/>
      <c r="H58" s="52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H70" s="52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HG6TKsM/5XoNe3/Aj6K3wd+nGcfxt2JZ8UQT6RvpgurWi8TqSe7WNqgEBd8MULPDoPzdqay9lVPrgMCgzIcYqw==" saltValue="tMbyyrmWy6o8fep2Cuztxg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D6713-0CDD-4DF3-86EA-295FCCFE598C}">
  <dimension ref="A8:L78"/>
  <sheetViews>
    <sheetView topLeftCell="A15" workbookViewId="0">
      <selection activeCell="E26" sqref="E26:E51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79</v>
      </c>
    </row>
    <row r="13" spans="1:11" s="7" customFormat="1" x14ac:dyDescent="0.2">
      <c r="A13" s="21" t="s">
        <v>80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x14ac:dyDescent="0.2">
      <c r="A26" s="34" t="s">
        <v>3</v>
      </c>
      <c r="B26" s="35" t="s">
        <v>29</v>
      </c>
      <c r="C26" s="36" t="s">
        <v>30</v>
      </c>
      <c r="D26" s="37">
        <f>I26*J26*$K$25</f>
        <v>24964</v>
      </c>
      <c r="E26" s="38"/>
      <c r="F26" s="37">
        <f>ROUND(D26*E26,2)</f>
        <v>0</v>
      </c>
      <c r="I26" s="1">
        <v>6241</v>
      </c>
      <c r="J26" s="1">
        <v>2</v>
      </c>
      <c r="K26" s="1"/>
    </row>
    <row r="27" spans="1:11" x14ac:dyDescent="0.2">
      <c r="A27" s="39" t="s">
        <v>4</v>
      </c>
      <c r="B27" s="35" t="s">
        <v>31</v>
      </c>
      <c r="C27" s="36" t="s">
        <v>30</v>
      </c>
      <c r="D27" s="37">
        <f>I27*J27*$K$25</f>
        <v>2708</v>
      </c>
      <c r="E27" s="38"/>
      <c r="F27" s="37">
        <f>ROUND(D27*E27,2)</f>
        <v>0</v>
      </c>
      <c r="I27" s="1">
        <v>677</v>
      </c>
      <c r="J27" s="1">
        <v>2</v>
      </c>
      <c r="K27" s="1"/>
    </row>
    <row r="28" spans="1:11" x14ac:dyDescent="0.2">
      <c r="A28" s="39" t="s">
        <v>5</v>
      </c>
      <c r="B28" s="35" t="s">
        <v>32</v>
      </c>
      <c r="C28" s="36" t="s">
        <v>30</v>
      </c>
      <c r="D28" s="37">
        <f t="shared" ref="D28:D54" si="0">I28*J28*$K$25</f>
        <v>124820</v>
      </c>
      <c r="E28" s="38"/>
      <c r="F28" s="37">
        <f t="shared" ref="F28:F52" si="1">ROUND(D28*E28,2)</f>
        <v>0</v>
      </c>
      <c r="I28" s="1">
        <v>6241</v>
      </c>
      <c r="J28" s="1">
        <v>10</v>
      </c>
      <c r="K28" s="1"/>
    </row>
    <row r="29" spans="1:11" ht="25.5" x14ac:dyDescent="0.2">
      <c r="A29" s="39" t="s">
        <v>6</v>
      </c>
      <c r="B29" s="35" t="s">
        <v>33</v>
      </c>
      <c r="C29" s="36" t="s">
        <v>30</v>
      </c>
      <c r="D29" s="37">
        <f t="shared" si="0"/>
        <v>13540</v>
      </c>
      <c r="E29" s="38"/>
      <c r="F29" s="37">
        <f t="shared" si="1"/>
        <v>0</v>
      </c>
      <c r="I29" s="1">
        <v>677</v>
      </c>
      <c r="J29" s="1">
        <v>10</v>
      </c>
      <c r="K29" s="1"/>
    </row>
    <row r="30" spans="1:11" ht="25.5" x14ac:dyDescent="0.2">
      <c r="A30" s="39" t="s">
        <v>7</v>
      </c>
      <c r="B30" s="35" t="s">
        <v>34</v>
      </c>
      <c r="C30" s="36" t="s">
        <v>30</v>
      </c>
      <c r="D30" s="37">
        <f t="shared" si="0"/>
        <v>124820</v>
      </c>
      <c r="E30" s="38"/>
      <c r="F30" s="37">
        <f>ROUND(D30*E30,2)</f>
        <v>0</v>
      </c>
      <c r="I30" s="1">
        <v>6241</v>
      </c>
      <c r="J30" s="1">
        <v>10</v>
      </c>
      <c r="K30" s="1"/>
    </row>
    <row r="31" spans="1:11" ht="25.5" x14ac:dyDescent="0.2">
      <c r="A31" s="39" t="s">
        <v>8</v>
      </c>
      <c r="B31" s="35" t="s">
        <v>35</v>
      </c>
      <c r="C31" s="36" t="s">
        <v>30</v>
      </c>
      <c r="D31" s="37">
        <f t="shared" si="0"/>
        <v>13540</v>
      </c>
      <c r="E31" s="38"/>
      <c r="F31" s="37">
        <f>ROUND(D31*E31,2)</f>
        <v>0</v>
      </c>
      <c r="I31" s="1">
        <v>677</v>
      </c>
      <c r="J31" s="1">
        <v>10</v>
      </c>
      <c r="K31" s="1"/>
    </row>
    <row r="32" spans="1:11" ht="25.5" x14ac:dyDescent="0.2">
      <c r="A32" s="39" t="s">
        <v>9</v>
      </c>
      <c r="B32" s="35" t="s">
        <v>36</v>
      </c>
      <c r="C32" s="36" t="s">
        <v>30</v>
      </c>
      <c r="D32" s="37">
        <f t="shared" si="0"/>
        <v>124820</v>
      </c>
      <c r="E32" s="38"/>
      <c r="F32" s="37">
        <f>ROUND(D32*E32,2)</f>
        <v>0</v>
      </c>
      <c r="I32" s="1">
        <v>6241</v>
      </c>
      <c r="J32" s="1">
        <v>10</v>
      </c>
      <c r="K32" s="1"/>
    </row>
    <row r="33" spans="1:12" ht="25.5" x14ac:dyDescent="0.2">
      <c r="A33" s="39" t="s">
        <v>10</v>
      </c>
      <c r="B33" s="35" t="s">
        <v>37</v>
      </c>
      <c r="C33" s="36" t="s">
        <v>30</v>
      </c>
      <c r="D33" s="37">
        <f t="shared" si="0"/>
        <v>13540</v>
      </c>
      <c r="E33" s="38"/>
      <c r="F33" s="37">
        <f t="shared" si="1"/>
        <v>0</v>
      </c>
      <c r="I33" s="1">
        <v>677</v>
      </c>
      <c r="J33" s="1">
        <v>10</v>
      </c>
      <c r="K33" s="1"/>
    </row>
    <row r="34" spans="1:12" hidden="1" x14ac:dyDescent="0.2">
      <c r="A34" s="39" t="s">
        <v>11</v>
      </c>
      <c r="B34" s="35" t="s">
        <v>38</v>
      </c>
      <c r="C34" s="36" t="s">
        <v>30</v>
      </c>
      <c r="D34" s="37">
        <f t="shared" si="0"/>
        <v>0</v>
      </c>
      <c r="E34" s="38"/>
      <c r="F34" s="37">
        <f>ROUND(D34*E34,2)</f>
        <v>0</v>
      </c>
      <c r="J34" s="1">
        <v>10</v>
      </c>
      <c r="K34" s="1"/>
    </row>
    <row r="35" spans="1:12" ht="25.5" hidden="1" x14ac:dyDescent="0.2">
      <c r="A35" s="34" t="s">
        <v>12</v>
      </c>
      <c r="B35" s="35" t="s">
        <v>39</v>
      </c>
      <c r="C35" s="36" t="s">
        <v>30</v>
      </c>
      <c r="D35" s="37">
        <f t="shared" si="0"/>
        <v>0</v>
      </c>
      <c r="E35" s="38"/>
      <c r="F35" s="37">
        <f t="shared" si="1"/>
        <v>0</v>
      </c>
      <c r="J35" s="1">
        <v>10</v>
      </c>
      <c r="K35" s="1"/>
    </row>
    <row r="36" spans="1:12" ht="25.5" hidden="1" x14ac:dyDescent="0.2">
      <c r="A36" s="39" t="s">
        <v>13</v>
      </c>
      <c r="B36" s="35" t="s">
        <v>40</v>
      </c>
      <c r="C36" s="36" t="s">
        <v>30</v>
      </c>
      <c r="D36" s="37">
        <f t="shared" si="0"/>
        <v>0</v>
      </c>
      <c r="E36" s="38"/>
      <c r="F36" s="37">
        <f t="shared" ref="F36:F41" si="2">ROUND(D36*E36,2)</f>
        <v>0</v>
      </c>
      <c r="J36" s="1">
        <v>10</v>
      </c>
      <c r="K36" s="1"/>
    </row>
    <row r="37" spans="1:12" hidden="1" x14ac:dyDescent="0.2">
      <c r="A37" s="39" t="s">
        <v>14</v>
      </c>
      <c r="B37" s="35" t="s">
        <v>41</v>
      </c>
      <c r="C37" s="36" t="s">
        <v>30</v>
      </c>
      <c r="D37" s="37">
        <f t="shared" si="0"/>
        <v>0</v>
      </c>
      <c r="E37" s="38"/>
      <c r="F37" s="37">
        <f t="shared" si="2"/>
        <v>0</v>
      </c>
      <c r="J37" s="1">
        <v>10</v>
      </c>
      <c r="K37" s="1"/>
    </row>
    <row r="38" spans="1:12" ht="25.5" hidden="1" x14ac:dyDescent="0.2">
      <c r="A38" s="39" t="s">
        <v>15</v>
      </c>
      <c r="B38" s="35" t="s">
        <v>42</v>
      </c>
      <c r="C38" s="36" t="s">
        <v>30</v>
      </c>
      <c r="D38" s="37">
        <f t="shared" si="0"/>
        <v>0</v>
      </c>
      <c r="E38" s="38"/>
      <c r="F38" s="37">
        <f t="shared" si="2"/>
        <v>0</v>
      </c>
      <c r="J38" s="1">
        <v>10</v>
      </c>
      <c r="K38" s="1"/>
    </row>
    <row r="39" spans="1:12" ht="26.25" hidden="1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0</v>
      </c>
      <c r="E39" s="38"/>
      <c r="F39" s="37">
        <f t="shared" si="2"/>
        <v>0</v>
      </c>
      <c r="J39" s="1">
        <v>10</v>
      </c>
      <c r="K39" s="1"/>
    </row>
    <row r="40" spans="1:12" hidden="1" x14ac:dyDescent="0.2">
      <c r="A40" s="39" t="s">
        <v>44</v>
      </c>
      <c r="B40" s="35" t="s">
        <v>45</v>
      </c>
      <c r="C40" s="36" t="s">
        <v>46</v>
      </c>
      <c r="D40" s="37">
        <f t="shared" si="0"/>
        <v>0</v>
      </c>
      <c r="E40" s="38"/>
      <c r="F40" s="37">
        <f t="shared" si="2"/>
        <v>0</v>
      </c>
      <c r="J40" s="1">
        <v>10</v>
      </c>
      <c r="K40" s="1"/>
    </row>
    <row r="41" spans="1:12" ht="25.5" hidden="1" x14ac:dyDescent="0.2">
      <c r="A41" s="39" t="s">
        <v>47</v>
      </c>
      <c r="B41" s="35" t="s">
        <v>48</v>
      </c>
      <c r="C41" s="36" t="s">
        <v>46</v>
      </c>
      <c r="D41" s="37">
        <f t="shared" si="0"/>
        <v>0</v>
      </c>
      <c r="E41" s="38"/>
      <c r="F41" s="37">
        <f t="shared" si="2"/>
        <v>0</v>
      </c>
      <c r="J41" s="1">
        <v>10</v>
      </c>
      <c r="K41" s="1"/>
    </row>
    <row r="42" spans="1:12" ht="25.5" hidden="1" x14ac:dyDescent="0.2">
      <c r="A42" s="39" t="s">
        <v>49</v>
      </c>
      <c r="B42" s="35" t="s">
        <v>50</v>
      </c>
      <c r="C42" s="36" t="s">
        <v>46</v>
      </c>
      <c r="D42" s="37">
        <f t="shared" si="0"/>
        <v>0</v>
      </c>
      <c r="E42" s="38"/>
      <c r="F42" s="37">
        <f t="shared" si="1"/>
        <v>0</v>
      </c>
      <c r="J42" s="1">
        <v>10</v>
      </c>
      <c r="K42" s="1"/>
    </row>
    <row r="43" spans="1:12" x14ac:dyDescent="0.2">
      <c r="A43" s="39" t="s">
        <v>51</v>
      </c>
      <c r="B43" s="35" t="s">
        <v>52</v>
      </c>
      <c r="C43" s="36" t="s">
        <v>46</v>
      </c>
      <c r="D43" s="37">
        <f t="shared" si="0"/>
        <v>22000</v>
      </c>
      <c r="E43" s="38"/>
      <c r="F43" s="37">
        <f t="shared" si="1"/>
        <v>0</v>
      </c>
      <c r="H43" s="1" t="s">
        <v>53</v>
      </c>
      <c r="I43" s="1">
        <v>1100</v>
      </c>
      <c r="J43" s="1">
        <v>10</v>
      </c>
      <c r="K43" s="1"/>
      <c r="L43" s="1" t="s">
        <v>53</v>
      </c>
    </row>
    <row r="44" spans="1:12" x14ac:dyDescent="0.2">
      <c r="A44" s="34" t="s">
        <v>54</v>
      </c>
      <c r="B44" s="35" t="s">
        <v>55</v>
      </c>
      <c r="C44" s="36" t="s">
        <v>46</v>
      </c>
      <c r="D44" s="37">
        <f t="shared" si="0"/>
        <v>22000</v>
      </c>
      <c r="E44" s="38"/>
      <c r="F44" s="37">
        <f t="shared" si="1"/>
        <v>0</v>
      </c>
      <c r="I44" s="1">
        <v>1100</v>
      </c>
      <c r="J44" s="1">
        <v>10</v>
      </c>
      <c r="K44" s="1"/>
    </row>
    <row r="45" spans="1:12" x14ac:dyDescent="0.2">
      <c r="A45" s="39" t="s">
        <v>56</v>
      </c>
      <c r="B45" s="35" t="s">
        <v>57</v>
      </c>
      <c r="C45" s="36" t="s">
        <v>46</v>
      </c>
      <c r="D45" s="37">
        <f t="shared" si="0"/>
        <v>22000</v>
      </c>
      <c r="E45" s="38"/>
      <c r="F45" s="37">
        <f t="shared" si="1"/>
        <v>0</v>
      </c>
      <c r="I45" s="1">
        <v>1100</v>
      </c>
      <c r="J45" s="1">
        <v>10</v>
      </c>
      <c r="K45" s="1"/>
    </row>
    <row r="46" spans="1:12" x14ac:dyDescent="0.2">
      <c r="A46" s="39" t="s">
        <v>58</v>
      </c>
      <c r="B46" s="35" t="s">
        <v>59</v>
      </c>
      <c r="C46" s="36" t="s">
        <v>60</v>
      </c>
      <c r="D46" s="37">
        <f t="shared" si="0"/>
        <v>100</v>
      </c>
      <c r="E46" s="38"/>
      <c r="F46" s="37">
        <f>ROUND(D46*E46,2)</f>
        <v>0</v>
      </c>
      <c r="I46" s="20">
        <v>5</v>
      </c>
      <c r="J46" s="1">
        <v>10</v>
      </c>
      <c r="K46" s="1"/>
    </row>
    <row r="47" spans="1:12" ht="25.5" x14ac:dyDescent="0.2">
      <c r="A47" s="39" t="s">
        <v>61</v>
      </c>
      <c r="B47" s="35" t="s">
        <v>62</v>
      </c>
      <c r="C47" s="36" t="s">
        <v>60</v>
      </c>
      <c r="D47" s="37">
        <f t="shared" si="0"/>
        <v>800</v>
      </c>
      <c r="E47" s="38"/>
      <c r="F47" s="37">
        <f t="shared" si="1"/>
        <v>0</v>
      </c>
      <c r="I47" s="1">
        <v>400</v>
      </c>
      <c r="J47" s="1">
        <v>1</v>
      </c>
      <c r="K47" s="1"/>
    </row>
    <row r="48" spans="1:12" ht="25.5" x14ac:dyDescent="0.2">
      <c r="A48" s="39" t="s">
        <v>63</v>
      </c>
      <c r="B48" s="35" t="s">
        <v>64</v>
      </c>
      <c r="C48" s="36" t="s">
        <v>60</v>
      </c>
      <c r="D48" s="37">
        <f t="shared" si="0"/>
        <v>800</v>
      </c>
      <c r="E48" s="38"/>
      <c r="F48" s="37">
        <f t="shared" si="1"/>
        <v>0</v>
      </c>
      <c r="I48" s="1">
        <v>400</v>
      </c>
      <c r="J48" s="1">
        <v>1</v>
      </c>
      <c r="K48" s="1"/>
    </row>
    <row r="49" spans="1:12" ht="38.25" hidden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x14ac:dyDescent="0.2">
      <c r="A51" s="39" t="s">
        <v>69</v>
      </c>
      <c r="B51" s="35" t="s">
        <v>70</v>
      </c>
      <c r="C51" s="36" t="s">
        <v>71</v>
      </c>
      <c r="D51" s="37">
        <f t="shared" si="0"/>
        <v>80</v>
      </c>
      <c r="E51" s="38"/>
      <c r="F51" s="37">
        <f>ROUND(D51*E51,2)</f>
        <v>0</v>
      </c>
      <c r="I51" s="1">
        <v>40</v>
      </c>
      <c r="J51" s="1">
        <v>1</v>
      </c>
      <c r="K51" s="1"/>
    </row>
    <row r="52" spans="1:12" ht="25.5" x14ac:dyDescent="0.2">
      <c r="A52" s="39" t="s">
        <v>72</v>
      </c>
      <c r="B52" s="35" t="s">
        <v>73</v>
      </c>
      <c r="C52" s="36" t="s">
        <v>71</v>
      </c>
      <c r="D52" s="37">
        <f t="shared" si="0"/>
        <v>30</v>
      </c>
      <c r="E52" s="38"/>
      <c r="F52" s="37">
        <f t="shared" si="1"/>
        <v>0</v>
      </c>
      <c r="I52" s="1">
        <v>15</v>
      </c>
      <c r="J52" s="1">
        <v>1</v>
      </c>
      <c r="K52" s="1"/>
    </row>
    <row r="53" spans="1:12" x14ac:dyDescent="0.2">
      <c r="A53" s="34" t="s">
        <v>74</v>
      </c>
      <c r="B53" s="35" t="s">
        <v>75</v>
      </c>
      <c r="C53" s="36" t="s">
        <v>71</v>
      </c>
      <c r="D53" s="37">
        <f t="shared" si="0"/>
        <v>20</v>
      </c>
      <c r="E53" s="38"/>
      <c r="F53" s="37">
        <f>ROUND(D53*E53,2)</f>
        <v>0</v>
      </c>
      <c r="I53" s="1">
        <v>10</v>
      </c>
      <c r="J53" s="1">
        <v>1</v>
      </c>
      <c r="K53" s="1"/>
    </row>
    <row r="54" spans="1:12" hidden="1" x14ac:dyDescent="0.2">
      <c r="A54" s="39" t="s">
        <v>76</v>
      </c>
      <c r="B54" s="35" t="s">
        <v>77</v>
      </c>
      <c r="C54" s="36" t="s">
        <v>71</v>
      </c>
      <c r="D54" s="37">
        <f t="shared" si="0"/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H57" s="7"/>
      <c r="L57" s="7"/>
    </row>
    <row r="58" spans="1:12" x14ac:dyDescent="0.2">
      <c r="E58" s="3"/>
      <c r="H58" s="52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H70" s="52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cVLHoosUMnvMDLB/ejL8yiP8AEgZbhwoc3FwUE/HWKZaErwwV0gMNjotu+pHyU1QuxIJDlAxz8mdgRIH9VxgLw==" saltValue="RG9Ws9401CnlruCCR3CMGg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ABAB4-217B-4ECF-9F6A-0FC58ACD3568}">
  <dimension ref="A8:L78"/>
  <sheetViews>
    <sheetView tabSelected="1" topLeftCell="A33" workbookViewId="0">
      <selection activeCell="E41" sqref="E41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81</v>
      </c>
    </row>
    <row r="13" spans="1:11" s="7" customFormat="1" x14ac:dyDescent="0.2">
      <c r="A13" s="21" t="s">
        <v>82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x14ac:dyDescent="0.2">
      <c r="A26" s="34" t="s">
        <v>3</v>
      </c>
      <c r="B26" s="35" t="s">
        <v>29</v>
      </c>
      <c r="C26" s="36" t="s">
        <v>30</v>
      </c>
      <c r="D26" s="37">
        <f>I26*J26*$K$25</f>
        <v>32492</v>
      </c>
      <c r="E26" s="38"/>
      <c r="F26" s="37">
        <f>ROUND(D26*E26,2)</f>
        <v>0</v>
      </c>
      <c r="I26" s="1">
        <v>8123</v>
      </c>
      <c r="J26" s="1">
        <v>2</v>
      </c>
      <c r="K26" s="1"/>
    </row>
    <row r="27" spans="1:11" x14ac:dyDescent="0.2">
      <c r="A27" s="39" t="s">
        <v>4</v>
      </c>
      <c r="B27" s="35" t="s">
        <v>31</v>
      </c>
      <c r="C27" s="36" t="s">
        <v>30</v>
      </c>
      <c r="D27" s="37">
        <f>I27*J27*$K$25</f>
        <v>5376</v>
      </c>
      <c r="E27" s="38"/>
      <c r="F27" s="37">
        <f>ROUND(D27*E27,2)</f>
        <v>0</v>
      </c>
      <c r="I27" s="1">
        <v>1344</v>
      </c>
      <c r="J27" s="1">
        <v>2</v>
      </c>
      <c r="K27" s="1"/>
    </row>
    <row r="28" spans="1:11" ht="25.5" customHeight="1" x14ac:dyDescent="0.2">
      <c r="A28" s="39" t="s">
        <v>5</v>
      </c>
      <c r="B28" s="35" t="s">
        <v>32</v>
      </c>
      <c r="C28" s="36" t="s">
        <v>30</v>
      </c>
      <c r="D28" s="37">
        <f t="shared" ref="D28:D54" si="0">I28*J28*$K$25</f>
        <v>162460</v>
      </c>
      <c r="E28" s="38"/>
      <c r="F28" s="37">
        <f t="shared" ref="F28:F52" si="1">ROUND(D28*E28,2)</f>
        <v>0</v>
      </c>
      <c r="I28" s="1">
        <v>8123</v>
      </c>
      <c r="J28" s="1">
        <v>10</v>
      </c>
      <c r="K28" s="1"/>
    </row>
    <row r="29" spans="1:11" ht="25.5" x14ac:dyDescent="0.2">
      <c r="A29" s="39" t="s">
        <v>6</v>
      </c>
      <c r="B29" s="35" t="s">
        <v>33</v>
      </c>
      <c r="C29" s="36" t="s">
        <v>30</v>
      </c>
      <c r="D29" s="37">
        <f t="shared" si="0"/>
        <v>26880</v>
      </c>
      <c r="E29" s="38"/>
      <c r="F29" s="37">
        <f t="shared" si="1"/>
        <v>0</v>
      </c>
      <c r="I29" s="1">
        <v>1344</v>
      </c>
      <c r="J29" s="1">
        <v>10</v>
      </c>
      <c r="K29" s="1"/>
    </row>
    <row r="30" spans="1:11" ht="25.5" x14ac:dyDescent="0.2">
      <c r="A30" s="39" t="s">
        <v>7</v>
      </c>
      <c r="B30" s="35" t="s">
        <v>34</v>
      </c>
      <c r="C30" s="36" t="s">
        <v>30</v>
      </c>
      <c r="D30" s="37">
        <f t="shared" si="0"/>
        <v>162460</v>
      </c>
      <c r="E30" s="38"/>
      <c r="F30" s="37">
        <f>ROUND(D30*E30,2)</f>
        <v>0</v>
      </c>
      <c r="I30" s="1">
        <v>8123</v>
      </c>
      <c r="J30" s="1">
        <v>10</v>
      </c>
      <c r="K30" s="1"/>
    </row>
    <row r="31" spans="1:11" ht="25.5" x14ac:dyDescent="0.2">
      <c r="A31" s="39" t="s">
        <v>8</v>
      </c>
      <c r="B31" s="35" t="s">
        <v>35</v>
      </c>
      <c r="C31" s="36" t="s">
        <v>30</v>
      </c>
      <c r="D31" s="37">
        <f t="shared" si="0"/>
        <v>26880</v>
      </c>
      <c r="E31" s="38"/>
      <c r="F31" s="37">
        <f>ROUND(D31*E31,2)</f>
        <v>0</v>
      </c>
      <c r="I31" s="1">
        <v>1344</v>
      </c>
      <c r="J31" s="1">
        <v>10</v>
      </c>
      <c r="K31" s="1"/>
    </row>
    <row r="32" spans="1:11" ht="38.25" customHeight="1" x14ac:dyDescent="0.2">
      <c r="A32" s="39" t="s">
        <v>9</v>
      </c>
      <c r="B32" s="35" t="s">
        <v>36</v>
      </c>
      <c r="C32" s="36" t="s">
        <v>30</v>
      </c>
      <c r="D32" s="37">
        <f t="shared" si="0"/>
        <v>162460</v>
      </c>
      <c r="E32" s="38"/>
      <c r="F32" s="37">
        <f>ROUND(D32*E32,2)</f>
        <v>0</v>
      </c>
      <c r="I32" s="1">
        <v>8123</v>
      </c>
      <c r="J32" s="1">
        <v>10</v>
      </c>
      <c r="K32" s="1"/>
    </row>
    <row r="33" spans="1:12" ht="38.25" customHeight="1" x14ac:dyDescent="0.2">
      <c r="A33" s="39" t="s">
        <v>10</v>
      </c>
      <c r="B33" s="35" t="s">
        <v>37</v>
      </c>
      <c r="C33" s="36" t="s">
        <v>30</v>
      </c>
      <c r="D33" s="37">
        <f t="shared" si="0"/>
        <v>26880</v>
      </c>
      <c r="E33" s="38"/>
      <c r="F33" s="37">
        <f t="shared" si="1"/>
        <v>0</v>
      </c>
      <c r="I33" s="1">
        <v>1344</v>
      </c>
      <c r="J33" s="1">
        <v>10</v>
      </c>
      <c r="K33" s="1"/>
    </row>
    <row r="34" spans="1:12" x14ac:dyDescent="0.2">
      <c r="A34" s="39" t="s">
        <v>11</v>
      </c>
      <c r="B34" s="35" t="s">
        <v>38</v>
      </c>
      <c r="C34" s="36" t="s">
        <v>30</v>
      </c>
      <c r="D34" s="37">
        <f t="shared" si="0"/>
        <v>10400</v>
      </c>
      <c r="E34" s="38"/>
      <c r="F34" s="37">
        <f>ROUND(D34*E34,2)</f>
        <v>0</v>
      </c>
      <c r="I34" s="1">
        <v>520</v>
      </c>
      <c r="J34" s="1">
        <v>10</v>
      </c>
      <c r="K34" s="1"/>
    </row>
    <row r="35" spans="1:12" ht="25.5" x14ac:dyDescent="0.2">
      <c r="A35" s="34" t="s">
        <v>12</v>
      </c>
      <c r="B35" s="35" t="s">
        <v>39</v>
      </c>
      <c r="C35" s="36" t="s">
        <v>30</v>
      </c>
      <c r="D35" s="37">
        <f t="shared" si="0"/>
        <v>10400</v>
      </c>
      <c r="E35" s="38"/>
      <c r="F35" s="37">
        <f t="shared" si="1"/>
        <v>0</v>
      </c>
      <c r="I35" s="1">
        <v>520</v>
      </c>
      <c r="J35" s="1">
        <v>10</v>
      </c>
      <c r="K35" s="1"/>
    </row>
    <row r="36" spans="1:12" ht="25.5" x14ac:dyDescent="0.2">
      <c r="A36" s="39" t="s">
        <v>13</v>
      </c>
      <c r="B36" s="35" t="s">
        <v>40</v>
      </c>
      <c r="C36" s="36" t="s">
        <v>30</v>
      </c>
      <c r="D36" s="37">
        <f t="shared" si="0"/>
        <v>10400</v>
      </c>
      <c r="E36" s="38"/>
      <c r="F36" s="37">
        <f t="shared" ref="F36:F41" si="2">ROUND(D36*E36,2)</f>
        <v>0</v>
      </c>
      <c r="I36" s="1">
        <v>520</v>
      </c>
      <c r="J36" s="1">
        <v>10</v>
      </c>
      <c r="K36" s="1"/>
    </row>
    <row r="37" spans="1:12" ht="12.75" hidden="1" customHeight="1" x14ac:dyDescent="0.2">
      <c r="A37" s="39" t="s">
        <v>14</v>
      </c>
      <c r="B37" s="35" t="s">
        <v>41</v>
      </c>
      <c r="C37" s="36" t="s">
        <v>30</v>
      </c>
      <c r="D37" s="37">
        <f t="shared" si="0"/>
        <v>0</v>
      </c>
      <c r="E37" s="38"/>
      <c r="F37" s="37">
        <f t="shared" si="2"/>
        <v>0</v>
      </c>
      <c r="J37" s="1">
        <v>20</v>
      </c>
      <c r="K37" s="1"/>
    </row>
    <row r="38" spans="1:12" ht="25.5" hidden="1" customHeight="1" x14ac:dyDescent="0.2">
      <c r="A38" s="39" t="s">
        <v>15</v>
      </c>
      <c r="B38" s="35" t="s">
        <v>42</v>
      </c>
      <c r="C38" s="36" t="s">
        <v>30</v>
      </c>
      <c r="D38" s="37">
        <f t="shared" si="0"/>
        <v>0</v>
      </c>
      <c r="E38" s="38"/>
      <c r="F38" s="37">
        <f t="shared" si="2"/>
        <v>0</v>
      </c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0</v>
      </c>
      <c r="E39" s="38"/>
      <c r="F39" s="37">
        <f t="shared" si="2"/>
        <v>0</v>
      </c>
      <c r="J39" s="1">
        <v>15</v>
      </c>
      <c r="K39" s="1"/>
    </row>
    <row r="40" spans="1:12" x14ac:dyDescent="0.2">
      <c r="A40" s="39" t="s">
        <v>44</v>
      </c>
      <c r="B40" s="35" t="s">
        <v>45</v>
      </c>
      <c r="C40" s="36" t="s">
        <v>46</v>
      </c>
      <c r="D40" s="37">
        <f t="shared" si="0"/>
        <v>1000</v>
      </c>
      <c r="E40" s="38"/>
      <c r="F40" s="37">
        <f t="shared" si="2"/>
        <v>0</v>
      </c>
      <c r="I40" s="1">
        <v>50</v>
      </c>
      <c r="J40" s="1">
        <v>10</v>
      </c>
      <c r="K40" s="1"/>
    </row>
    <row r="41" spans="1:12" ht="25.5" x14ac:dyDescent="0.2">
      <c r="A41" s="39" t="s">
        <v>47</v>
      </c>
      <c r="B41" s="35" t="s">
        <v>48</v>
      </c>
      <c r="C41" s="36" t="s">
        <v>46</v>
      </c>
      <c r="D41" s="37">
        <f t="shared" si="0"/>
        <v>1000</v>
      </c>
      <c r="E41" s="38"/>
      <c r="F41" s="37">
        <f t="shared" si="2"/>
        <v>0</v>
      </c>
      <c r="I41" s="1">
        <v>50</v>
      </c>
      <c r="J41" s="1">
        <v>10</v>
      </c>
      <c r="K41" s="1"/>
    </row>
    <row r="42" spans="1:12" ht="25.5" x14ac:dyDescent="0.2">
      <c r="A42" s="39" t="s">
        <v>49</v>
      </c>
      <c r="B42" s="35" t="s">
        <v>50</v>
      </c>
      <c r="C42" s="36" t="s">
        <v>46</v>
      </c>
      <c r="D42" s="37">
        <f t="shared" si="0"/>
        <v>1000</v>
      </c>
      <c r="E42" s="38"/>
      <c r="F42" s="37">
        <f t="shared" si="1"/>
        <v>0</v>
      </c>
      <c r="I42" s="1">
        <v>50</v>
      </c>
      <c r="J42" s="1">
        <v>10</v>
      </c>
      <c r="K42" s="1"/>
    </row>
    <row r="43" spans="1:12" x14ac:dyDescent="0.2">
      <c r="A43" s="39" t="s">
        <v>51</v>
      </c>
      <c r="B43" s="35" t="s">
        <v>52</v>
      </c>
      <c r="C43" s="36" t="s">
        <v>46</v>
      </c>
      <c r="D43" s="37">
        <f t="shared" si="0"/>
        <v>22400</v>
      </c>
      <c r="E43" s="38"/>
      <c r="F43" s="37">
        <f t="shared" si="1"/>
        <v>0</v>
      </c>
      <c r="H43" s="1" t="s">
        <v>53</v>
      </c>
      <c r="I43" s="1">
        <v>1120</v>
      </c>
      <c r="J43" s="1">
        <v>10</v>
      </c>
      <c r="K43" s="1"/>
      <c r="L43" s="1" t="s">
        <v>53</v>
      </c>
    </row>
    <row r="44" spans="1:12" x14ac:dyDescent="0.2">
      <c r="A44" s="34" t="s">
        <v>54</v>
      </c>
      <c r="B44" s="35" t="s">
        <v>55</v>
      </c>
      <c r="C44" s="36" t="s">
        <v>46</v>
      </c>
      <c r="D44" s="37">
        <f t="shared" si="0"/>
        <v>22400</v>
      </c>
      <c r="E44" s="38"/>
      <c r="F44" s="37">
        <f t="shared" si="1"/>
        <v>0</v>
      </c>
      <c r="I44" s="1">
        <v>1120</v>
      </c>
      <c r="J44" s="1">
        <v>10</v>
      </c>
      <c r="K44" s="1"/>
    </row>
    <row r="45" spans="1:12" ht="25.5" customHeight="1" x14ac:dyDescent="0.2">
      <c r="A45" s="39" t="s">
        <v>56</v>
      </c>
      <c r="B45" s="35" t="s">
        <v>57</v>
      </c>
      <c r="C45" s="36" t="s">
        <v>46</v>
      </c>
      <c r="D45" s="37">
        <f t="shared" si="0"/>
        <v>22400</v>
      </c>
      <c r="E45" s="38"/>
      <c r="F45" s="37">
        <f t="shared" si="1"/>
        <v>0</v>
      </c>
      <c r="I45" s="1">
        <v>1120</v>
      </c>
      <c r="J45" s="1">
        <v>10</v>
      </c>
      <c r="K45" s="1"/>
    </row>
    <row r="46" spans="1:12" ht="25.5" customHeight="1" x14ac:dyDescent="0.2">
      <c r="A46" s="39" t="s">
        <v>58</v>
      </c>
      <c r="B46" s="35" t="s">
        <v>59</v>
      </c>
      <c r="C46" s="36" t="s">
        <v>60</v>
      </c>
      <c r="D46" s="37">
        <f t="shared" si="0"/>
        <v>140</v>
      </c>
      <c r="E46" s="38"/>
      <c r="F46" s="37">
        <f>ROUND(D46*E46,2)</f>
        <v>0</v>
      </c>
      <c r="I46" s="20">
        <v>7</v>
      </c>
      <c r="J46" s="1">
        <v>10</v>
      </c>
      <c r="K46" s="1"/>
    </row>
    <row r="47" spans="1:12" ht="25.5" x14ac:dyDescent="0.2">
      <c r="A47" s="39" t="s">
        <v>61</v>
      </c>
      <c r="B47" s="35" t="s">
        <v>62</v>
      </c>
      <c r="C47" s="36" t="s">
        <v>60</v>
      </c>
      <c r="D47" s="37">
        <f t="shared" si="0"/>
        <v>900</v>
      </c>
      <c r="E47" s="38"/>
      <c r="F47" s="37">
        <f t="shared" si="1"/>
        <v>0</v>
      </c>
      <c r="I47" s="1">
        <v>450</v>
      </c>
      <c r="J47" s="1">
        <v>1</v>
      </c>
      <c r="K47" s="1"/>
    </row>
    <row r="48" spans="1:12" ht="25.5" x14ac:dyDescent="0.2">
      <c r="A48" s="39" t="s">
        <v>63</v>
      </c>
      <c r="B48" s="35" t="s">
        <v>64</v>
      </c>
      <c r="C48" s="36" t="s">
        <v>60</v>
      </c>
      <c r="D48" s="37">
        <f t="shared" si="0"/>
        <v>900</v>
      </c>
      <c r="E48" s="38"/>
      <c r="F48" s="37">
        <f t="shared" si="1"/>
        <v>0</v>
      </c>
      <c r="I48" s="1">
        <v>450</v>
      </c>
      <c r="J48" s="1">
        <v>1</v>
      </c>
      <c r="K48" s="1"/>
    </row>
    <row r="49" spans="1:12" ht="38.25" hidden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x14ac:dyDescent="0.2">
      <c r="A51" s="39" t="s">
        <v>69</v>
      </c>
      <c r="B51" s="35" t="s">
        <v>70</v>
      </c>
      <c r="C51" s="36" t="s">
        <v>71</v>
      </c>
      <c r="D51" s="37">
        <f t="shared" si="0"/>
        <v>80</v>
      </c>
      <c r="E51" s="38"/>
      <c r="F51" s="37">
        <f>ROUND(D51*E51,2)</f>
        <v>0</v>
      </c>
      <c r="I51" s="1">
        <v>40</v>
      </c>
      <c r="J51" s="1">
        <v>1</v>
      </c>
      <c r="K51" s="1"/>
    </row>
    <row r="52" spans="1:12" ht="38.25" customHeight="1" x14ac:dyDescent="0.2">
      <c r="A52" s="39" t="s">
        <v>72</v>
      </c>
      <c r="B52" s="35" t="s">
        <v>73</v>
      </c>
      <c r="C52" s="36" t="s">
        <v>71</v>
      </c>
      <c r="D52" s="37">
        <f t="shared" si="0"/>
        <v>30</v>
      </c>
      <c r="E52" s="38"/>
      <c r="F52" s="37">
        <f t="shared" si="1"/>
        <v>0</v>
      </c>
      <c r="I52" s="1">
        <v>15</v>
      </c>
      <c r="J52" s="1">
        <v>1</v>
      </c>
      <c r="K52" s="1"/>
    </row>
    <row r="53" spans="1:12" x14ac:dyDescent="0.2">
      <c r="A53" s="34" t="s">
        <v>74</v>
      </c>
      <c r="B53" s="35" t="s">
        <v>75</v>
      </c>
      <c r="C53" s="36" t="s">
        <v>71</v>
      </c>
      <c r="D53" s="37">
        <f t="shared" si="0"/>
        <v>20</v>
      </c>
      <c r="E53" s="38"/>
      <c r="F53" s="37">
        <f>ROUND(D53*E53,2)</f>
        <v>0</v>
      </c>
      <c r="I53" s="1">
        <v>10</v>
      </c>
      <c r="J53" s="1">
        <v>1</v>
      </c>
      <c r="K53" s="1"/>
    </row>
    <row r="54" spans="1:12" hidden="1" x14ac:dyDescent="0.2">
      <c r="A54" s="39" t="s">
        <v>76</v>
      </c>
      <c r="B54" s="35" t="s">
        <v>77</v>
      </c>
      <c r="C54" s="36" t="s">
        <v>71</v>
      </c>
      <c r="D54" s="37">
        <f t="shared" si="0"/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H57" s="7"/>
      <c r="L57" s="7"/>
    </row>
    <row r="58" spans="1:12" x14ac:dyDescent="0.2">
      <c r="E58" s="3"/>
      <c r="H58" s="52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H70" s="52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M8FOdc+VYwxjoCM5x+JwGrmPSHrMnfJVWpNAj7wTuHQMet3EFRtR1qaXEco4emlUT0VCBIoXUm/6C4CE0lb1EQ==" saltValue="rtJEEPSqygqXBmmCUNEdDg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CEC1B-9C0A-4DE5-BB01-5ED5209A50D5}">
  <dimension ref="A8:L78"/>
  <sheetViews>
    <sheetView topLeftCell="A22" workbookViewId="0">
      <selection activeCell="E52" sqref="E52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83</v>
      </c>
    </row>
    <row r="13" spans="1:11" s="7" customFormat="1" x14ac:dyDescent="0.2">
      <c r="A13" s="21" t="s">
        <v>84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x14ac:dyDescent="0.2">
      <c r="A26" s="34" t="s">
        <v>3</v>
      </c>
      <c r="B26" s="35" t="s">
        <v>29</v>
      </c>
      <c r="C26" s="36" t="s">
        <v>30</v>
      </c>
      <c r="D26" s="37">
        <f>I26*J26*$K$25</f>
        <v>48988</v>
      </c>
      <c r="E26" s="38"/>
      <c r="F26" s="37">
        <f>ROUND(D26*E26,2)</f>
        <v>0</v>
      </c>
      <c r="I26" s="1">
        <v>12247</v>
      </c>
      <c r="J26" s="1">
        <v>2</v>
      </c>
      <c r="K26" s="1"/>
    </row>
    <row r="27" spans="1:11" x14ac:dyDescent="0.2">
      <c r="A27" s="39" t="s">
        <v>4</v>
      </c>
      <c r="B27" s="35" t="s">
        <v>31</v>
      </c>
      <c r="C27" s="36" t="s">
        <v>30</v>
      </c>
      <c r="D27" s="37">
        <f>I27*J27*$K$25</f>
        <v>1800</v>
      </c>
      <c r="E27" s="38"/>
      <c r="F27" s="37">
        <f>ROUND(D27*E27,2)</f>
        <v>0</v>
      </c>
      <c r="I27" s="1">
        <v>450</v>
      </c>
      <c r="J27" s="1">
        <v>2</v>
      </c>
      <c r="K27" s="1"/>
    </row>
    <row r="28" spans="1:11" x14ac:dyDescent="0.2">
      <c r="A28" s="39" t="s">
        <v>5</v>
      </c>
      <c r="B28" s="35" t="s">
        <v>32</v>
      </c>
      <c r="C28" s="36" t="s">
        <v>30</v>
      </c>
      <c r="D28" s="37">
        <f t="shared" ref="D28:D54" si="0">I28*J28*$K$25</f>
        <v>244940</v>
      </c>
      <c r="E28" s="38"/>
      <c r="F28" s="37">
        <f t="shared" ref="F28:F52" si="1">ROUND(D28*E28,2)</f>
        <v>0</v>
      </c>
      <c r="I28" s="1">
        <v>12247</v>
      </c>
      <c r="J28" s="1">
        <v>10</v>
      </c>
      <c r="K28" s="1"/>
    </row>
    <row r="29" spans="1:11" ht="25.5" x14ac:dyDescent="0.2">
      <c r="A29" s="39" t="s">
        <v>6</v>
      </c>
      <c r="B29" s="35" t="s">
        <v>33</v>
      </c>
      <c r="C29" s="36" t="s">
        <v>30</v>
      </c>
      <c r="D29" s="37">
        <f t="shared" si="0"/>
        <v>9000</v>
      </c>
      <c r="E29" s="38"/>
      <c r="F29" s="37">
        <f t="shared" si="1"/>
        <v>0</v>
      </c>
      <c r="I29" s="1">
        <v>450</v>
      </c>
      <c r="J29" s="1">
        <v>10</v>
      </c>
      <c r="K29" s="1"/>
    </row>
    <row r="30" spans="1:11" ht="25.5" x14ac:dyDescent="0.2">
      <c r="A30" s="39" t="s">
        <v>7</v>
      </c>
      <c r="B30" s="35" t="s">
        <v>34</v>
      </c>
      <c r="C30" s="36" t="s">
        <v>30</v>
      </c>
      <c r="D30" s="37">
        <f t="shared" si="0"/>
        <v>244940</v>
      </c>
      <c r="E30" s="38"/>
      <c r="F30" s="37">
        <f>ROUND(D30*E30,2)</f>
        <v>0</v>
      </c>
      <c r="I30" s="1">
        <v>12247</v>
      </c>
      <c r="J30" s="1">
        <v>10</v>
      </c>
      <c r="K30" s="1"/>
    </row>
    <row r="31" spans="1:11" ht="25.5" x14ac:dyDescent="0.2">
      <c r="A31" s="39" t="s">
        <v>8</v>
      </c>
      <c r="B31" s="35" t="s">
        <v>35</v>
      </c>
      <c r="C31" s="36" t="s">
        <v>30</v>
      </c>
      <c r="D31" s="37">
        <f t="shared" si="0"/>
        <v>9000</v>
      </c>
      <c r="E31" s="38"/>
      <c r="F31" s="37">
        <f>ROUND(D31*E31,2)</f>
        <v>0</v>
      </c>
      <c r="I31" s="1">
        <v>450</v>
      </c>
      <c r="J31" s="1">
        <v>10</v>
      </c>
      <c r="K31" s="1"/>
    </row>
    <row r="32" spans="1:11" ht="25.5" x14ac:dyDescent="0.2">
      <c r="A32" s="39" t="s">
        <v>9</v>
      </c>
      <c r="B32" s="35" t="s">
        <v>36</v>
      </c>
      <c r="C32" s="36" t="s">
        <v>30</v>
      </c>
      <c r="D32" s="37">
        <f t="shared" si="0"/>
        <v>244940</v>
      </c>
      <c r="E32" s="38"/>
      <c r="F32" s="37">
        <f>ROUND(D32*E32,2)</f>
        <v>0</v>
      </c>
      <c r="I32" s="1">
        <v>12247</v>
      </c>
      <c r="J32" s="1">
        <v>10</v>
      </c>
      <c r="K32" s="1"/>
    </row>
    <row r="33" spans="1:12" ht="25.5" x14ac:dyDescent="0.2">
      <c r="A33" s="39" t="s">
        <v>10</v>
      </c>
      <c r="B33" s="35" t="s">
        <v>37</v>
      </c>
      <c r="C33" s="36" t="s">
        <v>30</v>
      </c>
      <c r="D33" s="37">
        <f t="shared" si="0"/>
        <v>9000</v>
      </c>
      <c r="E33" s="38"/>
      <c r="F33" s="37">
        <f t="shared" si="1"/>
        <v>0</v>
      </c>
      <c r="I33" s="1">
        <v>450</v>
      </c>
      <c r="J33" s="1">
        <v>10</v>
      </c>
      <c r="K33" s="1"/>
    </row>
    <row r="34" spans="1:12" x14ac:dyDescent="0.2">
      <c r="A34" s="39" t="s">
        <v>11</v>
      </c>
      <c r="B34" s="35" t="s">
        <v>38</v>
      </c>
      <c r="C34" s="36" t="s">
        <v>30</v>
      </c>
      <c r="D34" s="37">
        <f t="shared" si="0"/>
        <v>6260</v>
      </c>
      <c r="E34" s="38"/>
      <c r="F34" s="37">
        <f>ROUND(D34*E34,2)</f>
        <v>0</v>
      </c>
      <c r="I34" s="1">
        <v>313</v>
      </c>
      <c r="J34" s="1">
        <v>10</v>
      </c>
      <c r="K34" s="1"/>
    </row>
    <row r="35" spans="1:12" ht="25.5" x14ac:dyDescent="0.2">
      <c r="A35" s="34" t="s">
        <v>12</v>
      </c>
      <c r="B35" s="35" t="s">
        <v>39</v>
      </c>
      <c r="C35" s="36" t="s">
        <v>30</v>
      </c>
      <c r="D35" s="37">
        <f t="shared" si="0"/>
        <v>6260</v>
      </c>
      <c r="E35" s="38"/>
      <c r="F35" s="37">
        <f t="shared" si="1"/>
        <v>0</v>
      </c>
      <c r="I35" s="1">
        <v>313</v>
      </c>
      <c r="J35" s="1">
        <v>10</v>
      </c>
      <c r="K35" s="1"/>
    </row>
    <row r="36" spans="1:12" ht="25.5" x14ac:dyDescent="0.2">
      <c r="A36" s="39" t="s">
        <v>13</v>
      </c>
      <c r="B36" s="35" t="s">
        <v>40</v>
      </c>
      <c r="C36" s="36" t="s">
        <v>30</v>
      </c>
      <c r="D36" s="37">
        <f t="shared" si="0"/>
        <v>6260</v>
      </c>
      <c r="E36" s="38"/>
      <c r="F36" s="37">
        <f t="shared" ref="F36:F41" si="2">ROUND(D36*E36,2)</f>
        <v>0</v>
      </c>
      <c r="I36" s="1">
        <v>313</v>
      </c>
      <c r="J36" s="1">
        <v>10</v>
      </c>
      <c r="K36" s="1"/>
    </row>
    <row r="37" spans="1:12" x14ac:dyDescent="0.2">
      <c r="A37" s="39" t="s">
        <v>14</v>
      </c>
      <c r="B37" s="35" t="s">
        <v>41</v>
      </c>
      <c r="C37" s="36" t="s">
        <v>30</v>
      </c>
      <c r="D37" s="37">
        <f t="shared" si="0"/>
        <v>70700</v>
      </c>
      <c r="E37" s="38"/>
      <c r="F37" s="37">
        <f t="shared" si="2"/>
        <v>0</v>
      </c>
      <c r="I37" s="1">
        <v>3535</v>
      </c>
      <c r="J37" s="1">
        <v>10</v>
      </c>
      <c r="K37" s="1"/>
    </row>
    <row r="38" spans="1:12" ht="25.5" x14ac:dyDescent="0.2">
      <c r="A38" s="39" t="s">
        <v>15</v>
      </c>
      <c r="B38" s="35" t="s">
        <v>42</v>
      </c>
      <c r="C38" s="36" t="s">
        <v>30</v>
      </c>
      <c r="D38" s="37">
        <f t="shared" si="0"/>
        <v>70700</v>
      </c>
      <c r="E38" s="38"/>
      <c r="F38" s="37">
        <f t="shared" si="2"/>
        <v>0</v>
      </c>
      <c r="I38" s="1">
        <v>3535</v>
      </c>
      <c r="J38" s="1">
        <v>10</v>
      </c>
      <c r="K38" s="1"/>
    </row>
    <row r="39" spans="1:12" ht="26.25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70700</v>
      </c>
      <c r="E39" s="38"/>
      <c r="F39" s="37">
        <f t="shared" si="2"/>
        <v>0</v>
      </c>
      <c r="I39" s="1">
        <v>3535</v>
      </c>
      <c r="J39" s="1">
        <v>10</v>
      </c>
      <c r="K39" s="1"/>
    </row>
    <row r="40" spans="1:12" hidden="1" x14ac:dyDescent="0.2">
      <c r="A40" s="39" t="s">
        <v>44</v>
      </c>
      <c r="B40" s="35" t="s">
        <v>45</v>
      </c>
      <c r="C40" s="36" t="s">
        <v>46</v>
      </c>
      <c r="D40" s="37">
        <f t="shared" si="0"/>
        <v>0</v>
      </c>
      <c r="E40" s="38"/>
      <c r="F40" s="37">
        <f t="shared" si="2"/>
        <v>0</v>
      </c>
      <c r="J40" s="1">
        <v>20</v>
      </c>
      <c r="K40" s="1"/>
    </row>
    <row r="41" spans="1:12" ht="25.5" hidden="1" x14ac:dyDescent="0.2">
      <c r="A41" s="39" t="s">
        <v>47</v>
      </c>
      <c r="B41" s="35" t="s">
        <v>48</v>
      </c>
      <c r="C41" s="36" t="s">
        <v>46</v>
      </c>
      <c r="D41" s="37">
        <f t="shared" si="0"/>
        <v>0</v>
      </c>
      <c r="E41" s="38"/>
      <c r="F41" s="37">
        <f t="shared" si="2"/>
        <v>0</v>
      </c>
      <c r="J41" s="1">
        <v>15</v>
      </c>
      <c r="K41" s="1"/>
    </row>
    <row r="42" spans="1:12" ht="25.5" hidden="1" x14ac:dyDescent="0.2">
      <c r="A42" s="39" t="s">
        <v>49</v>
      </c>
      <c r="B42" s="35" t="s">
        <v>50</v>
      </c>
      <c r="C42" s="36" t="s">
        <v>46</v>
      </c>
      <c r="D42" s="37">
        <f t="shared" si="0"/>
        <v>0</v>
      </c>
      <c r="E42" s="38"/>
      <c r="F42" s="37">
        <f t="shared" si="1"/>
        <v>0</v>
      </c>
      <c r="J42" s="1">
        <v>15</v>
      </c>
      <c r="K42" s="1"/>
    </row>
    <row r="43" spans="1:12" x14ac:dyDescent="0.2">
      <c r="A43" s="39" t="s">
        <v>51</v>
      </c>
      <c r="B43" s="35" t="s">
        <v>52</v>
      </c>
      <c r="C43" s="36" t="s">
        <v>46</v>
      </c>
      <c r="D43" s="37">
        <f t="shared" si="0"/>
        <v>7600</v>
      </c>
      <c r="E43" s="38"/>
      <c r="F43" s="37">
        <f t="shared" si="1"/>
        <v>0</v>
      </c>
      <c r="I43" s="1">
        <v>380</v>
      </c>
      <c r="J43" s="1">
        <v>10</v>
      </c>
      <c r="K43" s="1"/>
      <c r="L43" s="1" t="s">
        <v>53</v>
      </c>
    </row>
    <row r="44" spans="1:12" x14ac:dyDescent="0.2">
      <c r="A44" s="34" t="s">
        <v>54</v>
      </c>
      <c r="B44" s="35" t="s">
        <v>55</v>
      </c>
      <c r="C44" s="36" t="s">
        <v>46</v>
      </c>
      <c r="D44" s="37">
        <f t="shared" si="0"/>
        <v>7600</v>
      </c>
      <c r="E44" s="38"/>
      <c r="F44" s="37">
        <f t="shared" si="1"/>
        <v>0</v>
      </c>
      <c r="I44" s="1">
        <v>380</v>
      </c>
      <c r="J44" s="1">
        <v>10</v>
      </c>
      <c r="K44" s="1"/>
    </row>
    <row r="45" spans="1:12" x14ac:dyDescent="0.2">
      <c r="A45" s="39" t="s">
        <v>56</v>
      </c>
      <c r="B45" s="35" t="s">
        <v>57</v>
      </c>
      <c r="C45" s="36" t="s">
        <v>46</v>
      </c>
      <c r="D45" s="37">
        <f t="shared" si="0"/>
        <v>7600</v>
      </c>
      <c r="E45" s="38"/>
      <c r="F45" s="37">
        <f t="shared" si="1"/>
        <v>0</v>
      </c>
      <c r="I45" s="1">
        <v>380</v>
      </c>
      <c r="J45" s="1">
        <v>10</v>
      </c>
      <c r="K45" s="1"/>
    </row>
    <row r="46" spans="1:12" x14ac:dyDescent="0.2">
      <c r="A46" s="39" t="s">
        <v>58</v>
      </c>
      <c r="B46" s="35" t="s">
        <v>59</v>
      </c>
      <c r="C46" s="36" t="s">
        <v>60</v>
      </c>
      <c r="D46" s="37">
        <f t="shared" si="0"/>
        <v>220</v>
      </c>
      <c r="E46" s="38"/>
      <c r="F46" s="37">
        <f>ROUND(D46*E46,2)</f>
        <v>0</v>
      </c>
      <c r="I46" s="20">
        <v>11</v>
      </c>
      <c r="J46" s="1">
        <v>10</v>
      </c>
      <c r="K46" s="1"/>
    </row>
    <row r="47" spans="1:12" ht="25.5" x14ac:dyDescent="0.2">
      <c r="A47" s="39" t="s">
        <v>61</v>
      </c>
      <c r="B47" s="35" t="s">
        <v>62</v>
      </c>
      <c r="C47" s="36" t="s">
        <v>60</v>
      </c>
      <c r="D47" s="37">
        <f t="shared" si="0"/>
        <v>1700</v>
      </c>
      <c r="E47" s="38"/>
      <c r="F47" s="37">
        <f t="shared" si="1"/>
        <v>0</v>
      </c>
      <c r="I47" s="1">
        <v>850</v>
      </c>
      <c r="J47" s="1">
        <v>1</v>
      </c>
      <c r="K47" s="1"/>
    </row>
    <row r="48" spans="1:12" ht="25.5" x14ac:dyDescent="0.2">
      <c r="A48" s="39" t="s">
        <v>63</v>
      </c>
      <c r="B48" s="35" t="s">
        <v>64</v>
      </c>
      <c r="C48" s="36" t="s">
        <v>60</v>
      </c>
      <c r="D48" s="37">
        <f t="shared" si="0"/>
        <v>1700</v>
      </c>
      <c r="E48" s="38"/>
      <c r="F48" s="37">
        <f t="shared" si="1"/>
        <v>0</v>
      </c>
      <c r="I48" s="1">
        <v>850</v>
      </c>
      <c r="J48" s="1">
        <v>1</v>
      </c>
      <c r="K48" s="1"/>
    </row>
    <row r="49" spans="1:12" ht="38.25" hidden="1" customHeight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customHeight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x14ac:dyDescent="0.2">
      <c r="A51" s="39" t="s">
        <v>69</v>
      </c>
      <c r="B51" s="35" t="s">
        <v>70</v>
      </c>
      <c r="C51" s="36" t="s">
        <v>71</v>
      </c>
      <c r="D51" s="37">
        <f t="shared" si="0"/>
        <v>80</v>
      </c>
      <c r="E51" s="38"/>
      <c r="F51" s="37">
        <f>ROUND(D51*E51,2)</f>
        <v>0</v>
      </c>
      <c r="I51" s="1">
        <v>40</v>
      </c>
      <c r="J51" s="1">
        <v>1</v>
      </c>
      <c r="K51" s="1"/>
    </row>
    <row r="52" spans="1:12" ht="25.5" x14ac:dyDescent="0.2">
      <c r="A52" s="39" t="s">
        <v>72</v>
      </c>
      <c r="B52" s="35" t="s">
        <v>73</v>
      </c>
      <c r="C52" s="36" t="s">
        <v>71</v>
      </c>
      <c r="D52" s="37">
        <f t="shared" si="0"/>
        <v>30</v>
      </c>
      <c r="E52" s="38"/>
      <c r="F52" s="37">
        <f t="shared" si="1"/>
        <v>0</v>
      </c>
      <c r="I52" s="1">
        <v>15</v>
      </c>
      <c r="J52" s="1">
        <v>1</v>
      </c>
      <c r="K52" s="1"/>
    </row>
    <row r="53" spans="1:12" x14ac:dyDescent="0.2">
      <c r="A53" s="34" t="s">
        <v>74</v>
      </c>
      <c r="B53" s="35" t="s">
        <v>75</v>
      </c>
      <c r="C53" s="36" t="s">
        <v>71</v>
      </c>
      <c r="D53" s="37">
        <f t="shared" si="0"/>
        <v>20</v>
      </c>
      <c r="E53" s="38"/>
      <c r="F53" s="37">
        <f>ROUND(D53*E53,2)</f>
        <v>0</v>
      </c>
      <c r="I53" s="1">
        <v>10</v>
      </c>
      <c r="J53" s="1">
        <v>1</v>
      </c>
      <c r="K53" s="1"/>
    </row>
    <row r="54" spans="1:12" hidden="1" x14ac:dyDescent="0.2">
      <c r="A54" s="39" t="s">
        <v>76</v>
      </c>
      <c r="B54" s="35" t="s">
        <v>77</v>
      </c>
      <c r="C54" s="36" t="s">
        <v>71</v>
      </c>
      <c r="D54" s="37">
        <f t="shared" si="0"/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L57" s="7"/>
    </row>
    <row r="58" spans="1:12" x14ac:dyDescent="0.2">
      <c r="E58" s="3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U9nzlG6CeggATbCOpotuBB7ss+V0+KweQENynSQhXMHy6Ox4Y7Jva397IszSREpfYRuKJTb3Eqd7aoFaqTEw5Q==" saltValue="ZDlSzP+0KhPZJEKdZO5FJQ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95D87-E13C-4D19-8AF1-47694782B393}">
  <dimension ref="A8:L78"/>
  <sheetViews>
    <sheetView topLeftCell="A9" workbookViewId="0">
      <selection activeCell="E47" sqref="E47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85</v>
      </c>
    </row>
    <row r="13" spans="1:11" s="7" customFormat="1" x14ac:dyDescent="0.2">
      <c r="A13" s="21" t="s">
        <v>86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x14ac:dyDescent="0.2">
      <c r="A26" s="34" t="s">
        <v>3</v>
      </c>
      <c r="B26" s="35" t="s">
        <v>29</v>
      </c>
      <c r="C26" s="36" t="s">
        <v>30</v>
      </c>
      <c r="D26" s="37">
        <f>I26*J26*$K$25</f>
        <v>14080</v>
      </c>
      <c r="E26" s="38"/>
      <c r="F26" s="37">
        <f>ROUND(D26*E26,2)</f>
        <v>0</v>
      </c>
      <c r="I26" s="1">
        <v>3520</v>
      </c>
      <c r="J26" s="1">
        <v>2</v>
      </c>
      <c r="K26" s="1"/>
    </row>
    <row r="27" spans="1:11" x14ac:dyDescent="0.2">
      <c r="A27" s="39" t="s">
        <v>4</v>
      </c>
      <c r="B27" s="35" t="s">
        <v>31</v>
      </c>
      <c r="C27" s="36" t="s">
        <v>30</v>
      </c>
      <c r="D27" s="37">
        <f>I27*J27*$K$25</f>
        <v>6228</v>
      </c>
      <c r="E27" s="38"/>
      <c r="F27" s="37">
        <f>ROUND(D27*E27,2)</f>
        <v>0</v>
      </c>
      <c r="I27" s="1">
        <v>1557</v>
      </c>
      <c r="J27" s="1">
        <v>2</v>
      </c>
      <c r="K27" s="1"/>
    </row>
    <row r="28" spans="1:11" x14ac:dyDescent="0.2">
      <c r="A28" s="39" t="s">
        <v>5</v>
      </c>
      <c r="B28" s="35" t="s">
        <v>32</v>
      </c>
      <c r="C28" s="36" t="s">
        <v>30</v>
      </c>
      <c r="D28" s="37">
        <f t="shared" ref="D28:D54" si="0">I28*J28*$K$25</f>
        <v>70400</v>
      </c>
      <c r="E28" s="38"/>
      <c r="F28" s="37">
        <f t="shared" ref="F28:F52" si="1">ROUND(D28*E28,2)</f>
        <v>0</v>
      </c>
      <c r="I28" s="1">
        <v>3520</v>
      </c>
      <c r="J28" s="1">
        <v>10</v>
      </c>
      <c r="K28" s="1"/>
    </row>
    <row r="29" spans="1:11" ht="25.5" x14ac:dyDescent="0.2">
      <c r="A29" s="39" t="s">
        <v>6</v>
      </c>
      <c r="B29" s="35" t="s">
        <v>33</v>
      </c>
      <c r="C29" s="36" t="s">
        <v>30</v>
      </c>
      <c r="D29" s="37">
        <f t="shared" si="0"/>
        <v>31140</v>
      </c>
      <c r="E29" s="38"/>
      <c r="F29" s="37">
        <f t="shared" si="1"/>
        <v>0</v>
      </c>
      <c r="I29" s="1">
        <v>1557</v>
      </c>
      <c r="J29" s="1">
        <v>10</v>
      </c>
      <c r="K29" s="1"/>
    </row>
    <row r="30" spans="1:11" ht="25.5" x14ac:dyDescent="0.2">
      <c r="A30" s="39" t="s">
        <v>7</v>
      </c>
      <c r="B30" s="35" t="s">
        <v>34</v>
      </c>
      <c r="C30" s="36" t="s">
        <v>30</v>
      </c>
      <c r="D30" s="37">
        <f t="shared" si="0"/>
        <v>70400</v>
      </c>
      <c r="E30" s="38"/>
      <c r="F30" s="37">
        <f>ROUND(D30*E30,2)</f>
        <v>0</v>
      </c>
      <c r="I30" s="1">
        <v>3520</v>
      </c>
      <c r="J30" s="1">
        <v>10</v>
      </c>
      <c r="K30" s="1"/>
    </row>
    <row r="31" spans="1:11" ht="25.5" x14ac:dyDescent="0.2">
      <c r="A31" s="39" t="s">
        <v>8</v>
      </c>
      <c r="B31" s="35" t="s">
        <v>35</v>
      </c>
      <c r="C31" s="36" t="s">
        <v>30</v>
      </c>
      <c r="D31" s="37">
        <f t="shared" si="0"/>
        <v>31140</v>
      </c>
      <c r="E31" s="38"/>
      <c r="F31" s="37">
        <f>ROUND(D31*E31,2)</f>
        <v>0</v>
      </c>
      <c r="I31" s="1">
        <v>1557</v>
      </c>
      <c r="J31" s="1">
        <v>10</v>
      </c>
      <c r="K31" s="1"/>
    </row>
    <row r="32" spans="1:11" ht="25.5" x14ac:dyDescent="0.2">
      <c r="A32" s="39" t="s">
        <v>9</v>
      </c>
      <c r="B32" s="35" t="s">
        <v>36</v>
      </c>
      <c r="C32" s="36" t="s">
        <v>30</v>
      </c>
      <c r="D32" s="37">
        <f t="shared" si="0"/>
        <v>70400</v>
      </c>
      <c r="E32" s="38"/>
      <c r="F32" s="37">
        <f>ROUND(D32*E32,2)</f>
        <v>0</v>
      </c>
      <c r="I32" s="1">
        <v>3520</v>
      </c>
      <c r="J32" s="1">
        <v>10</v>
      </c>
      <c r="K32" s="1"/>
    </row>
    <row r="33" spans="1:12" ht="25.5" x14ac:dyDescent="0.2">
      <c r="A33" s="39" t="s">
        <v>10</v>
      </c>
      <c r="B33" s="35" t="s">
        <v>37</v>
      </c>
      <c r="C33" s="36" t="s">
        <v>30</v>
      </c>
      <c r="D33" s="37">
        <f t="shared" si="0"/>
        <v>31140</v>
      </c>
      <c r="E33" s="38"/>
      <c r="F33" s="37">
        <f t="shared" si="1"/>
        <v>0</v>
      </c>
      <c r="I33" s="1">
        <v>1557</v>
      </c>
      <c r="J33" s="1">
        <v>10</v>
      </c>
      <c r="K33" s="1"/>
    </row>
    <row r="34" spans="1:12" x14ac:dyDescent="0.2">
      <c r="A34" s="39" t="s">
        <v>11</v>
      </c>
      <c r="B34" s="35" t="s">
        <v>38</v>
      </c>
      <c r="C34" s="36" t="s">
        <v>30</v>
      </c>
      <c r="D34" s="37">
        <f t="shared" si="0"/>
        <v>44600</v>
      </c>
      <c r="E34" s="38"/>
      <c r="F34" s="37">
        <f>ROUND(D34*E34,2)</f>
        <v>0</v>
      </c>
      <c r="I34" s="1">
        <v>2230</v>
      </c>
      <c r="J34" s="1">
        <v>10</v>
      </c>
      <c r="K34" s="1"/>
    </row>
    <row r="35" spans="1:12" ht="25.5" x14ac:dyDescent="0.2">
      <c r="A35" s="34" t="s">
        <v>12</v>
      </c>
      <c r="B35" s="35" t="s">
        <v>39</v>
      </c>
      <c r="C35" s="36" t="s">
        <v>30</v>
      </c>
      <c r="D35" s="37">
        <f t="shared" si="0"/>
        <v>44600</v>
      </c>
      <c r="E35" s="38"/>
      <c r="F35" s="37">
        <f t="shared" si="1"/>
        <v>0</v>
      </c>
      <c r="I35" s="1">
        <v>2230</v>
      </c>
      <c r="J35" s="1">
        <v>10</v>
      </c>
      <c r="K35" s="1"/>
    </row>
    <row r="36" spans="1:12" ht="25.5" x14ac:dyDescent="0.2">
      <c r="A36" s="39" t="s">
        <v>13</v>
      </c>
      <c r="B36" s="35" t="s">
        <v>40</v>
      </c>
      <c r="C36" s="36" t="s">
        <v>30</v>
      </c>
      <c r="D36" s="37">
        <f t="shared" si="0"/>
        <v>44600</v>
      </c>
      <c r="E36" s="38"/>
      <c r="F36" s="37">
        <f t="shared" ref="F36:F41" si="2">ROUND(D36*E36,2)</f>
        <v>0</v>
      </c>
      <c r="I36" s="1">
        <v>2230</v>
      </c>
      <c r="J36" s="1">
        <v>10</v>
      </c>
      <c r="K36" s="1"/>
    </row>
    <row r="37" spans="1:12" hidden="1" x14ac:dyDescent="0.2">
      <c r="A37" s="39" t="s">
        <v>14</v>
      </c>
      <c r="B37" s="35" t="s">
        <v>41</v>
      </c>
      <c r="C37" s="36" t="s">
        <v>30</v>
      </c>
      <c r="D37" s="37">
        <f t="shared" si="0"/>
        <v>0</v>
      </c>
      <c r="E37" s="38"/>
      <c r="F37" s="37">
        <f t="shared" si="2"/>
        <v>0</v>
      </c>
      <c r="J37" s="1">
        <v>20</v>
      </c>
      <c r="K37" s="1"/>
    </row>
    <row r="38" spans="1:12" ht="25.5" hidden="1" x14ac:dyDescent="0.2">
      <c r="A38" s="39" t="s">
        <v>15</v>
      </c>
      <c r="B38" s="35" t="s">
        <v>42</v>
      </c>
      <c r="C38" s="36" t="s">
        <v>30</v>
      </c>
      <c r="D38" s="37">
        <f t="shared" si="0"/>
        <v>0</v>
      </c>
      <c r="E38" s="38"/>
      <c r="F38" s="37">
        <f t="shared" si="2"/>
        <v>0</v>
      </c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0</v>
      </c>
      <c r="E39" s="38"/>
      <c r="F39" s="37">
        <f t="shared" si="2"/>
        <v>0</v>
      </c>
      <c r="J39" s="1">
        <v>15</v>
      </c>
      <c r="K39" s="1"/>
    </row>
    <row r="40" spans="1:12" hidden="1" x14ac:dyDescent="0.2">
      <c r="A40" s="39" t="s">
        <v>44</v>
      </c>
      <c r="B40" s="35" t="s">
        <v>45</v>
      </c>
      <c r="C40" s="36" t="s">
        <v>46</v>
      </c>
      <c r="D40" s="37">
        <f t="shared" si="0"/>
        <v>0</v>
      </c>
      <c r="E40" s="38"/>
      <c r="F40" s="37">
        <f t="shared" si="2"/>
        <v>0</v>
      </c>
      <c r="J40" s="1">
        <v>20</v>
      </c>
      <c r="K40" s="1"/>
    </row>
    <row r="41" spans="1:12" ht="25.5" hidden="1" x14ac:dyDescent="0.2">
      <c r="A41" s="39" t="s">
        <v>47</v>
      </c>
      <c r="B41" s="35" t="s">
        <v>48</v>
      </c>
      <c r="C41" s="36" t="s">
        <v>46</v>
      </c>
      <c r="D41" s="37">
        <f t="shared" si="0"/>
        <v>0</v>
      </c>
      <c r="E41" s="38"/>
      <c r="F41" s="37">
        <f t="shared" si="2"/>
        <v>0</v>
      </c>
      <c r="J41" s="1">
        <v>15</v>
      </c>
      <c r="K41" s="1"/>
    </row>
    <row r="42" spans="1:12" ht="25.5" hidden="1" x14ac:dyDescent="0.2">
      <c r="A42" s="39" t="s">
        <v>49</v>
      </c>
      <c r="B42" s="35" t="s">
        <v>50</v>
      </c>
      <c r="C42" s="36" t="s">
        <v>46</v>
      </c>
      <c r="D42" s="37">
        <f t="shared" si="0"/>
        <v>0</v>
      </c>
      <c r="E42" s="38"/>
      <c r="F42" s="37">
        <f t="shared" si="1"/>
        <v>0</v>
      </c>
      <c r="J42" s="1">
        <v>15</v>
      </c>
      <c r="K42" s="1"/>
    </row>
    <row r="43" spans="1:12" x14ac:dyDescent="0.2">
      <c r="A43" s="39" t="s">
        <v>51</v>
      </c>
      <c r="B43" s="35" t="s">
        <v>52</v>
      </c>
      <c r="C43" s="36" t="s">
        <v>46</v>
      </c>
      <c r="D43" s="37">
        <f t="shared" si="0"/>
        <v>52000</v>
      </c>
      <c r="E43" s="38"/>
      <c r="F43" s="37">
        <f t="shared" si="1"/>
        <v>0</v>
      </c>
      <c r="H43" s="1" t="s">
        <v>53</v>
      </c>
      <c r="I43" s="1">
        <v>2600</v>
      </c>
      <c r="J43" s="1">
        <v>10</v>
      </c>
      <c r="K43" s="1"/>
      <c r="L43" s="1" t="s">
        <v>53</v>
      </c>
    </row>
    <row r="44" spans="1:12" x14ac:dyDescent="0.2">
      <c r="A44" s="34" t="s">
        <v>54</v>
      </c>
      <c r="B44" s="35" t="s">
        <v>55</v>
      </c>
      <c r="C44" s="36" t="s">
        <v>46</v>
      </c>
      <c r="D44" s="37">
        <f t="shared" si="0"/>
        <v>52000</v>
      </c>
      <c r="E44" s="38"/>
      <c r="F44" s="37">
        <f t="shared" si="1"/>
        <v>0</v>
      </c>
      <c r="I44" s="1">
        <v>2600</v>
      </c>
      <c r="J44" s="1">
        <v>10</v>
      </c>
      <c r="K44" s="1"/>
    </row>
    <row r="45" spans="1:12" x14ac:dyDescent="0.2">
      <c r="A45" s="39" t="s">
        <v>56</v>
      </c>
      <c r="B45" s="35" t="s">
        <v>57</v>
      </c>
      <c r="C45" s="36" t="s">
        <v>46</v>
      </c>
      <c r="D45" s="37">
        <f t="shared" si="0"/>
        <v>52000</v>
      </c>
      <c r="E45" s="38"/>
      <c r="F45" s="37">
        <f t="shared" si="1"/>
        <v>0</v>
      </c>
      <c r="I45" s="1">
        <v>2600</v>
      </c>
      <c r="J45" s="1">
        <v>10</v>
      </c>
      <c r="K45" s="1"/>
    </row>
    <row r="46" spans="1:12" x14ac:dyDescent="0.2">
      <c r="A46" s="39" t="s">
        <v>58</v>
      </c>
      <c r="B46" s="35" t="s">
        <v>59</v>
      </c>
      <c r="C46" s="36" t="s">
        <v>60</v>
      </c>
      <c r="D46" s="37">
        <f t="shared" si="0"/>
        <v>160</v>
      </c>
      <c r="E46" s="38"/>
      <c r="F46" s="37">
        <f>ROUND(D46*E46,2)</f>
        <v>0</v>
      </c>
      <c r="I46" s="20">
        <v>8</v>
      </c>
      <c r="J46" s="1">
        <v>10</v>
      </c>
      <c r="K46" s="1"/>
    </row>
    <row r="47" spans="1:12" ht="25.5" x14ac:dyDescent="0.2">
      <c r="A47" s="39" t="s">
        <v>61</v>
      </c>
      <c r="B47" s="35" t="s">
        <v>62</v>
      </c>
      <c r="C47" s="36" t="s">
        <v>60</v>
      </c>
      <c r="D47" s="37">
        <f t="shared" si="0"/>
        <v>700</v>
      </c>
      <c r="E47" s="38"/>
      <c r="F47" s="37">
        <f t="shared" si="1"/>
        <v>0</v>
      </c>
      <c r="I47" s="1">
        <v>350</v>
      </c>
      <c r="J47" s="1">
        <v>1</v>
      </c>
      <c r="K47" s="1"/>
    </row>
    <row r="48" spans="1:12" ht="25.5" x14ac:dyDescent="0.2">
      <c r="A48" s="39" t="s">
        <v>63</v>
      </c>
      <c r="B48" s="35" t="s">
        <v>64</v>
      </c>
      <c r="C48" s="36" t="s">
        <v>60</v>
      </c>
      <c r="D48" s="37">
        <f t="shared" si="0"/>
        <v>700</v>
      </c>
      <c r="E48" s="38"/>
      <c r="F48" s="37">
        <f t="shared" si="1"/>
        <v>0</v>
      </c>
      <c r="I48" s="1">
        <v>350</v>
      </c>
      <c r="J48" s="1">
        <v>1</v>
      </c>
      <c r="K48" s="1"/>
    </row>
    <row r="49" spans="1:12" ht="38.25" hidden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x14ac:dyDescent="0.2">
      <c r="A51" s="39" t="s">
        <v>69</v>
      </c>
      <c r="B51" s="35" t="s">
        <v>70</v>
      </c>
      <c r="C51" s="36" t="s">
        <v>71</v>
      </c>
      <c r="D51" s="37">
        <f t="shared" si="0"/>
        <v>80</v>
      </c>
      <c r="E51" s="38"/>
      <c r="F51" s="37">
        <f>ROUND(D51*E51,2)</f>
        <v>0</v>
      </c>
      <c r="I51" s="1">
        <v>40</v>
      </c>
      <c r="J51" s="1">
        <v>1</v>
      </c>
      <c r="K51" s="1"/>
    </row>
    <row r="52" spans="1:12" ht="25.5" x14ac:dyDescent="0.2">
      <c r="A52" s="39" t="s">
        <v>72</v>
      </c>
      <c r="B52" s="35" t="s">
        <v>73</v>
      </c>
      <c r="C52" s="36" t="s">
        <v>71</v>
      </c>
      <c r="D52" s="37">
        <f t="shared" si="0"/>
        <v>30</v>
      </c>
      <c r="E52" s="38"/>
      <c r="F52" s="37">
        <f t="shared" si="1"/>
        <v>0</v>
      </c>
      <c r="I52" s="1">
        <v>15</v>
      </c>
      <c r="J52" s="1">
        <v>1</v>
      </c>
      <c r="K52" s="1"/>
    </row>
    <row r="53" spans="1:12" x14ac:dyDescent="0.2">
      <c r="A53" s="34" t="s">
        <v>74</v>
      </c>
      <c r="B53" s="35" t="s">
        <v>75</v>
      </c>
      <c r="C53" s="36" t="s">
        <v>71</v>
      </c>
      <c r="D53" s="37">
        <f t="shared" si="0"/>
        <v>20</v>
      </c>
      <c r="E53" s="38"/>
      <c r="F53" s="37">
        <f>ROUND(D53*E53,2)</f>
        <v>0</v>
      </c>
      <c r="I53" s="1">
        <v>10</v>
      </c>
      <c r="J53" s="1">
        <v>1</v>
      </c>
      <c r="K53" s="1"/>
    </row>
    <row r="54" spans="1:12" hidden="1" x14ac:dyDescent="0.2">
      <c r="A54" s="39" t="s">
        <v>76</v>
      </c>
      <c r="B54" s="35" t="s">
        <v>77</v>
      </c>
      <c r="C54" s="36" t="s">
        <v>71</v>
      </c>
      <c r="D54" s="37">
        <f t="shared" si="0"/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H57" s="7"/>
      <c r="L57" s="7"/>
    </row>
    <row r="58" spans="1:12" x14ac:dyDescent="0.2">
      <c r="E58" s="3"/>
      <c r="H58" s="52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H70" s="52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RBPvLTPHzopqoCSx6ODPqpGJlxytrCfMgdbgmBv+ppgsNfHkmZsj7OLigGo2hPgK3LZUDy8SpNYAXxh1hfYR1Q==" saltValue="YHmv5/E15IQFFeuWLlOHqg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24827-5B5E-4D50-8333-457185EE145D}">
  <dimension ref="A8:L77"/>
  <sheetViews>
    <sheetView topLeftCell="A21" workbookViewId="0">
      <selection activeCell="E26" sqref="E26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20" hidden="1" customWidth="1"/>
    <col min="9" max="10" width="9.140625" style="1" hidden="1" customWidth="1"/>
    <col min="11" max="11" width="9.140625" style="20" hidden="1" customWidth="1"/>
    <col min="12" max="12" width="0" style="1" hidden="1" customWidth="1"/>
    <col min="13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87</v>
      </c>
    </row>
    <row r="13" spans="1:11" s="7" customFormat="1" x14ac:dyDescent="0.2">
      <c r="A13" s="21" t="s">
        <v>88</v>
      </c>
      <c r="B13" s="22"/>
      <c r="C13" s="23"/>
      <c r="D13" s="24"/>
      <c r="E13" s="25"/>
      <c r="F13" s="24"/>
      <c r="H13" s="26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H22" s="26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H23" s="26"/>
      <c r="K23" s="26"/>
    </row>
    <row r="24" spans="1:11" x14ac:dyDescent="0.2">
      <c r="A24" s="30"/>
      <c r="H24" s="7" t="s">
        <v>22</v>
      </c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H25" s="7">
        <v>2</v>
      </c>
      <c r="I25" s="33" t="s">
        <v>27</v>
      </c>
      <c r="J25" s="33" t="s">
        <v>28</v>
      </c>
      <c r="K25" s="7">
        <v>2</v>
      </c>
    </row>
    <row r="26" spans="1:11" x14ac:dyDescent="0.2">
      <c r="A26" s="34" t="s">
        <v>3</v>
      </c>
      <c r="B26" s="35" t="s">
        <v>29</v>
      </c>
      <c r="C26" s="36" t="s">
        <v>30</v>
      </c>
      <c r="D26" s="37">
        <f>I26*J26*$K$25</f>
        <v>32864</v>
      </c>
      <c r="E26" s="38"/>
      <c r="F26" s="37">
        <f>ROUND(D26*E26,2)</f>
        <v>0</v>
      </c>
      <c r="H26" s="1"/>
      <c r="I26" s="1">
        <v>8216</v>
      </c>
      <c r="J26" s="1">
        <v>2</v>
      </c>
      <c r="K26" s="1"/>
    </row>
    <row r="27" spans="1:11" x14ac:dyDescent="0.2">
      <c r="A27" s="39" t="s">
        <v>4</v>
      </c>
      <c r="B27" s="35" t="s">
        <v>31</v>
      </c>
      <c r="C27" s="36" t="s">
        <v>30</v>
      </c>
      <c r="D27" s="37">
        <f>I27*J27*$K$25</f>
        <v>1160</v>
      </c>
      <c r="E27" s="38"/>
      <c r="F27" s="37">
        <f>ROUND(D27*E27,2)</f>
        <v>0</v>
      </c>
      <c r="H27" s="1"/>
      <c r="I27" s="1">
        <v>290</v>
      </c>
      <c r="J27" s="1">
        <v>2</v>
      </c>
      <c r="K27" s="1"/>
    </row>
    <row r="28" spans="1:11" x14ac:dyDescent="0.2">
      <c r="A28" s="39" t="s">
        <v>5</v>
      </c>
      <c r="B28" s="35" t="s">
        <v>32</v>
      </c>
      <c r="C28" s="36" t="s">
        <v>30</v>
      </c>
      <c r="D28" s="37">
        <f t="shared" ref="D28:D53" si="0">I28*J28*$K$25</f>
        <v>164320</v>
      </c>
      <c r="E28" s="38"/>
      <c r="F28" s="37">
        <f t="shared" ref="F28:F52" si="1">ROUND(D28*E28,2)</f>
        <v>0</v>
      </c>
      <c r="H28" s="1"/>
      <c r="I28" s="1">
        <v>8216</v>
      </c>
      <c r="J28" s="1">
        <v>10</v>
      </c>
      <c r="K28" s="1"/>
    </row>
    <row r="29" spans="1:11" ht="25.5" x14ac:dyDescent="0.2">
      <c r="A29" s="39" t="s">
        <v>6</v>
      </c>
      <c r="B29" s="35" t="s">
        <v>33</v>
      </c>
      <c r="C29" s="36" t="s">
        <v>30</v>
      </c>
      <c r="D29" s="37">
        <f t="shared" si="0"/>
        <v>5800</v>
      </c>
      <c r="E29" s="38"/>
      <c r="F29" s="37">
        <f t="shared" si="1"/>
        <v>0</v>
      </c>
      <c r="H29" s="1"/>
      <c r="I29" s="1">
        <v>290</v>
      </c>
      <c r="J29" s="1">
        <v>10</v>
      </c>
      <c r="K29" s="1"/>
    </row>
    <row r="30" spans="1:11" ht="25.5" x14ac:dyDescent="0.2">
      <c r="A30" s="39" t="s">
        <v>7</v>
      </c>
      <c r="B30" s="35" t="s">
        <v>34</v>
      </c>
      <c r="C30" s="36" t="s">
        <v>30</v>
      </c>
      <c r="D30" s="37">
        <f t="shared" si="0"/>
        <v>164320</v>
      </c>
      <c r="E30" s="38"/>
      <c r="F30" s="37">
        <f>ROUND(D30*E30,2)</f>
        <v>0</v>
      </c>
      <c r="H30" s="1"/>
      <c r="I30" s="1">
        <v>8216</v>
      </c>
      <c r="J30" s="1">
        <v>10</v>
      </c>
      <c r="K30" s="1"/>
    </row>
    <row r="31" spans="1:11" ht="25.5" x14ac:dyDescent="0.2">
      <c r="A31" s="39" t="s">
        <v>8</v>
      </c>
      <c r="B31" s="35" t="s">
        <v>35</v>
      </c>
      <c r="C31" s="36" t="s">
        <v>30</v>
      </c>
      <c r="D31" s="37">
        <f t="shared" si="0"/>
        <v>5800</v>
      </c>
      <c r="E31" s="38"/>
      <c r="F31" s="37">
        <f>ROUND(D31*E31,2)</f>
        <v>0</v>
      </c>
      <c r="H31" s="1"/>
      <c r="I31" s="1">
        <v>290</v>
      </c>
      <c r="J31" s="1">
        <v>10</v>
      </c>
      <c r="K31" s="1"/>
    </row>
    <row r="32" spans="1:11" ht="25.5" x14ac:dyDescent="0.2">
      <c r="A32" s="39" t="s">
        <v>9</v>
      </c>
      <c r="B32" s="35" t="s">
        <v>36</v>
      </c>
      <c r="C32" s="36" t="s">
        <v>30</v>
      </c>
      <c r="D32" s="37">
        <f t="shared" si="0"/>
        <v>164320</v>
      </c>
      <c r="E32" s="38"/>
      <c r="F32" s="37">
        <f>ROUND(D32*E32,2)</f>
        <v>0</v>
      </c>
      <c r="H32" s="1"/>
      <c r="I32" s="1">
        <v>8216</v>
      </c>
      <c r="J32" s="1">
        <v>10</v>
      </c>
      <c r="K32" s="1"/>
    </row>
    <row r="33" spans="1:12" ht="25.5" x14ac:dyDescent="0.2">
      <c r="A33" s="39" t="s">
        <v>10</v>
      </c>
      <c r="B33" s="35" t="s">
        <v>37</v>
      </c>
      <c r="C33" s="36" t="s">
        <v>30</v>
      </c>
      <c r="D33" s="37">
        <f t="shared" si="0"/>
        <v>5800</v>
      </c>
      <c r="E33" s="38"/>
      <c r="F33" s="37">
        <f t="shared" si="1"/>
        <v>0</v>
      </c>
      <c r="H33" s="1"/>
      <c r="I33" s="1">
        <v>290</v>
      </c>
      <c r="J33" s="1">
        <v>10</v>
      </c>
      <c r="K33" s="1"/>
    </row>
    <row r="34" spans="1:12" x14ac:dyDescent="0.2">
      <c r="A34" s="39" t="s">
        <v>11</v>
      </c>
      <c r="B34" s="35" t="s">
        <v>38</v>
      </c>
      <c r="C34" s="36" t="s">
        <v>30</v>
      </c>
      <c r="D34" s="37">
        <f t="shared" si="0"/>
        <v>6300</v>
      </c>
      <c r="E34" s="38"/>
      <c r="F34" s="37">
        <f>ROUND(D34*E34,2)</f>
        <v>0</v>
      </c>
      <c r="H34" s="1"/>
      <c r="I34" s="1">
        <v>315</v>
      </c>
      <c r="J34" s="1">
        <v>10</v>
      </c>
      <c r="K34" s="1"/>
    </row>
    <row r="35" spans="1:12" ht="25.5" x14ac:dyDescent="0.2">
      <c r="A35" s="34" t="s">
        <v>12</v>
      </c>
      <c r="B35" s="35" t="s">
        <v>39</v>
      </c>
      <c r="C35" s="36" t="s">
        <v>30</v>
      </c>
      <c r="D35" s="37">
        <f t="shared" si="0"/>
        <v>6300</v>
      </c>
      <c r="E35" s="38"/>
      <c r="F35" s="37">
        <f t="shared" si="1"/>
        <v>0</v>
      </c>
      <c r="H35" s="1"/>
      <c r="I35" s="1">
        <v>315</v>
      </c>
      <c r="J35" s="1">
        <v>10</v>
      </c>
      <c r="K35" s="1"/>
    </row>
    <row r="36" spans="1:12" ht="25.5" x14ac:dyDescent="0.2">
      <c r="A36" s="39" t="s">
        <v>13</v>
      </c>
      <c r="B36" s="35" t="s">
        <v>40</v>
      </c>
      <c r="C36" s="36" t="s">
        <v>30</v>
      </c>
      <c r="D36" s="37">
        <f t="shared" si="0"/>
        <v>6300</v>
      </c>
      <c r="E36" s="38"/>
      <c r="F36" s="37">
        <f t="shared" ref="F36:F41" si="2">ROUND(D36*E36,2)</f>
        <v>0</v>
      </c>
      <c r="H36" s="1"/>
      <c r="I36" s="1">
        <v>315</v>
      </c>
      <c r="J36" s="1">
        <v>10</v>
      </c>
      <c r="K36" s="1"/>
    </row>
    <row r="37" spans="1:12" hidden="1" x14ac:dyDescent="0.2">
      <c r="A37" s="39" t="s">
        <v>14</v>
      </c>
      <c r="B37" s="35" t="s">
        <v>41</v>
      </c>
      <c r="C37" s="36" t="s">
        <v>30</v>
      </c>
      <c r="D37" s="37">
        <f t="shared" si="0"/>
        <v>0</v>
      </c>
      <c r="E37" s="38"/>
      <c r="F37" s="37">
        <f t="shared" si="2"/>
        <v>0</v>
      </c>
      <c r="H37" s="1"/>
      <c r="J37" s="1">
        <v>20</v>
      </c>
      <c r="K37" s="1"/>
    </row>
    <row r="38" spans="1:12" ht="25.5" hidden="1" x14ac:dyDescent="0.2">
      <c r="A38" s="39" t="s">
        <v>15</v>
      </c>
      <c r="B38" s="35" t="s">
        <v>42</v>
      </c>
      <c r="C38" s="36" t="s">
        <v>30</v>
      </c>
      <c r="D38" s="37">
        <f t="shared" si="0"/>
        <v>0</v>
      </c>
      <c r="E38" s="38"/>
      <c r="F38" s="37">
        <f t="shared" si="2"/>
        <v>0</v>
      </c>
      <c r="H38" s="1"/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0</v>
      </c>
      <c r="E39" s="38"/>
      <c r="F39" s="37">
        <f t="shared" si="2"/>
        <v>0</v>
      </c>
      <c r="H39" s="1"/>
      <c r="J39" s="1">
        <v>15</v>
      </c>
      <c r="K39" s="1"/>
    </row>
    <row r="40" spans="1:12" x14ac:dyDescent="0.2">
      <c r="A40" s="39" t="s">
        <v>44</v>
      </c>
      <c r="B40" s="35" t="s">
        <v>45</v>
      </c>
      <c r="C40" s="36" t="s">
        <v>46</v>
      </c>
      <c r="D40" s="37">
        <f t="shared" si="0"/>
        <v>3000</v>
      </c>
      <c r="E40" s="38"/>
      <c r="F40" s="37">
        <f t="shared" si="2"/>
        <v>0</v>
      </c>
      <c r="H40" s="1"/>
      <c r="I40" s="1">
        <v>150</v>
      </c>
      <c r="J40" s="1">
        <v>10</v>
      </c>
      <c r="K40" s="1"/>
    </row>
    <row r="41" spans="1:12" ht="25.5" x14ac:dyDescent="0.2">
      <c r="A41" s="39" t="s">
        <v>47</v>
      </c>
      <c r="B41" s="35" t="s">
        <v>48</v>
      </c>
      <c r="C41" s="36" t="s">
        <v>46</v>
      </c>
      <c r="D41" s="37">
        <f t="shared" si="0"/>
        <v>3000</v>
      </c>
      <c r="E41" s="38"/>
      <c r="F41" s="37">
        <f t="shared" si="2"/>
        <v>0</v>
      </c>
      <c r="H41" s="1"/>
      <c r="I41" s="1">
        <v>150</v>
      </c>
      <c r="J41" s="1">
        <v>10</v>
      </c>
      <c r="K41" s="1"/>
    </row>
    <row r="42" spans="1:12" ht="25.5" x14ac:dyDescent="0.2">
      <c r="A42" s="39" t="s">
        <v>49</v>
      </c>
      <c r="B42" s="35" t="s">
        <v>50</v>
      </c>
      <c r="C42" s="36" t="s">
        <v>46</v>
      </c>
      <c r="D42" s="37">
        <f t="shared" si="0"/>
        <v>3000</v>
      </c>
      <c r="E42" s="38"/>
      <c r="F42" s="37">
        <f t="shared" si="1"/>
        <v>0</v>
      </c>
      <c r="H42" s="1"/>
      <c r="I42" s="1">
        <v>150</v>
      </c>
      <c r="J42" s="1">
        <v>10</v>
      </c>
      <c r="K42" s="1"/>
    </row>
    <row r="43" spans="1:12" x14ac:dyDescent="0.2">
      <c r="A43" s="39" t="s">
        <v>51</v>
      </c>
      <c r="B43" s="35" t="s">
        <v>52</v>
      </c>
      <c r="C43" s="36" t="s">
        <v>46</v>
      </c>
      <c r="D43" s="37">
        <f t="shared" si="0"/>
        <v>51600</v>
      </c>
      <c r="E43" s="38"/>
      <c r="F43" s="37">
        <f t="shared" si="1"/>
        <v>0</v>
      </c>
      <c r="H43" s="1"/>
      <c r="I43" s="1">
        <v>2580</v>
      </c>
      <c r="J43" s="1">
        <v>10</v>
      </c>
      <c r="K43" s="1"/>
      <c r="L43" s="1" t="s">
        <v>53</v>
      </c>
    </row>
    <row r="44" spans="1:12" x14ac:dyDescent="0.2">
      <c r="A44" s="34" t="s">
        <v>54</v>
      </c>
      <c r="B44" s="35" t="s">
        <v>55</v>
      </c>
      <c r="C44" s="36" t="s">
        <v>46</v>
      </c>
      <c r="D44" s="37">
        <f t="shared" si="0"/>
        <v>51600</v>
      </c>
      <c r="E44" s="38"/>
      <c r="F44" s="37">
        <f t="shared" si="1"/>
        <v>0</v>
      </c>
      <c r="H44" s="1"/>
      <c r="I44" s="1">
        <v>2580</v>
      </c>
      <c r="J44" s="1">
        <v>10</v>
      </c>
      <c r="K44" s="1"/>
    </row>
    <row r="45" spans="1:12" x14ac:dyDescent="0.2">
      <c r="A45" s="39" t="s">
        <v>56</v>
      </c>
      <c r="B45" s="35" t="s">
        <v>57</v>
      </c>
      <c r="C45" s="36" t="s">
        <v>46</v>
      </c>
      <c r="D45" s="37">
        <f t="shared" si="0"/>
        <v>51600</v>
      </c>
      <c r="E45" s="38"/>
      <c r="F45" s="37">
        <f t="shared" si="1"/>
        <v>0</v>
      </c>
      <c r="H45" s="1"/>
      <c r="I45" s="1">
        <v>2580</v>
      </c>
      <c r="J45" s="1">
        <v>10</v>
      </c>
      <c r="K45" s="1"/>
    </row>
    <row r="46" spans="1:12" x14ac:dyDescent="0.2">
      <c r="A46" s="39" t="s">
        <v>58</v>
      </c>
      <c r="B46" s="35" t="s">
        <v>59</v>
      </c>
      <c r="C46" s="36" t="s">
        <v>60</v>
      </c>
      <c r="D46" s="37">
        <f t="shared" si="0"/>
        <v>140</v>
      </c>
      <c r="E46" s="38"/>
      <c r="F46" s="37">
        <f>ROUND(D46*E46,2)</f>
        <v>0</v>
      </c>
      <c r="H46" s="1"/>
      <c r="I46" s="20">
        <v>7</v>
      </c>
      <c r="J46" s="1">
        <v>10</v>
      </c>
      <c r="K46" s="1"/>
    </row>
    <row r="47" spans="1:12" ht="25.5" x14ac:dyDescent="0.2">
      <c r="A47" s="39" t="s">
        <v>61</v>
      </c>
      <c r="B47" s="35" t="s">
        <v>62</v>
      </c>
      <c r="C47" s="36" t="s">
        <v>60</v>
      </c>
      <c r="D47" s="37">
        <f t="shared" si="0"/>
        <v>800</v>
      </c>
      <c r="E47" s="38"/>
      <c r="F47" s="37">
        <f t="shared" si="1"/>
        <v>0</v>
      </c>
      <c r="H47" s="1"/>
      <c r="I47" s="1">
        <v>400</v>
      </c>
      <c r="J47" s="1">
        <v>1</v>
      </c>
      <c r="K47" s="1"/>
    </row>
    <row r="48" spans="1:12" ht="25.5" x14ac:dyDescent="0.2">
      <c r="A48" s="39" t="s">
        <v>63</v>
      </c>
      <c r="B48" s="35" t="s">
        <v>64</v>
      </c>
      <c r="C48" s="36" t="s">
        <v>60</v>
      </c>
      <c r="D48" s="37">
        <f t="shared" si="0"/>
        <v>800</v>
      </c>
      <c r="E48" s="38"/>
      <c r="F48" s="37">
        <f t="shared" si="1"/>
        <v>0</v>
      </c>
      <c r="H48" s="1"/>
      <c r="I48" s="1">
        <v>400</v>
      </c>
      <c r="J48" s="1">
        <v>1</v>
      </c>
      <c r="K48" s="1"/>
    </row>
    <row r="49" spans="1:12" ht="38.25" hidden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H49" s="1"/>
      <c r="J49" s="1">
        <v>1</v>
      </c>
      <c r="K49" s="1"/>
    </row>
    <row r="50" spans="1:12" ht="25.5" hidden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H50" s="1"/>
      <c r="J50" s="1">
        <v>2</v>
      </c>
      <c r="K50" s="1"/>
    </row>
    <row r="51" spans="1:12" ht="25.5" x14ac:dyDescent="0.2">
      <c r="A51" s="39" t="s">
        <v>69</v>
      </c>
      <c r="B51" s="35" t="s">
        <v>70</v>
      </c>
      <c r="C51" s="36" t="s">
        <v>71</v>
      </c>
      <c r="D51" s="37">
        <f t="shared" si="0"/>
        <v>80</v>
      </c>
      <c r="E51" s="38"/>
      <c r="F51" s="37">
        <f>ROUND(D51*E51,2)</f>
        <v>0</v>
      </c>
      <c r="H51" s="1"/>
      <c r="I51" s="1">
        <v>40</v>
      </c>
      <c r="J51" s="1">
        <v>1</v>
      </c>
      <c r="K51" s="1"/>
    </row>
    <row r="52" spans="1:12" ht="25.5" x14ac:dyDescent="0.2">
      <c r="A52" s="39" t="s">
        <v>72</v>
      </c>
      <c r="B52" s="35" t="s">
        <v>73</v>
      </c>
      <c r="C52" s="36" t="s">
        <v>71</v>
      </c>
      <c r="D52" s="37">
        <f t="shared" si="0"/>
        <v>30</v>
      </c>
      <c r="E52" s="38"/>
      <c r="F52" s="37">
        <f t="shared" si="1"/>
        <v>0</v>
      </c>
      <c r="H52" s="1"/>
      <c r="I52" s="1">
        <v>15</v>
      </c>
      <c r="J52" s="1">
        <v>1</v>
      </c>
      <c r="K52" s="1"/>
    </row>
    <row r="53" spans="1:12" hidden="1" x14ac:dyDescent="0.2">
      <c r="A53" s="39" t="s">
        <v>76</v>
      </c>
      <c r="B53" s="35" t="s">
        <v>77</v>
      </c>
      <c r="C53" s="36" t="s">
        <v>71</v>
      </c>
      <c r="D53" s="37">
        <f t="shared" si="0"/>
        <v>0</v>
      </c>
      <c r="E53" s="38"/>
      <c r="F53" s="37">
        <f>ROUND(D53*E53,2)</f>
        <v>0</v>
      </c>
      <c r="H53" s="1"/>
      <c r="J53" s="1">
        <v>1</v>
      </c>
      <c r="K53" s="1"/>
    </row>
    <row r="54" spans="1:12" x14ac:dyDescent="0.2">
      <c r="A54" s="40"/>
      <c r="B54" s="41"/>
      <c r="C54" s="42"/>
      <c r="D54" s="43"/>
      <c r="E54" s="44"/>
      <c r="F54" s="45"/>
      <c r="H54" s="1"/>
      <c r="K54" s="1"/>
    </row>
    <row r="55" spans="1:12" s="7" customFormat="1" x14ac:dyDescent="0.2">
      <c r="A55" s="46" t="s">
        <v>17</v>
      </c>
      <c r="B55" s="47"/>
      <c r="C55" s="48"/>
      <c r="D55" s="49"/>
      <c r="E55" s="50"/>
      <c r="F55" s="51">
        <f>SUM(F26:F53)</f>
        <v>0</v>
      </c>
    </row>
    <row r="56" spans="1:12" x14ac:dyDescent="0.2">
      <c r="L56" s="7"/>
    </row>
    <row r="57" spans="1:12" x14ac:dyDescent="0.2">
      <c r="E57" s="3"/>
      <c r="L57" s="52"/>
    </row>
    <row r="58" spans="1:12" x14ac:dyDescent="0.2">
      <c r="A58" s="55" t="s">
        <v>106</v>
      </c>
      <c r="B58" s="56"/>
      <c r="C58" s="57"/>
      <c r="D58" s="58"/>
      <c r="E58" s="59"/>
      <c r="F58" s="55"/>
      <c r="H58" s="1"/>
      <c r="K58" s="1"/>
    </row>
    <row r="59" spans="1:12" x14ac:dyDescent="0.2">
      <c r="A59" s="55" t="s">
        <v>107</v>
      </c>
      <c r="B59" s="56"/>
      <c r="C59" s="57"/>
      <c r="D59" s="58"/>
      <c r="E59" s="59"/>
      <c r="F59" s="55"/>
      <c r="H59" s="1"/>
      <c r="K59" s="1"/>
    </row>
    <row r="60" spans="1:12" x14ac:dyDescent="0.2">
      <c r="A60" s="55" t="s">
        <v>108</v>
      </c>
      <c r="B60" s="56"/>
      <c r="C60" s="57"/>
      <c r="D60" s="58"/>
      <c r="E60" s="59"/>
      <c r="F60" s="55"/>
      <c r="H60" s="1"/>
      <c r="K60" s="1"/>
    </row>
    <row r="61" spans="1:12" x14ac:dyDescent="0.2">
      <c r="A61" s="60" t="s">
        <v>109</v>
      </c>
      <c r="B61" s="60"/>
      <c r="C61" s="60"/>
      <c r="D61" s="60"/>
      <c r="E61" s="60"/>
      <c r="F61" s="60"/>
      <c r="H61" s="1"/>
      <c r="K61" s="1"/>
    </row>
    <row r="62" spans="1:12" x14ac:dyDescent="0.2">
      <c r="A62" s="60" t="s">
        <v>110</v>
      </c>
      <c r="B62" s="60"/>
      <c r="C62" s="60"/>
      <c r="D62" s="60"/>
      <c r="E62" s="60"/>
      <c r="F62" s="60"/>
      <c r="H62" s="1"/>
      <c r="K62" s="1"/>
    </row>
    <row r="63" spans="1:12" ht="12.75" customHeight="1" x14ac:dyDescent="0.2">
      <c r="A63" s="60" t="s">
        <v>111</v>
      </c>
      <c r="B63" s="56"/>
      <c r="C63" s="61"/>
      <c r="D63" s="58"/>
      <c r="E63" s="58"/>
      <c r="F63" s="55"/>
      <c r="H63" s="1"/>
      <c r="K63" s="1"/>
    </row>
    <row r="64" spans="1:12" x14ac:dyDescent="0.2">
      <c r="A64" s="60" t="s">
        <v>112</v>
      </c>
      <c r="B64" s="56"/>
      <c r="C64" s="61"/>
      <c r="D64" s="58"/>
      <c r="E64" s="58"/>
      <c r="F64" s="55"/>
      <c r="H64" s="1"/>
      <c r="K64" s="1"/>
    </row>
    <row r="65" spans="1:12" x14ac:dyDescent="0.2">
      <c r="A65" s="55" t="s">
        <v>113</v>
      </c>
      <c r="B65" s="55"/>
      <c r="C65" s="55"/>
      <c r="D65" s="58"/>
      <c r="E65" s="55"/>
      <c r="F65" s="55"/>
      <c r="H65" s="1"/>
      <c r="K65" s="1"/>
    </row>
    <row r="66" spans="1:12" x14ac:dyDescent="0.2">
      <c r="A66" s="55" t="s">
        <v>114</v>
      </c>
      <c r="B66" s="55"/>
      <c r="C66" s="55"/>
      <c r="D66" s="58"/>
      <c r="E66" s="55"/>
      <c r="F66" s="55"/>
      <c r="H66" s="1"/>
      <c r="K66" s="1"/>
    </row>
    <row r="67" spans="1:12" x14ac:dyDescent="0.2">
      <c r="A67" s="55" t="s">
        <v>115</v>
      </c>
      <c r="B67" s="55"/>
      <c r="C67" s="55"/>
      <c r="D67" s="58"/>
      <c r="E67" s="55"/>
      <c r="F67" s="55"/>
      <c r="H67" s="1"/>
      <c r="K67" s="1"/>
    </row>
    <row r="68" spans="1:12" x14ac:dyDescent="0.2">
      <c r="A68" s="55"/>
      <c r="B68" s="55"/>
      <c r="C68" s="55"/>
      <c r="D68" s="58"/>
      <c r="E68" s="55"/>
      <c r="F68" s="55"/>
      <c r="H68" s="1"/>
      <c r="K68" s="1"/>
    </row>
    <row r="69" spans="1:12" x14ac:dyDescent="0.2">
      <c r="E69" s="3"/>
      <c r="L69" s="52"/>
    </row>
    <row r="70" spans="1:12" x14ac:dyDescent="0.2">
      <c r="A70" s="2" t="s">
        <v>18</v>
      </c>
      <c r="B70" s="2"/>
      <c r="C70" s="18"/>
      <c r="D70" s="53" t="s">
        <v>78</v>
      </c>
      <c r="E70" s="54"/>
    </row>
    <row r="71" spans="1:12" x14ac:dyDescent="0.2">
      <c r="B71" s="2"/>
      <c r="C71" s="18"/>
    </row>
    <row r="72" spans="1:12" ht="12.75" customHeight="1" x14ac:dyDescent="0.2">
      <c r="A72" s="87">
        <f>REKAPITULACIJA!A55</f>
        <v>0</v>
      </c>
      <c r="B72" s="87"/>
      <c r="C72" s="18"/>
      <c r="D72" s="17"/>
      <c r="E72" s="16"/>
      <c r="F72" s="17"/>
    </row>
    <row r="74" spans="1:12" x14ac:dyDescent="0.2">
      <c r="E74" s="3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</sheetData>
  <sheetProtection algorithmName="SHA-512" hashValue="hAGOxhS5dOR72xem1bl/joBUeih6vSzLe+rm/c7BeS9xBHbCnExWZQ3b9THG8xJnRbuX1W2Dd37pH3puyhrKmQ==" saltValue="98uLcWlcWsD+l7ihZUZfVQ==" spinCount="100000" sheet="1" objects="1" scenarios="1" selectLockedCells="1"/>
  <mergeCells count="3">
    <mergeCell ref="A17:E17"/>
    <mergeCell ref="A19:E19"/>
    <mergeCell ref="A72:B72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166EF-6DB5-49C8-A9B2-F0C371F02BC5}">
  <dimension ref="A8:L78"/>
  <sheetViews>
    <sheetView topLeftCell="A15" workbookViewId="0">
      <selection activeCell="E52" sqref="E52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20" customWidth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89</v>
      </c>
    </row>
    <row r="13" spans="1:11" s="7" customFormat="1" x14ac:dyDescent="0.2">
      <c r="A13" s="21" t="s">
        <v>90</v>
      </c>
      <c r="B13" s="22"/>
      <c r="C13" s="23"/>
      <c r="D13" s="24"/>
      <c r="E13" s="25"/>
      <c r="F13" s="24"/>
      <c r="H13" s="26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H22" s="26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H23" s="26"/>
      <c r="K23" s="26"/>
    </row>
    <row r="24" spans="1:11" x14ac:dyDescent="0.2">
      <c r="A24" s="30"/>
      <c r="H24" s="7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x14ac:dyDescent="0.2">
      <c r="A26" s="34" t="s">
        <v>3</v>
      </c>
      <c r="B26" s="35" t="s">
        <v>29</v>
      </c>
      <c r="C26" s="36" t="s">
        <v>30</v>
      </c>
      <c r="D26" s="37">
        <f>I26*J26*$K$25</f>
        <v>52144</v>
      </c>
      <c r="E26" s="38"/>
      <c r="F26" s="37">
        <f>ROUND(D26*E26,2)</f>
        <v>0</v>
      </c>
      <c r="H26" s="1"/>
      <c r="I26" s="1">
        <v>13036</v>
      </c>
      <c r="J26" s="1">
        <v>2</v>
      </c>
      <c r="K26" s="1"/>
    </row>
    <row r="27" spans="1:11" x14ac:dyDescent="0.2">
      <c r="A27" s="39" t="s">
        <v>4</v>
      </c>
      <c r="B27" s="35" t="s">
        <v>31</v>
      </c>
      <c r="C27" s="36" t="s">
        <v>30</v>
      </c>
      <c r="D27" s="37">
        <f>I27*J27*$K$25</f>
        <v>10960</v>
      </c>
      <c r="E27" s="38"/>
      <c r="F27" s="37">
        <f>ROUND(D27*E27,2)</f>
        <v>0</v>
      </c>
      <c r="H27" s="1"/>
      <c r="I27" s="1">
        <v>2740</v>
      </c>
      <c r="J27" s="1">
        <v>2</v>
      </c>
      <c r="K27" s="1"/>
    </row>
    <row r="28" spans="1:11" x14ac:dyDescent="0.2">
      <c r="A28" s="39" t="s">
        <v>5</v>
      </c>
      <c r="B28" s="35" t="s">
        <v>32</v>
      </c>
      <c r="C28" s="36" t="s">
        <v>30</v>
      </c>
      <c r="D28" s="37">
        <f t="shared" ref="D28:D54" si="0">I28*J28*$K$25</f>
        <v>260720</v>
      </c>
      <c r="E28" s="38"/>
      <c r="F28" s="37">
        <f t="shared" ref="F28:F52" si="1">ROUND(D28*E28,2)</f>
        <v>0</v>
      </c>
      <c r="H28" s="1"/>
      <c r="I28" s="1">
        <v>13036</v>
      </c>
      <c r="J28" s="1">
        <v>10</v>
      </c>
      <c r="K28" s="1"/>
    </row>
    <row r="29" spans="1:11" ht="25.5" x14ac:dyDescent="0.2">
      <c r="A29" s="39" t="s">
        <v>6</v>
      </c>
      <c r="B29" s="35" t="s">
        <v>33</v>
      </c>
      <c r="C29" s="36" t="s">
        <v>30</v>
      </c>
      <c r="D29" s="37">
        <f t="shared" si="0"/>
        <v>54800</v>
      </c>
      <c r="E29" s="38"/>
      <c r="F29" s="37">
        <f t="shared" si="1"/>
        <v>0</v>
      </c>
      <c r="H29" s="1"/>
      <c r="I29" s="1">
        <v>2740</v>
      </c>
      <c r="J29" s="1">
        <v>10</v>
      </c>
      <c r="K29" s="1"/>
    </row>
    <row r="30" spans="1:11" ht="25.5" x14ac:dyDescent="0.2">
      <c r="A30" s="39" t="s">
        <v>7</v>
      </c>
      <c r="B30" s="35" t="s">
        <v>34</v>
      </c>
      <c r="C30" s="36" t="s">
        <v>30</v>
      </c>
      <c r="D30" s="37">
        <f t="shared" si="0"/>
        <v>260720</v>
      </c>
      <c r="E30" s="38"/>
      <c r="F30" s="37">
        <f>ROUND(D30*E30,2)</f>
        <v>0</v>
      </c>
      <c r="H30" s="1"/>
      <c r="I30" s="1">
        <v>13036</v>
      </c>
      <c r="J30" s="1">
        <v>10</v>
      </c>
      <c r="K30" s="1"/>
    </row>
    <row r="31" spans="1:11" ht="25.5" x14ac:dyDescent="0.2">
      <c r="A31" s="39" t="s">
        <v>8</v>
      </c>
      <c r="B31" s="35" t="s">
        <v>35</v>
      </c>
      <c r="C31" s="36" t="s">
        <v>30</v>
      </c>
      <c r="D31" s="37">
        <f t="shared" si="0"/>
        <v>54800</v>
      </c>
      <c r="E31" s="38"/>
      <c r="F31" s="37">
        <f>ROUND(D31*E31,2)</f>
        <v>0</v>
      </c>
      <c r="H31" s="1"/>
      <c r="I31" s="1">
        <v>2740</v>
      </c>
      <c r="J31" s="1">
        <v>10</v>
      </c>
      <c r="K31" s="1"/>
    </row>
    <row r="32" spans="1:11" ht="25.5" x14ac:dyDescent="0.2">
      <c r="A32" s="39" t="s">
        <v>9</v>
      </c>
      <c r="B32" s="35" t="s">
        <v>36</v>
      </c>
      <c r="C32" s="36" t="s">
        <v>30</v>
      </c>
      <c r="D32" s="37">
        <f t="shared" si="0"/>
        <v>260720</v>
      </c>
      <c r="E32" s="38"/>
      <c r="F32" s="37">
        <f>ROUND(D32*E32,2)</f>
        <v>0</v>
      </c>
      <c r="H32" s="1"/>
      <c r="I32" s="1">
        <v>13036</v>
      </c>
      <c r="J32" s="1">
        <v>10</v>
      </c>
      <c r="K32" s="1"/>
    </row>
    <row r="33" spans="1:12" ht="25.5" x14ac:dyDescent="0.2">
      <c r="A33" s="39" t="s">
        <v>10</v>
      </c>
      <c r="B33" s="35" t="s">
        <v>37</v>
      </c>
      <c r="C33" s="36" t="s">
        <v>30</v>
      </c>
      <c r="D33" s="37">
        <f t="shared" si="0"/>
        <v>54800</v>
      </c>
      <c r="E33" s="38"/>
      <c r="F33" s="37">
        <f t="shared" si="1"/>
        <v>0</v>
      </c>
      <c r="H33" s="1"/>
      <c r="I33" s="1">
        <v>2740</v>
      </c>
      <c r="J33" s="1">
        <v>10</v>
      </c>
      <c r="K33" s="1"/>
    </row>
    <row r="34" spans="1:12" x14ac:dyDescent="0.2">
      <c r="A34" s="39" t="s">
        <v>11</v>
      </c>
      <c r="B34" s="35" t="s">
        <v>38</v>
      </c>
      <c r="C34" s="36" t="s">
        <v>30</v>
      </c>
      <c r="D34" s="37">
        <f t="shared" si="0"/>
        <v>7500</v>
      </c>
      <c r="E34" s="38"/>
      <c r="F34" s="37">
        <f>ROUND(D34*E34,2)</f>
        <v>0</v>
      </c>
      <c r="H34" s="1"/>
      <c r="I34" s="1">
        <v>375</v>
      </c>
      <c r="J34" s="1">
        <v>10</v>
      </c>
      <c r="K34" s="1"/>
    </row>
    <row r="35" spans="1:12" ht="25.5" x14ac:dyDescent="0.2">
      <c r="A35" s="34" t="s">
        <v>12</v>
      </c>
      <c r="B35" s="35" t="s">
        <v>39</v>
      </c>
      <c r="C35" s="36" t="s">
        <v>30</v>
      </c>
      <c r="D35" s="37">
        <f t="shared" si="0"/>
        <v>7500</v>
      </c>
      <c r="E35" s="38"/>
      <c r="F35" s="37">
        <f t="shared" si="1"/>
        <v>0</v>
      </c>
      <c r="H35" s="1"/>
      <c r="I35" s="1">
        <v>375</v>
      </c>
      <c r="J35" s="1">
        <v>10</v>
      </c>
      <c r="K35" s="1"/>
    </row>
    <row r="36" spans="1:12" ht="25.5" x14ac:dyDescent="0.2">
      <c r="A36" s="39" t="s">
        <v>13</v>
      </c>
      <c r="B36" s="35" t="s">
        <v>40</v>
      </c>
      <c r="C36" s="36" t="s">
        <v>30</v>
      </c>
      <c r="D36" s="37">
        <f t="shared" si="0"/>
        <v>7500</v>
      </c>
      <c r="E36" s="38"/>
      <c r="F36" s="37">
        <f t="shared" ref="F36:F41" si="2">ROUND(D36*E36,2)</f>
        <v>0</v>
      </c>
      <c r="H36" s="1"/>
      <c r="I36" s="1">
        <v>375</v>
      </c>
      <c r="J36" s="1">
        <v>10</v>
      </c>
      <c r="K36" s="1"/>
    </row>
    <row r="37" spans="1:12" ht="12.75" hidden="1" customHeight="1" x14ac:dyDescent="0.2">
      <c r="A37" s="39" t="s">
        <v>14</v>
      </c>
      <c r="B37" s="35" t="s">
        <v>41</v>
      </c>
      <c r="C37" s="36" t="s">
        <v>30</v>
      </c>
      <c r="D37" s="37">
        <f t="shared" si="0"/>
        <v>0</v>
      </c>
      <c r="E37" s="38"/>
      <c r="F37" s="37">
        <f t="shared" si="2"/>
        <v>0</v>
      </c>
      <c r="H37" s="1"/>
      <c r="J37" s="1">
        <v>20</v>
      </c>
      <c r="K37" s="1"/>
    </row>
    <row r="38" spans="1:12" ht="25.5" hidden="1" customHeight="1" x14ac:dyDescent="0.2">
      <c r="A38" s="39" t="s">
        <v>15</v>
      </c>
      <c r="B38" s="35" t="s">
        <v>42</v>
      </c>
      <c r="C38" s="36" t="s">
        <v>30</v>
      </c>
      <c r="D38" s="37">
        <f t="shared" si="0"/>
        <v>0</v>
      </c>
      <c r="E38" s="38"/>
      <c r="F38" s="37">
        <f t="shared" si="2"/>
        <v>0</v>
      </c>
      <c r="H38" s="1"/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0</v>
      </c>
      <c r="E39" s="38"/>
      <c r="F39" s="37">
        <f t="shared" si="2"/>
        <v>0</v>
      </c>
      <c r="H39" s="1"/>
      <c r="J39" s="1">
        <v>15</v>
      </c>
      <c r="K39" s="1"/>
    </row>
    <row r="40" spans="1:12" ht="12.75" hidden="1" customHeight="1" x14ac:dyDescent="0.2">
      <c r="A40" s="39" t="s">
        <v>44</v>
      </c>
      <c r="B40" s="35" t="s">
        <v>45</v>
      </c>
      <c r="C40" s="36" t="s">
        <v>46</v>
      </c>
      <c r="D40" s="37">
        <f t="shared" si="0"/>
        <v>0</v>
      </c>
      <c r="E40" s="38"/>
      <c r="F40" s="37">
        <f t="shared" si="2"/>
        <v>0</v>
      </c>
      <c r="H40" s="1"/>
      <c r="J40" s="1">
        <v>20</v>
      </c>
      <c r="K40" s="1"/>
    </row>
    <row r="41" spans="1:12" ht="25.5" hidden="1" customHeight="1" x14ac:dyDescent="0.2">
      <c r="A41" s="39" t="s">
        <v>47</v>
      </c>
      <c r="B41" s="35" t="s">
        <v>48</v>
      </c>
      <c r="C41" s="36" t="s">
        <v>46</v>
      </c>
      <c r="D41" s="37">
        <f t="shared" si="0"/>
        <v>0</v>
      </c>
      <c r="E41" s="38"/>
      <c r="F41" s="37">
        <f t="shared" si="2"/>
        <v>0</v>
      </c>
      <c r="H41" s="1"/>
      <c r="J41" s="1">
        <v>15</v>
      </c>
      <c r="K41" s="1"/>
    </row>
    <row r="42" spans="1:12" ht="25.5" hidden="1" customHeight="1" x14ac:dyDescent="0.2">
      <c r="A42" s="39" t="s">
        <v>49</v>
      </c>
      <c r="B42" s="35" t="s">
        <v>50</v>
      </c>
      <c r="C42" s="36" t="s">
        <v>46</v>
      </c>
      <c r="D42" s="37">
        <f t="shared" si="0"/>
        <v>0</v>
      </c>
      <c r="E42" s="38"/>
      <c r="F42" s="37">
        <f t="shared" si="1"/>
        <v>0</v>
      </c>
      <c r="H42" s="1"/>
      <c r="J42" s="1">
        <v>15</v>
      </c>
      <c r="K42" s="1"/>
    </row>
    <row r="43" spans="1:12" x14ac:dyDescent="0.2">
      <c r="A43" s="39" t="s">
        <v>51</v>
      </c>
      <c r="B43" s="35" t="s">
        <v>52</v>
      </c>
      <c r="C43" s="36" t="s">
        <v>46</v>
      </c>
      <c r="D43" s="37">
        <f t="shared" si="0"/>
        <v>35000</v>
      </c>
      <c r="E43" s="38"/>
      <c r="F43" s="37">
        <f t="shared" si="1"/>
        <v>0</v>
      </c>
      <c r="H43" s="1"/>
      <c r="I43" s="1">
        <v>1750</v>
      </c>
      <c r="J43" s="1">
        <v>10</v>
      </c>
      <c r="K43" s="1"/>
      <c r="L43" s="1" t="s">
        <v>53</v>
      </c>
    </row>
    <row r="44" spans="1:12" x14ac:dyDescent="0.2">
      <c r="A44" s="34" t="s">
        <v>54</v>
      </c>
      <c r="B44" s="35" t="s">
        <v>55</v>
      </c>
      <c r="C44" s="36" t="s">
        <v>46</v>
      </c>
      <c r="D44" s="37">
        <f t="shared" si="0"/>
        <v>35000</v>
      </c>
      <c r="E44" s="38"/>
      <c r="F44" s="37">
        <f t="shared" si="1"/>
        <v>0</v>
      </c>
      <c r="H44" s="1"/>
      <c r="I44" s="1">
        <v>1750</v>
      </c>
      <c r="J44" s="1">
        <v>10</v>
      </c>
      <c r="K44" s="1"/>
    </row>
    <row r="45" spans="1:12" x14ac:dyDescent="0.2">
      <c r="A45" s="39" t="s">
        <v>56</v>
      </c>
      <c r="B45" s="35" t="s">
        <v>57</v>
      </c>
      <c r="C45" s="36" t="s">
        <v>46</v>
      </c>
      <c r="D45" s="37">
        <f t="shared" si="0"/>
        <v>35000</v>
      </c>
      <c r="E45" s="38"/>
      <c r="F45" s="37">
        <f t="shared" si="1"/>
        <v>0</v>
      </c>
      <c r="H45" s="1"/>
      <c r="I45" s="1">
        <v>1750</v>
      </c>
      <c r="J45" s="1">
        <v>10</v>
      </c>
      <c r="K45" s="1"/>
    </row>
    <row r="46" spans="1:12" x14ac:dyDescent="0.2">
      <c r="A46" s="39" t="s">
        <v>58</v>
      </c>
      <c r="B46" s="35" t="s">
        <v>59</v>
      </c>
      <c r="C46" s="36" t="s">
        <v>60</v>
      </c>
      <c r="D46" s="37">
        <f t="shared" si="0"/>
        <v>360</v>
      </c>
      <c r="E46" s="38"/>
      <c r="F46" s="37">
        <f>ROUND(D46*E46,2)</f>
        <v>0</v>
      </c>
      <c r="H46" s="1"/>
      <c r="I46" s="20">
        <v>18</v>
      </c>
      <c r="J46" s="1">
        <v>10</v>
      </c>
      <c r="K46" s="1"/>
    </row>
    <row r="47" spans="1:12" ht="25.5" x14ac:dyDescent="0.2">
      <c r="A47" s="39" t="s">
        <v>61</v>
      </c>
      <c r="B47" s="35" t="s">
        <v>62</v>
      </c>
      <c r="C47" s="36" t="s">
        <v>60</v>
      </c>
      <c r="D47" s="37">
        <f t="shared" si="0"/>
        <v>520</v>
      </c>
      <c r="E47" s="38"/>
      <c r="F47" s="37">
        <f t="shared" si="1"/>
        <v>0</v>
      </c>
      <c r="H47" s="1"/>
      <c r="I47" s="1">
        <v>260</v>
      </c>
      <c r="J47" s="1">
        <v>1</v>
      </c>
      <c r="K47" s="1"/>
    </row>
    <row r="48" spans="1:12" ht="25.5" x14ac:dyDescent="0.2">
      <c r="A48" s="39" t="s">
        <v>63</v>
      </c>
      <c r="B48" s="35" t="s">
        <v>64</v>
      </c>
      <c r="C48" s="36" t="s">
        <v>60</v>
      </c>
      <c r="D48" s="37">
        <f t="shared" si="0"/>
        <v>520</v>
      </c>
      <c r="E48" s="38"/>
      <c r="F48" s="37">
        <f t="shared" si="1"/>
        <v>0</v>
      </c>
      <c r="H48" s="1"/>
      <c r="I48" s="1">
        <v>260</v>
      </c>
      <c r="J48" s="1">
        <v>1</v>
      </c>
      <c r="K48" s="1"/>
    </row>
    <row r="49" spans="1:12" ht="38.25" hidden="1" customHeight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H49" s="1"/>
      <c r="J49" s="1">
        <v>1</v>
      </c>
      <c r="K49" s="1"/>
    </row>
    <row r="50" spans="1:12" ht="25.5" hidden="1" customHeight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H50" s="1"/>
      <c r="J50" s="1">
        <v>2</v>
      </c>
      <c r="K50" s="1"/>
    </row>
    <row r="51" spans="1:12" ht="25.5" x14ac:dyDescent="0.2">
      <c r="A51" s="39" t="s">
        <v>69</v>
      </c>
      <c r="B51" s="35" t="s">
        <v>70</v>
      </c>
      <c r="C51" s="36" t="s">
        <v>71</v>
      </c>
      <c r="D51" s="37">
        <f t="shared" si="0"/>
        <v>80</v>
      </c>
      <c r="E51" s="38"/>
      <c r="F51" s="37">
        <f>ROUND(D51*E51,2)</f>
        <v>0</v>
      </c>
      <c r="H51" s="1"/>
      <c r="I51" s="1">
        <v>40</v>
      </c>
      <c r="J51" s="1">
        <v>1</v>
      </c>
      <c r="K51" s="1"/>
    </row>
    <row r="52" spans="1:12" ht="25.5" x14ac:dyDescent="0.2">
      <c r="A52" s="39" t="s">
        <v>72</v>
      </c>
      <c r="B52" s="35" t="s">
        <v>73</v>
      </c>
      <c r="C52" s="36" t="s">
        <v>71</v>
      </c>
      <c r="D52" s="37">
        <f t="shared" si="0"/>
        <v>30</v>
      </c>
      <c r="E52" s="38"/>
      <c r="F52" s="37">
        <f t="shared" si="1"/>
        <v>0</v>
      </c>
      <c r="H52" s="1"/>
      <c r="I52" s="1">
        <v>15</v>
      </c>
      <c r="J52" s="1">
        <v>1</v>
      </c>
      <c r="K52" s="1"/>
    </row>
    <row r="53" spans="1:12" x14ac:dyDescent="0.2">
      <c r="A53" s="34" t="s">
        <v>74</v>
      </c>
      <c r="B53" s="35" t="s">
        <v>75</v>
      </c>
      <c r="C53" s="36" t="s">
        <v>71</v>
      </c>
      <c r="D53" s="37">
        <f t="shared" si="0"/>
        <v>20</v>
      </c>
      <c r="E53" s="38"/>
      <c r="F53" s="37">
        <f>ROUND(D53*E53,2)</f>
        <v>0</v>
      </c>
      <c r="H53" s="1"/>
      <c r="I53" s="1">
        <v>10</v>
      </c>
      <c r="J53" s="1">
        <v>1</v>
      </c>
      <c r="K53" s="1"/>
    </row>
    <row r="54" spans="1:12" hidden="1" x14ac:dyDescent="0.2">
      <c r="A54" s="39" t="s">
        <v>76</v>
      </c>
      <c r="B54" s="35" t="s">
        <v>77</v>
      </c>
      <c r="C54" s="36" t="s">
        <v>71</v>
      </c>
      <c r="D54" s="37">
        <f t="shared" si="0"/>
        <v>0</v>
      </c>
      <c r="E54" s="38"/>
      <c r="F54" s="37">
        <f>ROUND(D54*E54,2)</f>
        <v>0</v>
      </c>
      <c r="H54" s="1"/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H55" s="1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L57" s="7"/>
    </row>
    <row r="58" spans="1:12" x14ac:dyDescent="0.2">
      <c r="E58" s="3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H59" s="1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H60" s="1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H61" s="1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H62" s="1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H63" s="1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H64" s="1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H65" s="1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H66" s="1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H67" s="1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H68" s="1"/>
      <c r="K68" s="1"/>
    </row>
    <row r="69" spans="1:12" x14ac:dyDescent="0.2">
      <c r="A69" s="55"/>
      <c r="B69" s="55"/>
      <c r="C69" s="55"/>
      <c r="D69" s="58"/>
      <c r="E69" s="55"/>
      <c r="F69" s="55"/>
      <c r="H69" s="1"/>
      <c r="K69" s="1"/>
    </row>
    <row r="70" spans="1:12" x14ac:dyDescent="0.2">
      <c r="E70" s="3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/V+1tU/+I9trOr6G4CMJGtRkda+NUdMr1itVcVInWW2Bgp82fRAr0NoWFCQXpqnVA2yI6nqeU9uivbo+GPJb0w==" saltValue="wIAUH18EJWBLK78E27PaDw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B71A4-AF85-4CBE-B192-5A541EE381F1}">
  <dimension ref="A8:L78"/>
  <sheetViews>
    <sheetView topLeftCell="A24" workbookViewId="0">
      <selection activeCell="E52" sqref="E52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1" customWidth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G9" s="19"/>
      <c r="H9" s="19"/>
      <c r="J9" s="20"/>
      <c r="K9" s="1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91</v>
      </c>
    </row>
    <row r="13" spans="1:11" s="7" customFormat="1" x14ac:dyDescent="0.2">
      <c r="A13" s="21" t="s">
        <v>92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H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H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H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x14ac:dyDescent="0.2">
      <c r="A26" s="34" t="s">
        <v>3</v>
      </c>
      <c r="B26" s="35" t="s">
        <v>29</v>
      </c>
      <c r="C26" s="36" t="s">
        <v>30</v>
      </c>
      <c r="D26" s="37">
        <f>I26*J26*$K$25</f>
        <v>111124</v>
      </c>
      <c r="E26" s="38"/>
      <c r="F26" s="37">
        <f>ROUND(D26*E26,2)</f>
        <v>0</v>
      </c>
      <c r="I26" s="1">
        <v>27781</v>
      </c>
      <c r="J26" s="1">
        <v>2</v>
      </c>
      <c r="K26" s="1"/>
    </row>
    <row r="27" spans="1:11" x14ac:dyDescent="0.2">
      <c r="A27" s="39" t="s">
        <v>4</v>
      </c>
      <c r="B27" s="35" t="s">
        <v>31</v>
      </c>
      <c r="C27" s="36" t="s">
        <v>30</v>
      </c>
      <c r="D27" s="37">
        <f>I27*J27*$K$25</f>
        <v>69616</v>
      </c>
      <c r="E27" s="38"/>
      <c r="F27" s="37">
        <f>ROUND(D27*E27,2)</f>
        <v>0</v>
      </c>
      <c r="I27" s="1">
        <v>17404</v>
      </c>
      <c r="J27" s="1">
        <v>2</v>
      </c>
      <c r="K27" s="1"/>
    </row>
    <row r="28" spans="1:11" x14ac:dyDescent="0.2">
      <c r="A28" s="39" t="s">
        <v>5</v>
      </c>
      <c r="B28" s="35" t="s">
        <v>32</v>
      </c>
      <c r="C28" s="36" t="s">
        <v>30</v>
      </c>
      <c r="D28" s="37">
        <f t="shared" ref="D28:D54" si="0">I28*J28*$K$25</f>
        <v>833430</v>
      </c>
      <c r="E28" s="38"/>
      <c r="F28" s="37">
        <f t="shared" ref="F28:F52" si="1">ROUND(D28*E28,2)</f>
        <v>0</v>
      </c>
      <c r="I28" s="1">
        <v>27781</v>
      </c>
      <c r="J28" s="1">
        <v>15</v>
      </c>
      <c r="K28" s="1"/>
    </row>
    <row r="29" spans="1:11" ht="25.5" x14ac:dyDescent="0.2">
      <c r="A29" s="39" t="s">
        <v>6</v>
      </c>
      <c r="B29" s="35" t="s">
        <v>33</v>
      </c>
      <c r="C29" s="36" t="s">
        <v>30</v>
      </c>
      <c r="D29" s="37">
        <f t="shared" si="0"/>
        <v>522120</v>
      </c>
      <c r="E29" s="38"/>
      <c r="F29" s="37">
        <f t="shared" si="1"/>
        <v>0</v>
      </c>
      <c r="I29" s="1">
        <v>17404</v>
      </c>
      <c r="J29" s="1">
        <v>15</v>
      </c>
      <c r="K29" s="1"/>
    </row>
    <row r="30" spans="1:11" ht="25.5" x14ac:dyDescent="0.2">
      <c r="A30" s="39" t="s">
        <v>7</v>
      </c>
      <c r="B30" s="35" t="s">
        <v>34</v>
      </c>
      <c r="C30" s="36" t="s">
        <v>30</v>
      </c>
      <c r="D30" s="37">
        <f t="shared" si="0"/>
        <v>555620</v>
      </c>
      <c r="E30" s="38"/>
      <c r="F30" s="37">
        <f>ROUND(D30*E30,2)</f>
        <v>0</v>
      </c>
      <c r="I30" s="1">
        <v>27781</v>
      </c>
      <c r="J30" s="1">
        <v>10</v>
      </c>
      <c r="K30" s="1"/>
    </row>
    <row r="31" spans="1:11" ht="25.5" x14ac:dyDescent="0.2">
      <c r="A31" s="39" t="s">
        <v>8</v>
      </c>
      <c r="B31" s="35" t="s">
        <v>35</v>
      </c>
      <c r="C31" s="36" t="s">
        <v>30</v>
      </c>
      <c r="D31" s="37">
        <f t="shared" si="0"/>
        <v>348080</v>
      </c>
      <c r="E31" s="38"/>
      <c r="F31" s="37">
        <f>ROUND(D31*E31,2)</f>
        <v>0</v>
      </c>
      <c r="I31" s="1">
        <v>17404</v>
      </c>
      <c r="J31" s="1">
        <v>10</v>
      </c>
      <c r="K31" s="1"/>
    </row>
    <row r="32" spans="1:11" ht="25.5" x14ac:dyDescent="0.2">
      <c r="A32" s="39" t="s">
        <v>9</v>
      </c>
      <c r="B32" s="35" t="s">
        <v>36</v>
      </c>
      <c r="C32" s="36" t="s">
        <v>30</v>
      </c>
      <c r="D32" s="37">
        <f t="shared" si="0"/>
        <v>833430</v>
      </c>
      <c r="E32" s="38"/>
      <c r="F32" s="37">
        <f>ROUND(D32*E32,2)</f>
        <v>0</v>
      </c>
      <c r="I32" s="1">
        <v>27781</v>
      </c>
      <c r="J32" s="1">
        <v>15</v>
      </c>
      <c r="K32" s="1"/>
    </row>
    <row r="33" spans="1:12" ht="25.5" x14ac:dyDescent="0.2">
      <c r="A33" s="39" t="s">
        <v>10</v>
      </c>
      <c r="B33" s="35" t="s">
        <v>37</v>
      </c>
      <c r="C33" s="36" t="s">
        <v>30</v>
      </c>
      <c r="D33" s="37">
        <f t="shared" si="0"/>
        <v>522120</v>
      </c>
      <c r="E33" s="38"/>
      <c r="F33" s="37">
        <f t="shared" si="1"/>
        <v>0</v>
      </c>
      <c r="I33" s="1">
        <v>17404</v>
      </c>
      <c r="J33" s="1">
        <v>15</v>
      </c>
      <c r="K33" s="1"/>
    </row>
    <row r="34" spans="1:12" hidden="1" x14ac:dyDescent="0.2">
      <c r="A34" s="39" t="s">
        <v>11</v>
      </c>
      <c r="B34" s="35" t="s">
        <v>38</v>
      </c>
      <c r="C34" s="36" t="s">
        <v>30</v>
      </c>
      <c r="D34" s="37">
        <f t="shared" si="0"/>
        <v>0</v>
      </c>
      <c r="E34" s="38"/>
      <c r="F34" s="37">
        <f>ROUND(D34*E34,2)</f>
        <v>0</v>
      </c>
      <c r="J34" s="1">
        <v>20</v>
      </c>
      <c r="K34" s="1"/>
    </row>
    <row r="35" spans="1:12" ht="25.5" hidden="1" x14ac:dyDescent="0.2">
      <c r="A35" s="34" t="s">
        <v>12</v>
      </c>
      <c r="B35" s="35" t="s">
        <v>39</v>
      </c>
      <c r="C35" s="36" t="s">
        <v>30</v>
      </c>
      <c r="D35" s="37">
        <f t="shared" si="0"/>
        <v>0</v>
      </c>
      <c r="E35" s="38"/>
      <c r="F35" s="37">
        <f t="shared" si="1"/>
        <v>0</v>
      </c>
      <c r="J35" s="1">
        <v>15</v>
      </c>
      <c r="K35" s="1"/>
    </row>
    <row r="36" spans="1:12" ht="25.5" hidden="1" x14ac:dyDescent="0.2">
      <c r="A36" s="39" t="s">
        <v>13</v>
      </c>
      <c r="B36" s="35" t="s">
        <v>40</v>
      </c>
      <c r="C36" s="36" t="s">
        <v>30</v>
      </c>
      <c r="D36" s="37">
        <f t="shared" si="0"/>
        <v>0</v>
      </c>
      <c r="E36" s="38"/>
      <c r="F36" s="37">
        <f t="shared" ref="F36:F41" si="2">ROUND(D36*E36,2)</f>
        <v>0</v>
      </c>
      <c r="J36" s="1">
        <v>15</v>
      </c>
      <c r="K36" s="1"/>
    </row>
    <row r="37" spans="1:12" hidden="1" x14ac:dyDescent="0.2">
      <c r="A37" s="39" t="s">
        <v>14</v>
      </c>
      <c r="B37" s="35" t="s">
        <v>41</v>
      </c>
      <c r="C37" s="36" t="s">
        <v>30</v>
      </c>
      <c r="D37" s="37">
        <f t="shared" si="0"/>
        <v>0</v>
      </c>
      <c r="E37" s="38"/>
      <c r="F37" s="37">
        <f t="shared" si="2"/>
        <v>0</v>
      </c>
      <c r="J37" s="1">
        <v>20</v>
      </c>
      <c r="K37" s="1"/>
    </row>
    <row r="38" spans="1:12" ht="25.5" hidden="1" x14ac:dyDescent="0.2">
      <c r="A38" s="39" t="s">
        <v>15</v>
      </c>
      <c r="B38" s="35" t="s">
        <v>42</v>
      </c>
      <c r="C38" s="36" t="s">
        <v>30</v>
      </c>
      <c r="D38" s="37">
        <f t="shared" si="0"/>
        <v>0</v>
      </c>
      <c r="E38" s="38"/>
      <c r="F38" s="37">
        <f t="shared" si="2"/>
        <v>0</v>
      </c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0</v>
      </c>
      <c r="E39" s="38"/>
      <c r="F39" s="37">
        <f t="shared" si="2"/>
        <v>0</v>
      </c>
      <c r="J39" s="1">
        <v>15</v>
      </c>
      <c r="K39" s="1"/>
    </row>
    <row r="40" spans="1:12" x14ac:dyDescent="0.2">
      <c r="A40" s="39" t="s">
        <v>44</v>
      </c>
      <c r="B40" s="35" t="s">
        <v>45</v>
      </c>
      <c r="C40" s="36" t="s">
        <v>46</v>
      </c>
      <c r="D40" s="37">
        <f t="shared" si="0"/>
        <v>8000</v>
      </c>
      <c r="E40" s="38"/>
      <c r="F40" s="37">
        <f t="shared" si="2"/>
        <v>0</v>
      </c>
      <c r="I40" s="1">
        <v>400</v>
      </c>
      <c r="J40" s="1">
        <v>10</v>
      </c>
      <c r="K40" s="1"/>
    </row>
    <row r="41" spans="1:12" ht="25.5" x14ac:dyDescent="0.2">
      <c r="A41" s="39" t="s">
        <v>47</v>
      </c>
      <c r="B41" s="35" t="s">
        <v>48</v>
      </c>
      <c r="C41" s="36" t="s">
        <v>46</v>
      </c>
      <c r="D41" s="37">
        <f t="shared" si="0"/>
        <v>8000</v>
      </c>
      <c r="E41" s="38"/>
      <c r="F41" s="37">
        <f t="shared" si="2"/>
        <v>0</v>
      </c>
      <c r="I41" s="1">
        <v>400</v>
      </c>
      <c r="J41" s="1">
        <v>10</v>
      </c>
      <c r="K41" s="1"/>
    </row>
    <row r="42" spans="1:12" ht="25.5" x14ac:dyDescent="0.2">
      <c r="A42" s="39" t="s">
        <v>49</v>
      </c>
      <c r="B42" s="35" t="s">
        <v>50</v>
      </c>
      <c r="C42" s="36" t="s">
        <v>46</v>
      </c>
      <c r="D42" s="37">
        <f t="shared" si="0"/>
        <v>8000</v>
      </c>
      <c r="E42" s="38"/>
      <c r="F42" s="37">
        <f t="shared" si="1"/>
        <v>0</v>
      </c>
      <c r="I42" s="1">
        <v>400</v>
      </c>
      <c r="J42" s="1">
        <v>10</v>
      </c>
      <c r="K42" s="1"/>
    </row>
    <row r="43" spans="1:12" x14ac:dyDescent="0.2">
      <c r="A43" s="39" t="s">
        <v>51</v>
      </c>
      <c r="B43" s="35" t="s">
        <v>52</v>
      </c>
      <c r="C43" s="36" t="s">
        <v>46</v>
      </c>
      <c r="D43" s="37">
        <f t="shared" si="0"/>
        <v>10400</v>
      </c>
      <c r="E43" s="38"/>
      <c r="F43" s="37">
        <f t="shared" si="1"/>
        <v>0</v>
      </c>
      <c r="I43" s="1">
        <v>520</v>
      </c>
      <c r="J43" s="1">
        <v>10</v>
      </c>
      <c r="K43" s="1"/>
      <c r="L43" s="1" t="s">
        <v>53</v>
      </c>
    </row>
    <row r="44" spans="1:12" x14ac:dyDescent="0.2">
      <c r="A44" s="34" t="s">
        <v>54</v>
      </c>
      <c r="B44" s="35" t="s">
        <v>55</v>
      </c>
      <c r="C44" s="36" t="s">
        <v>46</v>
      </c>
      <c r="D44" s="37">
        <f t="shared" si="0"/>
        <v>10400</v>
      </c>
      <c r="E44" s="38"/>
      <c r="F44" s="37">
        <f t="shared" si="1"/>
        <v>0</v>
      </c>
      <c r="I44" s="1">
        <v>520</v>
      </c>
      <c r="J44" s="1">
        <v>10</v>
      </c>
      <c r="K44" s="1"/>
    </row>
    <row r="45" spans="1:12" x14ac:dyDescent="0.2">
      <c r="A45" s="39" t="s">
        <v>56</v>
      </c>
      <c r="B45" s="35" t="s">
        <v>57</v>
      </c>
      <c r="C45" s="36" t="s">
        <v>46</v>
      </c>
      <c r="D45" s="37">
        <f t="shared" si="0"/>
        <v>10400</v>
      </c>
      <c r="E45" s="38"/>
      <c r="F45" s="37">
        <f t="shared" si="1"/>
        <v>0</v>
      </c>
      <c r="I45" s="1">
        <v>520</v>
      </c>
      <c r="J45" s="1">
        <v>10</v>
      </c>
      <c r="K45" s="1"/>
    </row>
    <row r="46" spans="1:12" x14ac:dyDescent="0.2">
      <c r="A46" s="39" t="s">
        <v>58</v>
      </c>
      <c r="B46" s="35" t="s">
        <v>59</v>
      </c>
      <c r="C46" s="36" t="s">
        <v>60</v>
      </c>
      <c r="D46" s="37">
        <f t="shared" si="0"/>
        <v>340</v>
      </c>
      <c r="E46" s="38"/>
      <c r="F46" s="37">
        <f>ROUND(D46*E46,2)</f>
        <v>0</v>
      </c>
      <c r="I46" s="20">
        <v>17</v>
      </c>
      <c r="J46" s="1">
        <v>10</v>
      </c>
      <c r="K46" s="1"/>
    </row>
    <row r="47" spans="1:12" ht="25.5" x14ac:dyDescent="0.2">
      <c r="A47" s="39" t="s">
        <v>61</v>
      </c>
      <c r="B47" s="35" t="s">
        <v>62</v>
      </c>
      <c r="C47" s="36" t="s">
        <v>60</v>
      </c>
      <c r="D47" s="37">
        <f t="shared" si="0"/>
        <v>4960</v>
      </c>
      <c r="E47" s="38"/>
      <c r="F47" s="37">
        <f t="shared" si="1"/>
        <v>0</v>
      </c>
      <c r="I47" s="1">
        <v>2480</v>
      </c>
      <c r="J47" s="1">
        <v>1</v>
      </c>
      <c r="K47" s="1"/>
    </row>
    <row r="48" spans="1:12" ht="25.5" x14ac:dyDescent="0.2">
      <c r="A48" s="39" t="s">
        <v>63</v>
      </c>
      <c r="B48" s="35" t="s">
        <v>64</v>
      </c>
      <c r="C48" s="36" t="s">
        <v>60</v>
      </c>
      <c r="D48" s="37">
        <f t="shared" si="0"/>
        <v>4960</v>
      </c>
      <c r="E48" s="38"/>
      <c r="F48" s="37">
        <f t="shared" si="1"/>
        <v>0</v>
      </c>
      <c r="I48" s="1">
        <v>2480</v>
      </c>
      <c r="J48" s="1">
        <v>1</v>
      </c>
      <c r="K48" s="1"/>
    </row>
    <row r="49" spans="1:12" ht="38.25" hidden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x14ac:dyDescent="0.2">
      <c r="A51" s="39" t="s">
        <v>69</v>
      </c>
      <c r="B51" s="35" t="s">
        <v>70</v>
      </c>
      <c r="C51" s="36" t="s">
        <v>71</v>
      </c>
      <c r="D51" s="37">
        <f t="shared" si="0"/>
        <v>120</v>
      </c>
      <c r="E51" s="38"/>
      <c r="F51" s="37">
        <f>ROUND(D51*E51,2)</f>
        <v>0</v>
      </c>
      <c r="I51" s="1">
        <v>60</v>
      </c>
      <c r="J51" s="1">
        <v>1</v>
      </c>
      <c r="K51" s="1"/>
    </row>
    <row r="52" spans="1:12" ht="25.5" x14ac:dyDescent="0.2">
      <c r="A52" s="39" t="s">
        <v>72</v>
      </c>
      <c r="B52" s="35" t="s">
        <v>73</v>
      </c>
      <c r="C52" s="36" t="s">
        <v>71</v>
      </c>
      <c r="D52" s="37">
        <f t="shared" si="0"/>
        <v>60</v>
      </c>
      <c r="E52" s="38"/>
      <c r="F52" s="37">
        <f t="shared" si="1"/>
        <v>0</v>
      </c>
      <c r="I52" s="1">
        <v>30</v>
      </c>
      <c r="J52" s="1">
        <v>1</v>
      </c>
      <c r="K52" s="1"/>
    </row>
    <row r="53" spans="1:12" x14ac:dyDescent="0.2">
      <c r="A53" s="34" t="s">
        <v>74</v>
      </c>
      <c r="B53" s="35" t="s">
        <v>75</v>
      </c>
      <c r="C53" s="36" t="s">
        <v>71</v>
      </c>
      <c r="D53" s="37">
        <f t="shared" si="0"/>
        <v>40</v>
      </c>
      <c r="E53" s="38"/>
      <c r="F53" s="37">
        <f>ROUND(D53*E53,2)</f>
        <v>0</v>
      </c>
      <c r="I53" s="1">
        <v>20</v>
      </c>
      <c r="J53" s="1">
        <v>1</v>
      </c>
      <c r="K53" s="1"/>
    </row>
    <row r="54" spans="1:12" hidden="1" x14ac:dyDescent="0.2">
      <c r="A54" s="39" t="s">
        <v>76</v>
      </c>
      <c r="B54" s="35" t="s">
        <v>77</v>
      </c>
      <c r="C54" s="36" t="s">
        <v>71</v>
      </c>
      <c r="D54" s="37">
        <f t="shared" si="0"/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L57" s="7"/>
    </row>
    <row r="58" spans="1:12" x14ac:dyDescent="0.2">
      <c r="E58" s="3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e5XjlJ0X/xaCOB+Ej79jgNVKiLfifbwZ5k9ezXglFWk2QblIr4DK7/c7EGy5MpngYGYHzUCCs6ad87cdfB+iNA==" saltValue="L3Kyfq0DK2mVOnH9CH1dqA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81278-97EA-4F8B-BF9E-79A66299B08F}">
  <dimension ref="A8:L78"/>
  <sheetViews>
    <sheetView topLeftCell="A16" workbookViewId="0">
      <selection activeCell="E32" sqref="E32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93</v>
      </c>
    </row>
    <row r="13" spans="1:11" s="7" customFormat="1" x14ac:dyDescent="0.2">
      <c r="A13" s="21" t="s">
        <v>94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x14ac:dyDescent="0.2">
      <c r="A26" s="34" t="s">
        <v>3</v>
      </c>
      <c r="B26" s="35" t="s">
        <v>29</v>
      </c>
      <c r="C26" s="36" t="s">
        <v>30</v>
      </c>
      <c r="D26" s="37">
        <f>I26*J26*$K$25</f>
        <v>67800</v>
      </c>
      <c r="E26" s="38"/>
      <c r="F26" s="37">
        <f>ROUND(D26*E26,2)</f>
        <v>0</v>
      </c>
      <c r="I26" s="1">
        <v>16950</v>
      </c>
      <c r="J26" s="1">
        <v>2</v>
      </c>
      <c r="K26" s="1"/>
    </row>
    <row r="27" spans="1:11" x14ac:dyDescent="0.2">
      <c r="A27" s="39" t="s">
        <v>4</v>
      </c>
      <c r="B27" s="35" t="s">
        <v>31</v>
      </c>
      <c r="C27" s="36" t="s">
        <v>30</v>
      </c>
      <c r="D27" s="37">
        <f>I27*J27*$K$25</f>
        <v>1268</v>
      </c>
      <c r="E27" s="38"/>
      <c r="F27" s="37">
        <f>ROUND(D27*E27,2)</f>
        <v>0</v>
      </c>
      <c r="I27" s="1">
        <v>317</v>
      </c>
      <c r="J27" s="1">
        <v>2</v>
      </c>
      <c r="K27" s="1"/>
    </row>
    <row r="28" spans="1:11" x14ac:dyDescent="0.2">
      <c r="A28" s="39" t="s">
        <v>5</v>
      </c>
      <c r="B28" s="35" t="s">
        <v>32</v>
      </c>
      <c r="C28" s="36" t="s">
        <v>30</v>
      </c>
      <c r="D28" s="37">
        <f t="shared" ref="D28:D54" si="0">I28*J28*$K$25</f>
        <v>339000</v>
      </c>
      <c r="E28" s="38"/>
      <c r="F28" s="37">
        <f t="shared" ref="F28:F52" si="1">ROUND(D28*E28,2)</f>
        <v>0</v>
      </c>
      <c r="I28" s="1">
        <v>16950</v>
      </c>
      <c r="J28" s="1">
        <v>10</v>
      </c>
      <c r="K28" s="1"/>
    </row>
    <row r="29" spans="1:11" ht="25.5" x14ac:dyDescent="0.2">
      <c r="A29" s="39" t="s">
        <v>6</v>
      </c>
      <c r="B29" s="35" t="s">
        <v>33</v>
      </c>
      <c r="C29" s="36" t="s">
        <v>30</v>
      </c>
      <c r="D29" s="37">
        <f t="shared" si="0"/>
        <v>6340</v>
      </c>
      <c r="E29" s="38"/>
      <c r="F29" s="37">
        <f t="shared" si="1"/>
        <v>0</v>
      </c>
      <c r="I29" s="1">
        <v>317</v>
      </c>
      <c r="J29" s="1">
        <v>10</v>
      </c>
      <c r="K29" s="1"/>
    </row>
    <row r="30" spans="1:11" ht="25.5" x14ac:dyDescent="0.2">
      <c r="A30" s="39" t="s">
        <v>7</v>
      </c>
      <c r="B30" s="35" t="s">
        <v>34</v>
      </c>
      <c r="C30" s="36" t="s">
        <v>30</v>
      </c>
      <c r="D30" s="37">
        <f t="shared" si="0"/>
        <v>339000</v>
      </c>
      <c r="E30" s="38"/>
      <c r="F30" s="37">
        <f>ROUND(D30*E30,2)</f>
        <v>0</v>
      </c>
      <c r="I30" s="1">
        <v>16950</v>
      </c>
      <c r="J30" s="1">
        <v>10</v>
      </c>
      <c r="K30" s="1"/>
    </row>
    <row r="31" spans="1:11" ht="25.5" x14ac:dyDescent="0.2">
      <c r="A31" s="39" t="s">
        <v>8</v>
      </c>
      <c r="B31" s="35" t="s">
        <v>35</v>
      </c>
      <c r="C31" s="36" t="s">
        <v>30</v>
      </c>
      <c r="D31" s="37">
        <f t="shared" si="0"/>
        <v>6340</v>
      </c>
      <c r="E31" s="38"/>
      <c r="F31" s="37">
        <f>ROUND(D31*E31,2)</f>
        <v>0</v>
      </c>
      <c r="I31" s="1">
        <v>317</v>
      </c>
      <c r="J31" s="1">
        <v>10</v>
      </c>
      <c r="K31" s="1"/>
    </row>
    <row r="32" spans="1:11" ht="25.5" x14ac:dyDescent="0.2">
      <c r="A32" s="39" t="s">
        <v>9</v>
      </c>
      <c r="B32" s="35" t="s">
        <v>36</v>
      </c>
      <c r="C32" s="36" t="s">
        <v>30</v>
      </c>
      <c r="D32" s="37">
        <f t="shared" si="0"/>
        <v>339000</v>
      </c>
      <c r="E32" s="38"/>
      <c r="F32" s="37">
        <f>ROUND(D32*E32,2)</f>
        <v>0</v>
      </c>
      <c r="I32" s="1">
        <v>16950</v>
      </c>
      <c r="J32" s="1">
        <v>10</v>
      </c>
      <c r="K32" s="1"/>
    </row>
    <row r="33" spans="1:12" ht="25.5" x14ac:dyDescent="0.2">
      <c r="A33" s="39" t="s">
        <v>10</v>
      </c>
      <c r="B33" s="35" t="s">
        <v>37</v>
      </c>
      <c r="C33" s="36" t="s">
        <v>30</v>
      </c>
      <c r="D33" s="37">
        <f t="shared" si="0"/>
        <v>6340</v>
      </c>
      <c r="E33" s="38"/>
      <c r="F33" s="37">
        <f t="shared" si="1"/>
        <v>0</v>
      </c>
      <c r="I33" s="1">
        <v>317</v>
      </c>
      <c r="J33" s="1">
        <v>10</v>
      </c>
      <c r="K33" s="1"/>
    </row>
    <row r="34" spans="1:12" x14ac:dyDescent="0.2">
      <c r="A34" s="39" t="s">
        <v>11</v>
      </c>
      <c r="B34" s="35" t="s">
        <v>38</v>
      </c>
      <c r="C34" s="36" t="s">
        <v>30</v>
      </c>
      <c r="D34" s="37">
        <f t="shared" si="0"/>
        <v>74740</v>
      </c>
      <c r="E34" s="38"/>
      <c r="F34" s="37">
        <f>ROUND(D34*E34,2)</f>
        <v>0</v>
      </c>
      <c r="I34" s="1">
        <v>3737</v>
      </c>
      <c r="J34" s="1">
        <v>10</v>
      </c>
      <c r="K34" s="1"/>
    </row>
    <row r="35" spans="1:12" ht="25.5" x14ac:dyDescent="0.2">
      <c r="A35" s="34" t="s">
        <v>12</v>
      </c>
      <c r="B35" s="35" t="s">
        <v>39</v>
      </c>
      <c r="C35" s="36" t="s">
        <v>30</v>
      </c>
      <c r="D35" s="37">
        <f t="shared" si="0"/>
        <v>74740</v>
      </c>
      <c r="E35" s="38"/>
      <c r="F35" s="37">
        <f t="shared" si="1"/>
        <v>0</v>
      </c>
      <c r="I35" s="1">
        <v>3737</v>
      </c>
      <c r="J35" s="1">
        <v>10</v>
      </c>
      <c r="K35" s="1"/>
    </row>
    <row r="36" spans="1:12" ht="25.5" x14ac:dyDescent="0.2">
      <c r="A36" s="39" t="s">
        <v>13</v>
      </c>
      <c r="B36" s="35" t="s">
        <v>40</v>
      </c>
      <c r="C36" s="36" t="s">
        <v>30</v>
      </c>
      <c r="D36" s="37">
        <f t="shared" si="0"/>
        <v>74740</v>
      </c>
      <c r="E36" s="38"/>
      <c r="F36" s="37">
        <f t="shared" ref="F36:F41" si="2">ROUND(D36*E36,2)</f>
        <v>0</v>
      </c>
      <c r="I36" s="1">
        <v>3737</v>
      </c>
      <c r="J36" s="1">
        <v>10</v>
      </c>
      <c r="K36" s="1"/>
    </row>
    <row r="37" spans="1:12" hidden="1" x14ac:dyDescent="0.2">
      <c r="A37" s="39" t="s">
        <v>14</v>
      </c>
      <c r="B37" s="35" t="s">
        <v>41</v>
      </c>
      <c r="C37" s="36" t="s">
        <v>30</v>
      </c>
      <c r="D37" s="37">
        <f t="shared" si="0"/>
        <v>0</v>
      </c>
      <c r="E37" s="38"/>
      <c r="F37" s="37">
        <f t="shared" si="2"/>
        <v>0</v>
      </c>
      <c r="J37" s="1">
        <v>20</v>
      </c>
      <c r="K37" s="1"/>
    </row>
    <row r="38" spans="1:12" ht="25.5" hidden="1" x14ac:dyDescent="0.2">
      <c r="A38" s="39" t="s">
        <v>15</v>
      </c>
      <c r="B38" s="35" t="s">
        <v>42</v>
      </c>
      <c r="C38" s="36" t="s">
        <v>30</v>
      </c>
      <c r="D38" s="37">
        <f t="shared" si="0"/>
        <v>0</v>
      </c>
      <c r="E38" s="38"/>
      <c r="F38" s="37">
        <f t="shared" si="2"/>
        <v>0</v>
      </c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0</v>
      </c>
      <c r="E39" s="38"/>
      <c r="F39" s="37">
        <f t="shared" si="2"/>
        <v>0</v>
      </c>
      <c r="J39" s="1">
        <v>15</v>
      </c>
      <c r="K39" s="1"/>
    </row>
    <row r="40" spans="1:12" x14ac:dyDescent="0.2">
      <c r="A40" s="39" t="s">
        <v>44</v>
      </c>
      <c r="B40" s="35" t="s">
        <v>45</v>
      </c>
      <c r="C40" s="36" t="s">
        <v>46</v>
      </c>
      <c r="D40" s="37">
        <f t="shared" si="0"/>
        <v>21000</v>
      </c>
      <c r="E40" s="38"/>
      <c r="F40" s="37">
        <f t="shared" si="2"/>
        <v>0</v>
      </c>
      <c r="I40" s="1">
        <v>1050</v>
      </c>
      <c r="J40" s="1">
        <v>10</v>
      </c>
      <c r="K40" s="1"/>
    </row>
    <row r="41" spans="1:12" ht="25.5" x14ac:dyDescent="0.2">
      <c r="A41" s="39" t="s">
        <v>47</v>
      </c>
      <c r="B41" s="35" t="s">
        <v>48</v>
      </c>
      <c r="C41" s="36" t="s">
        <v>46</v>
      </c>
      <c r="D41" s="37">
        <f t="shared" si="0"/>
        <v>21000</v>
      </c>
      <c r="E41" s="38"/>
      <c r="F41" s="37">
        <f t="shared" si="2"/>
        <v>0</v>
      </c>
      <c r="I41" s="1">
        <v>1050</v>
      </c>
      <c r="J41" s="1">
        <v>10</v>
      </c>
      <c r="K41" s="1"/>
    </row>
    <row r="42" spans="1:12" ht="25.5" x14ac:dyDescent="0.2">
      <c r="A42" s="39" t="s">
        <v>49</v>
      </c>
      <c r="B42" s="35" t="s">
        <v>50</v>
      </c>
      <c r="C42" s="36" t="s">
        <v>46</v>
      </c>
      <c r="D42" s="37">
        <f t="shared" si="0"/>
        <v>21000</v>
      </c>
      <c r="E42" s="38"/>
      <c r="F42" s="37">
        <f t="shared" si="1"/>
        <v>0</v>
      </c>
      <c r="I42" s="1">
        <v>1050</v>
      </c>
      <c r="J42" s="1">
        <v>10</v>
      </c>
      <c r="K42" s="1"/>
    </row>
    <row r="43" spans="1:12" x14ac:dyDescent="0.2">
      <c r="A43" s="39" t="s">
        <v>51</v>
      </c>
      <c r="B43" s="35" t="s">
        <v>52</v>
      </c>
      <c r="C43" s="36" t="s">
        <v>46</v>
      </c>
      <c r="D43" s="37">
        <f t="shared" si="0"/>
        <v>31200</v>
      </c>
      <c r="E43" s="38"/>
      <c r="F43" s="37">
        <f t="shared" si="1"/>
        <v>0</v>
      </c>
      <c r="H43" s="1" t="s">
        <v>53</v>
      </c>
      <c r="I43" s="1">
        <v>1560</v>
      </c>
      <c r="J43" s="1">
        <v>10</v>
      </c>
      <c r="K43" s="1"/>
      <c r="L43" s="1" t="s">
        <v>53</v>
      </c>
    </row>
    <row r="44" spans="1:12" x14ac:dyDescent="0.2">
      <c r="A44" s="34" t="s">
        <v>54</v>
      </c>
      <c r="B44" s="35" t="s">
        <v>55</v>
      </c>
      <c r="C44" s="36" t="s">
        <v>46</v>
      </c>
      <c r="D44" s="37">
        <f t="shared" si="0"/>
        <v>31200</v>
      </c>
      <c r="E44" s="38"/>
      <c r="F44" s="37">
        <f t="shared" si="1"/>
        <v>0</v>
      </c>
      <c r="I44" s="1">
        <v>1560</v>
      </c>
      <c r="J44" s="1">
        <v>10</v>
      </c>
      <c r="K44" s="1"/>
    </row>
    <row r="45" spans="1:12" x14ac:dyDescent="0.2">
      <c r="A45" s="39" t="s">
        <v>56</v>
      </c>
      <c r="B45" s="35" t="s">
        <v>57</v>
      </c>
      <c r="C45" s="36" t="s">
        <v>46</v>
      </c>
      <c r="D45" s="37">
        <f t="shared" si="0"/>
        <v>31200</v>
      </c>
      <c r="E45" s="38"/>
      <c r="F45" s="37">
        <f t="shared" si="1"/>
        <v>0</v>
      </c>
      <c r="I45" s="1">
        <v>1560</v>
      </c>
      <c r="J45" s="1">
        <v>10</v>
      </c>
      <c r="K45" s="1"/>
    </row>
    <row r="46" spans="1:12" x14ac:dyDescent="0.2">
      <c r="A46" s="39" t="s">
        <v>58</v>
      </c>
      <c r="B46" s="35" t="s">
        <v>59</v>
      </c>
      <c r="C46" s="36" t="s">
        <v>60</v>
      </c>
      <c r="D46" s="37">
        <f t="shared" si="0"/>
        <v>240</v>
      </c>
      <c r="E46" s="38"/>
      <c r="F46" s="37">
        <f>ROUND(D46*E46,2)</f>
        <v>0</v>
      </c>
      <c r="I46" s="20">
        <v>12</v>
      </c>
      <c r="J46" s="1">
        <v>10</v>
      </c>
      <c r="K46" s="1"/>
    </row>
    <row r="47" spans="1:12" ht="25.5" x14ac:dyDescent="0.2">
      <c r="A47" s="39" t="s">
        <v>61</v>
      </c>
      <c r="B47" s="35" t="s">
        <v>62</v>
      </c>
      <c r="C47" s="36" t="s">
        <v>60</v>
      </c>
      <c r="D47" s="37">
        <f t="shared" si="0"/>
        <v>1220</v>
      </c>
      <c r="E47" s="38"/>
      <c r="F47" s="37">
        <f t="shared" si="1"/>
        <v>0</v>
      </c>
      <c r="I47" s="1">
        <v>610</v>
      </c>
      <c r="J47" s="1">
        <v>1</v>
      </c>
      <c r="K47" s="1"/>
    </row>
    <row r="48" spans="1:12" ht="25.5" x14ac:dyDescent="0.2">
      <c r="A48" s="39" t="s">
        <v>63</v>
      </c>
      <c r="B48" s="35" t="s">
        <v>64</v>
      </c>
      <c r="C48" s="36" t="s">
        <v>60</v>
      </c>
      <c r="D48" s="37">
        <f t="shared" si="0"/>
        <v>1220</v>
      </c>
      <c r="E48" s="38"/>
      <c r="F48" s="37">
        <f t="shared" si="1"/>
        <v>0</v>
      </c>
      <c r="I48" s="1">
        <v>610</v>
      </c>
      <c r="J48" s="1">
        <v>1</v>
      </c>
      <c r="K48" s="1"/>
    </row>
    <row r="49" spans="1:12" ht="38.25" hidden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x14ac:dyDescent="0.2">
      <c r="A51" s="39" t="s">
        <v>69</v>
      </c>
      <c r="B51" s="35" t="s">
        <v>70</v>
      </c>
      <c r="C51" s="36" t="s">
        <v>71</v>
      </c>
      <c r="D51" s="37">
        <f t="shared" si="0"/>
        <v>80</v>
      </c>
      <c r="E51" s="38"/>
      <c r="F51" s="37">
        <f>ROUND(D51*E51,2)</f>
        <v>0</v>
      </c>
      <c r="I51" s="1">
        <v>40</v>
      </c>
      <c r="J51" s="1">
        <v>1</v>
      </c>
      <c r="K51" s="1"/>
    </row>
    <row r="52" spans="1:12" ht="25.5" x14ac:dyDescent="0.2">
      <c r="A52" s="39" t="s">
        <v>72</v>
      </c>
      <c r="B52" s="35" t="s">
        <v>73</v>
      </c>
      <c r="C52" s="36" t="s">
        <v>71</v>
      </c>
      <c r="D52" s="37">
        <f t="shared" si="0"/>
        <v>30</v>
      </c>
      <c r="E52" s="38"/>
      <c r="F52" s="37">
        <f t="shared" si="1"/>
        <v>0</v>
      </c>
      <c r="I52" s="1">
        <v>15</v>
      </c>
      <c r="J52" s="1">
        <v>1</v>
      </c>
      <c r="K52" s="1"/>
    </row>
    <row r="53" spans="1:12" x14ac:dyDescent="0.2">
      <c r="A53" s="34" t="s">
        <v>74</v>
      </c>
      <c r="B53" s="35" t="s">
        <v>75</v>
      </c>
      <c r="C53" s="36" t="s">
        <v>71</v>
      </c>
      <c r="D53" s="37">
        <f t="shared" si="0"/>
        <v>30</v>
      </c>
      <c r="E53" s="38"/>
      <c r="F53" s="37">
        <f>ROUND(D53*E53,2)</f>
        <v>0</v>
      </c>
      <c r="I53" s="1">
        <v>15</v>
      </c>
      <c r="J53" s="1">
        <v>1</v>
      </c>
      <c r="K53" s="1"/>
    </row>
    <row r="54" spans="1:12" hidden="1" x14ac:dyDescent="0.2">
      <c r="A54" s="39" t="s">
        <v>76</v>
      </c>
      <c r="B54" s="35" t="s">
        <v>77</v>
      </c>
      <c r="C54" s="36" t="s">
        <v>71</v>
      </c>
      <c r="D54" s="37">
        <f t="shared" si="0"/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H57" s="7"/>
      <c r="L57" s="7"/>
    </row>
    <row r="58" spans="1:12" x14ac:dyDescent="0.2">
      <c r="E58" s="3"/>
      <c r="H58" s="52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H70" s="52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SO5nmE/Nuneron10KiyBAuZLyN5qBaxsecanSpb03GMzSEVbOWVqtstN53tmrK2hjdSco9RU/7bFgkPl+jNR/w==" saltValue="D1zpwRCTkazdRwIjrAXHKw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0A09B-BB6B-42D6-9B7A-20D43DE6052B}">
  <dimension ref="A8:L78"/>
  <sheetViews>
    <sheetView topLeftCell="A19" workbookViewId="0">
      <selection activeCell="E46" sqref="E46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95</v>
      </c>
    </row>
    <row r="13" spans="1:11" s="7" customFormat="1" x14ac:dyDescent="0.2">
      <c r="A13" s="21" t="s">
        <v>96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x14ac:dyDescent="0.2">
      <c r="A26" s="34" t="s">
        <v>3</v>
      </c>
      <c r="B26" s="35" t="s">
        <v>29</v>
      </c>
      <c r="C26" s="36" t="s">
        <v>30</v>
      </c>
      <c r="D26" s="37">
        <f>I26*J26*$K$25</f>
        <v>10116</v>
      </c>
      <c r="E26" s="38"/>
      <c r="F26" s="37">
        <f>ROUND(D26*E26,2)</f>
        <v>0</v>
      </c>
      <c r="I26" s="1">
        <v>2529</v>
      </c>
      <c r="J26" s="1">
        <v>2</v>
      </c>
      <c r="K26" s="1"/>
    </row>
    <row r="27" spans="1:11" x14ac:dyDescent="0.2">
      <c r="A27" s="39" t="s">
        <v>4</v>
      </c>
      <c r="B27" s="35" t="s">
        <v>31</v>
      </c>
      <c r="C27" s="36" t="s">
        <v>30</v>
      </c>
      <c r="D27" s="37">
        <f>I27*J27*$K$25</f>
        <v>56320</v>
      </c>
      <c r="E27" s="38"/>
      <c r="F27" s="37">
        <f>ROUND(D27*E27,2)</f>
        <v>0</v>
      </c>
      <c r="I27" s="1">
        <v>14080</v>
      </c>
      <c r="J27" s="1">
        <v>2</v>
      </c>
      <c r="K27" s="1"/>
    </row>
    <row r="28" spans="1:11" x14ac:dyDescent="0.2">
      <c r="A28" s="39" t="s">
        <v>5</v>
      </c>
      <c r="B28" s="35" t="s">
        <v>32</v>
      </c>
      <c r="C28" s="36" t="s">
        <v>30</v>
      </c>
      <c r="D28" s="37">
        <f t="shared" ref="D28:D54" si="0">I28*J28*$K$25</f>
        <v>75870</v>
      </c>
      <c r="E28" s="38"/>
      <c r="F28" s="37">
        <f t="shared" ref="F28:F52" si="1">ROUND(D28*E28,2)</f>
        <v>0</v>
      </c>
      <c r="I28" s="1">
        <v>2529</v>
      </c>
      <c r="J28" s="1">
        <v>15</v>
      </c>
      <c r="K28" s="1"/>
    </row>
    <row r="29" spans="1:11" ht="25.5" x14ac:dyDescent="0.2">
      <c r="A29" s="39" t="s">
        <v>6</v>
      </c>
      <c r="B29" s="35" t="s">
        <v>33</v>
      </c>
      <c r="C29" s="36" t="s">
        <v>30</v>
      </c>
      <c r="D29" s="37">
        <f t="shared" si="0"/>
        <v>422400</v>
      </c>
      <c r="E29" s="38"/>
      <c r="F29" s="37">
        <f t="shared" si="1"/>
        <v>0</v>
      </c>
      <c r="I29" s="1">
        <v>14080</v>
      </c>
      <c r="J29" s="1">
        <v>15</v>
      </c>
      <c r="K29" s="1"/>
    </row>
    <row r="30" spans="1:11" ht="25.5" x14ac:dyDescent="0.2">
      <c r="A30" s="39" t="s">
        <v>7</v>
      </c>
      <c r="B30" s="35" t="s">
        <v>34</v>
      </c>
      <c r="C30" s="36" t="s">
        <v>30</v>
      </c>
      <c r="D30" s="37">
        <f t="shared" si="0"/>
        <v>50580</v>
      </c>
      <c r="E30" s="38"/>
      <c r="F30" s="37">
        <f>ROUND(D30*E30,2)</f>
        <v>0</v>
      </c>
      <c r="I30" s="1">
        <v>2529</v>
      </c>
      <c r="J30" s="1">
        <v>10</v>
      </c>
      <c r="K30" s="1"/>
    </row>
    <row r="31" spans="1:11" ht="25.5" x14ac:dyDescent="0.2">
      <c r="A31" s="39" t="s">
        <v>8</v>
      </c>
      <c r="B31" s="35" t="s">
        <v>35</v>
      </c>
      <c r="C31" s="36" t="s">
        <v>30</v>
      </c>
      <c r="D31" s="37">
        <f t="shared" si="0"/>
        <v>281600</v>
      </c>
      <c r="E31" s="38"/>
      <c r="F31" s="37">
        <f>ROUND(D31*E31,2)</f>
        <v>0</v>
      </c>
      <c r="I31" s="1">
        <v>14080</v>
      </c>
      <c r="J31" s="1">
        <v>10</v>
      </c>
      <c r="K31" s="1"/>
    </row>
    <row r="32" spans="1:11" ht="25.5" x14ac:dyDescent="0.2">
      <c r="A32" s="39" t="s">
        <v>9</v>
      </c>
      <c r="B32" s="35" t="s">
        <v>36</v>
      </c>
      <c r="C32" s="36" t="s">
        <v>30</v>
      </c>
      <c r="D32" s="37">
        <f t="shared" si="0"/>
        <v>75870</v>
      </c>
      <c r="E32" s="38"/>
      <c r="F32" s="37">
        <f>ROUND(D32*E32,2)</f>
        <v>0</v>
      </c>
      <c r="I32" s="1">
        <v>2529</v>
      </c>
      <c r="J32" s="1">
        <v>15</v>
      </c>
      <c r="K32" s="1"/>
    </row>
    <row r="33" spans="1:12" ht="25.5" x14ac:dyDescent="0.2">
      <c r="A33" s="39" t="s">
        <v>10</v>
      </c>
      <c r="B33" s="35" t="s">
        <v>37</v>
      </c>
      <c r="C33" s="36" t="s">
        <v>30</v>
      </c>
      <c r="D33" s="37">
        <f t="shared" si="0"/>
        <v>422400</v>
      </c>
      <c r="E33" s="38"/>
      <c r="F33" s="37">
        <f t="shared" si="1"/>
        <v>0</v>
      </c>
      <c r="I33" s="1">
        <v>14080</v>
      </c>
      <c r="J33" s="1">
        <v>15</v>
      </c>
      <c r="K33" s="1"/>
    </row>
    <row r="34" spans="1:12" hidden="1" x14ac:dyDescent="0.2">
      <c r="A34" s="39" t="s">
        <v>11</v>
      </c>
      <c r="B34" s="35" t="s">
        <v>38</v>
      </c>
      <c r="C34" s="36" t="s">
        <v>30</v>
      </c>
      <c r="D34" s="37">
        <f t="shared" si="0"/>
        <v>0</v>
      </c>
      <c r="E34" s="38"/>
      <c r="F34" s="37">
        <f>ROUND(D34*E34,2)</f>
        <v>0</v>
      </c>
      <c r="J34" s="1">
        <v>20</v>
      </c>
      <c r="K34" s="1"/>
    </row>
    <row r="35" spans="1:12" ht="25.5" hidden="1" x14ac:dyDescent="0.2">
      <c r="A35" s="34" t="s">
        <v>12</v>
      </c>
      <c r="B35" s="35" t="s">
        <v>39</v>
      </c>
      <c r="C35" s="36" t="s">
        <v>30</v>
      </c>
      <c r="D35" s="37">
        <f t="shared" si="0"/>
        <v>0</v>
      </c>
      <c r="E35" s="38"/>
      <c r="F35" s="37">
        <f t="shared" si="1"/>
        <v>0</v>
      </c>
      <c r="J35" s="1">
        <v>15</v>
      </c>
      <c r="K35" s="1"/>
    </row>
    <row r="36" spans="1:12" ht="25.5" hidden="1" x14ac:dyDescent="0.2">
      <c r="A36" s="39" t="s">
        <v>13</v>
      </c>
      <c r="B36" s="35" t="s">
        <v>40</v>
      </c>
      <c r="C36" s="36" t="s">
        <v>30</v>
      </c>
      <c r="D36" s="37">
        <f t="shared" si="0"/>
        <v>0</v>
      </c>
      <c r="E36" s="38"/>
      <c r="F36" s="37">
        <f t="shared" ref="F36:F41" si="2">ROUND(D36*E36,2)</f>
        <v>0</v>
      </c>
      <c r="J36" s="1">
        <v>15</v>
      </c>
      <c r="K36" s="1"/>
    </row>
    <row r="37" spans="1:12" hidden="1" x14ac:dyDescent="0.2">
      <c r="A37" s="39" t="s">
        <v>14</v>
      </c>
      <c r="B37" s="35" t="s">
        <v>41</v>
      </c>
      <c r="C37" s="36" t="s">
        <v>30</v>
      </c>
      <c r="D37" s="37">
        <f t="shared" si="0"/>
        <v>0</v>
      </c>
      <c r="E37" s="38"/>
      <c r="F37" s="37">
        <f t="shared" si="2"/>
        <v>0</v>
      </c>
      <c r="J37" s="1">
        <v>20</v>
      </c>
      <c r="K37" s="1"/>
    </row>
    <row r="38" spans="1:12" ht="25.5" hidden="1" x14ac:dyDescent="0.2">
      <c r="A38" s="39" t="s">
        <v>15</v>
      </c>
      <c r="B38" s="35" t="s">
        <v>42</v>
      </c>
      <c r="C38" s="36" t="s">
        <v>30</v>
      </c>
      <c r="D38" s="37">
        <f t="shared" si="0"/>
        <v>0</v>
      </c>
      <c r="E38" s="38"/>
      <c r="F38" s="37">
        <f t="shared" si="2"/>
        <v>0</v>
      </c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0</v>
      </c>
      <c r="E39" s="38"/>
      <c r="F39" s="37">
        <f t="shared" si="2"/>
        <v>0</v>
      </c>
      <c r="J39" s="1">
        <v>15</v>
      </c>
      <c r="K39" s="1"/>
    </row>
    <row r="40" spans="1:12" x14ac:dyDescent="0.2">
      <c r="A40" s="39" t="s">
        <v>44</v>
      </c>
      <c r="B40" s="35" t="s">
        <v>45</v>
      </c>
      <c r="C40" s="36" t="s">
        <v>46</v>
      </c>
      <c r="D40" s="37">
        <f t="shared" si="0"/>
        <v>7000</v>
      </c>
      <c r="E40" s="38"/>
      <c r="F40" s="37">
        <f t="shared" si="2"/>
        <v>0</v>
      </c>
      <c r="I40" s="1">
        <v>350</v>
      </c>
      <c r="J40" s="1">
        <v>10</v>
      </c>
      <c r="K40" s="1"/>
    </row>
    <row r="41" spans="1:12" ht="25.5" x14ac:dyDescent="0.2">
      <c r="A41" s="39" t="s">
        <v>47</v>
      </c>
      <c r="B41" s="35" t="s">
        <v>48</v>
      </c>
      <c r="C41" s="36" t="s">
        <v>46</v>
      </c>
      <c r="D41" s="37">
        <f t="shared" si="0"/>
        <v>7000</v>
      </c>
      <c r="E41" s="38"/>
      <c r="F41" s="37">
        <f t="shared" si="2"/>
        <v>0</v>
      </c>
      <c r="I41" s="1">
        <v>350</v>
      </c>
      <c r="J41" s="1">
        <v>10</v>
      </c>
      <c r="K41" s="1"/>
    </row>
    <row r="42" spans="1:12" ht="25.5" x14ac:dyDescent="0.2">
      <c r="A42" s="39" t="s">
        <v>49</v>
      </c>
      <c r="B42" s="35" t="s">
        <v>50</v>
      </c>
      <c r="C42" s="36" t="s">
        <v>46</v>
      </c>
      <c r="D42" s="37">
        <f t="shared" si="0"/>
        <v>7000</v>
      </c>
      <c r="E42" s="38"/>
      <c r="F42" s="37">
        <f t="shared" si="1"/>
        <v>0</v>
      </c>
      <c r="I42" s="1">
        <v>350</v>
      </c>
      <c r="J42" s="1">
        <v>10</v>
      </c>
      <c r="K42" s="1"/>
    </row>
    <row r="43" spans="1:12" hidden="1" x14ac:dyDescent="0.2">
      <c r="A43" s="39" t="s">
        <v>51</v>
      </c>
      <c r="B43" s="35" t="s">
        <v>52</v>
      </c>
      <c r="C43" s="36" t="s">
        <v>46</v>
      </c>
      <c r="D43" s="37">
        <f t="shared" si="0"/>
        <v>0</v>
      </c>
      <c r="E43" s="38"/>
      <c r="F43" s="37">
        <f t="shared" si="1"/>
        <v>0</v>
      </c>
      <c r="H43" s="1" t="s">
        <v>53</v>
      </c>
      <c r="J43" s="1">
        <v>20</v>
      </c>
      <c r="K43" s="1"/>
      <c r="L43" s="1" t="s">
        <v>53</v>
      </c>
    </row>
    <row r="44" spans="1:12" hidden="1" x14ac:dyDescent="0.2">
      <c r="A44" s="34" t="s">
        <v>54</v>
      </c>
      <c r="B44" s="35" t="s">
        <v>55</v>
      </c>
      <c r="C44" s="36" t="s">
        <v>46</v>
      </c>
      <c r="D44" s="37">
        <f t="shared" si="0"/>
        <v>0</v>
      </c>
      <c r="E44" s="38"/>
      <c r="F44" s="37">
        <f t="shared" si="1"/>
        <v>0</v>
      </c>
      <c r="J44" s="1">
        <v>15</v>
      </c>
      <c r="K44" s="1"/>
    </row>
    <row r="45" spans="1:12" hidden="1" x14ac:dyDescent="0.2">
      <c r="A45" s="39" t="s">
        <v>56</v>
      </c>
      <c r="B45" s="35" t="s">
        <v>57</v>
      </c>
      <c r="C45" s="36" t="s">
        <v>46</v>
      </c>
      <c r="D45" s="37">
        <f t="shared" si="0"/>
        <v>0</v>
      </c>
      <c r="E45" s="38"/>
      <c r="F45" s="37">
        <f t="shared" si="1"/>
        <v>0</v>
      </c>
      <c r="J45" s="1">
        <v>15</v>
      </c>
      <c r="K45" s="1"/>
    </row>
    <row r="46" spans="1:12" x14ac:dyDescent="0.2">
      <c r="A46" s="39" t="s">
        <v>58</v>
      </c>
      <c r="B46" s="35" t="s">
        <v>59</v>
      </c>
      <c r="C46" s="36" t="s">
        <v>60</v>
      </c>
      <c r="D46" s="37">
        <f t="shared" si="0"/>
        <v>20</v>
      </c>
      <c r="E46" s="38"/>
      <c r="F46" s="37">
        <f>ROUND(D46*E46,2)</f>
        <v>0</v>
      </c>
      <c r="I46" s="20">
        <v>1</v>
      </c>
      <c r="J46" s="1">
        <v>10</v>
      </c>
      <c r="K46" s="1"/>
    </row>
    <row r="47" spans="1:12" ht="25.5" x14ac:dyDescent="0.2">
      <c r="A47" s="39" t="s">
        <v>61</v>
      </c>
      <c r="B47" s="35" t="s">
        <v>62</v>
      </c>
      <c r="C47" s="36" t="s">
        <v>60</v>
      </c>
      <c r="D47" s="37">
        <f t="shared" si="0"/>
        <v>450</v>
      </c>
      <c r="E47" s="38"/>
      <c r="F47" s="37">
        <f t="shared" si="1"/>
        <v>0</v>
      </c>
      <c r="I47" s="1">
        <v>225</v>
      </c>
      <c r="J47" s="1">
        <v>1</v>
      </c>
      <c r="K47" s="1"/>
    </row>
    <row r="48" spans="1:12" ht="25.5" x14ac:dyDescent="0.2">
      <c r="A48" s="39" t="s">
        <v>63</v>
      </c>
      <c r="B48" s="35" t="s">
        <v>64</v>
      </c>
      <c r="C48" s="36" t="s">
        <v>60</v>
      </c>
      <c r="D48" s="37">
        <f t="shared" si="0"/>
        <v>450</v>
      </c>
      <c r="E48" s="38"/>
      <c r="F48" s="37">
        <f t="shared" si="1"/>
        <v>0</v>
      </c>
      <c r="I48" s="1">
        <v>225</v>
      </c>
      <c r="J48" s="1">
        <v>1</v>
      </c>
      <c r="K48" s="1"/>
    </row>
    <row r="49" spans="1:12" ht="38.25" hidden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x14ac:dyDescent="0.2">
      <c r="A51" s="39" t="s">
        <v>69</v>
      </c>
      <c r="B51" s="35" t="s">
        <v>70</v>
      </c>
      <c r="C51" s="36" t="s">
        <v>71</v>
      </c>
      <c r="D51" s="37">
        <f t="shared" si="0"/>
        <v>40</v>
      </c>
      <c r="E51" s="38"/>
      <c r="F51" s="37">
        <f>ROUND(D51*E51,2)</f>
        <v>0</v>
      </c>
      <c r="I51" s="1">
        <v>20</v>
      </c>
      <c r="J51" s="1">
        <v>1</v>
      </c>
      <c r="K51" s="1"/>
    </row>
    <row r="52" spans="1:12" ht="25.5" x14ac:dyDescent="0.2">
      <c r="A52" s="39" t="s">
        <v>72</v>
      </c>
      <c r="B52" s="35" t="s">
        <v>73</v>
      </c>
      <c r="C52" s="36" t="s">
        <v>71</v>
      </c>
      <c r="D52" s="37">
        <f t="shared" si="0"/>
        <v>20</v>
      </c>
      <c r="E52" s="38"/>
      <c r="F52" s="37">
        <f t="shared" si="1"/>
        <v>0</v>
      </c>
      <c r="I52" s="1">
        <v>10</v>
      </c>
      <c r="J52" s="1">
        <v>1</v>
      </c>
      <c r="K52" s="1"/>
    </row>
    <row r="53" spans="1:12" x14ac:dyDescent="0.2">
      <c r="A53" s="34" t="s">
        <v>74</v>
      </c>
      <c r="B53" s="35" t="s">
        <v>75</v>
      </c>
      <c r="C53" s="36" t="s">
        <v>71</v>
      </c>
      <c r="D53" s="37">
        <f t="shared" si="0"/>
        <v>20</v>
      </c>
      <c r="E53" s="38"/>
      <c r="F53" s="37">
        <f>ROUND(D53*E53,2)</f>
        <v>0</v>
      </c>
      <c r="I53" s="1">
        <v>10</v>
      </c>
      <c r="J53" s="1">
        <v>1</v>
      </c>
      <c r="K53" s="1"/>
    </row>
    <row r="54" spans="1:12" hidden="1" x14ac:dyDescent="0.2">
      <c r="A54" s="39" t="s">
        <v>76</v>
      </c>
      <c r="B54" s="35" t="s">
        <v>77</v>
      </c>
      <c r="C54" s="36" t="s">
        <v>71</v>
      </c>
      <c r="D54" s="37">
        <f t="shared" si="0"/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H57" s="7"/>
      <c r="L57" s="7"/>
    </row>
    <row r="58" spans="1:12" x14ac:dyDescent="0.2">
      <c r="E58" s="3"/>
      <c r="H58" s="52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H70" s="52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efXj+CYlSDMWahTUwdJJ/Phvglz5pZmNvz+qRgidMah6JsmRCxcVBIvjdWTUbYFKBipsRzwi2aYa7NplW7LRLA==" saltValue="YyOvOHoxifXO/NiWKCWx0A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FE4B3-B553-44A8-AF86-E39C1372ED78}">
  <dimension ref="A8:L78"/>
  <sheetViews>
    <sheetView topLeftCell="A10" workbookViewId="0">
      <selection activeCell="E29" sqref="E29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97</v>
      </c>
    </row>
    <row r="13" spans="1:11" s="7" customFormat="1" x14ac:dyDescent="0.2">
      <c r="A13" s="21" t="s">
        <v>98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x14ac:dyDescent="0.2">
      <c r="A26" s="34" t="s">
        <v>3</v>
      </c>
      <c r="B26" s="35" t="s">
        <v>29</v>
      </c>
      <c r="C26" s="36" t="s">
        <v>30</v>
      </c>
      <c r="D26" s="37">
        <f>I26*J26*$K$25</f>
        <v>22480</v>
      </c>
      <c r="E26" s="38"/>
      <c r="F26" s="37">
        <f>ROUND(D26*E26,2)</f>
        <v>0</v>
      </c>
      <c r="I26" s="1">
        <v>5620</v>
      </c>
      <c r="J26" s="1">
        <v>2</v>
      </c>
      <c r="K26" s="1"/>
    </row>
    <row r="27" spans="1:11" x14ac:dyDescent="0.2">
      <c r="A27" s="39" t="s">
        <v>4</v>
      </c>
      <c r="B27" s="35" t="s">
        <v>31</v>
      </c>
      <c r="C27" s="36" t="s">
        <v>30</v>
      </c>
      <c r="D27" s="37">
        <f>I27*J27*$K$25</f>
        <v>7656</v>
      </c>
      <c r="E27" s="38"/>
      <c r="F27" s="37">
        <f>ROUND(D27*E27,2)</f>
        <v>0</v>
      </c>
      <c r="I27" s="1">
        <v>1914</v>
      </c>
      <c r="J27" s="1">
        <v>2</v>
      </c>
      <c r="K27" s="1"/>
    </row>
    <row r="28" spans="1:11" x14ac:dyDescent="0.2">
      <c r="A28" s="39" t="s">
        <v>5</v>
      </c>
      <c r="B28" s="35" t="s">
        <v>32</v>
      </c>
      <c r="C28" s="36" t="s">
        <v>30</v>
      </c>
      <c r="D28" s="37">
        <f t="shared" ref="D28:D54" si="0">I28*J28*$K$25</f>
        <v>168600</v>
      </c>
      <c r="E28" s="38"/>
      <c r="F28" s="37">
        <f t="shared" ref="F28:F52" si="1">ROUND(D28*E28,2)</f>
        <v>0</v>
      </c>
      <c r="I28" s="1">
        <v>5620</v>
      </c>
      <c r="J28" s="1">
        <v>15</v>
      </c>
      <c r="K28" s="1"/>
    </row>
    <row r="29" spans="1:11" ht="25.5" x14ac:dyDescent="0.2">
      <c r="A29" s="39" t="s">
        <v>6</v>
      </c>
      <c r="B29" s="35" t="s">
        <v>33</v>
      </c>
      <c r="C29" s="36" t="s">
        <v>30</v>
      </c>
      <c r="D29" s="37">
        <f t="shared" si="0"/>
        <v>57420</v>
      </c>
      <c r="E29" s="38"/>
      <c r="F29" s="37">
        <f t="shared" si="1"/>
        <v>0</v>
      </c>
      <c r="I29" s="1">
        <v>1914</v>
      </c>
      <c r="J29" s="1">
        <v>15</v>
      </c>
      <c r="K29" s="1"/>
    </row>
    <row r="30" spans="1:11" ht="25.5" x14ac:dyDescent="0.2">
      <c r="A30" s="39" t="s">
        <v>7</v>
      </c>
      <c r="B30" s="35" t="s">
        <v>34</v>
      </c>
      <c r="C30" s="36" t="s">
        <v>30</v>
      </c>
      <c r="D30" s="37">
        <f t="shared" si="0"/>
        <v>112400</v>
      </c>
      <c r="E30" s="38"/>
      <c r="F30" s="37">
        <f>ROUND(D30*E30,2)</f>
        <v>0</v>
      </c>
      <c r="I30" s="1">
        <v>5620</v>
      </c>
      <c r="J30" s="1">
        <v>10</v>
      </c>
      <c r="K30" s="1"/>
    </row>
    <row r="31" spans="1:11" ht="25.5" x14ac:dyDescent="0.2">
      <c r="A31" s="39" t="s">
        <v>8</v>
      </c>
      <c r="B31" s="35" t="s">
        <v>35</v>
      </c>
      <c r="C31" s="36" t="s">
        <v>30</v>
      </c>
      <c r="D31" s="37">
        <f t="shared" si="0"/>
        <v>38280</v>
      </c>
      <c r="E31" s="38"/>
      <c r="F31" s="37">
        <f>ROUND(D31*E31,2)</f>
        <v>0</v>
      </c>
      <c r="I31" s="1">
        <v>1914</v>
      </c>
      <c r="J31" s="1">
        <v>10</v>
      </c>
      <c r="K31" s="1"/>
    </row>
    <row r="32" spans="1:11" ht="25.5" x14ac:dyDescent="0.2">
      <c r="A32" s="39" t="s">
        <v>9</v>
      </c>
      <c r="B32" s="35" t="s">
        <v>36</v>
      </c>
      <c r="C32" s="36" t="s">
        <v>30</v>
      </c>
      <c r="D32" s="37">
        <f t="shared" si="0"/>
        <v>168600</v>
      </c>
      <c r="E32" s="38"/>
      <c r="F32" s="37">
        <f>ROUND(D32*E32,2)</f>
        <v>0</v>
      </c>
      <c r="I32" s="1">
        <v>5620</v>
      </c>
      <c r="J32" s="1">
        <v>15</v>
      </c>
      <c r="K32" s="1"/>
    </row>
    <row r="33" spans="1:12" ht="25.5" x14ac:dyDescent="0.2">
      <c r="A33" s="39" t="s">
        <v>10</v>
      </c>
      <c r="B33" s="35" t="s">
        <v>37</v>
      </c>
      <c r="C33" s="36" t="s">
        <v>30</v>
      </c>
      <c r="D33" s="37">
        <f t="shared" si="0"/>
        <v>57420</v>
      </c>
      <c r="E33" s="38"/>
      <c r="F33" s="37">
        <f t="shared" si="1"/>
        <v>0</v>
      </c>
      <c r="I33" s="1">
        <v>1914</v>
      </c>
      <c r="J33" s="1">
        <v>15</v>
      </c>
      <c r="K33" s="1"/>
    </row>
    <row r="34" spans="1:12" hidden="1" x14ac:dyDescent="0.2">
      <c r="A34" s="39" t="s">
        <v>11</v>
      </c>
      <c r="B34" s="35" t="s">
        <v>38</v>
      </c>
      <c r="C34" s="36" t="s">
        <v>30</v>
      </c>
      <c r="D34" s="37">
        <f t="shared" si="0"/>
        <v>0</v>
      </c>
      <c r="E34" s="38"/>
      <c r="F34" s="37">
        <f>ROUND(D34*E34,2)</f>
        <v>0</v>
      </c>
      <c r="J34" s="1">
        <v>20</v>
      </c>
      <c r="K34" s="1"/>
    </row>
    <row r="35" spans="1:12" ht="25.5" hidden="1" x14ac:dyDescent="0.2">
      <c r="A35" s="34" t="s">
        <v>12</v>
      </c>
      <c r="B35" s="35" t="s">
        <v>39</v>
      </c>
      <c r="C35" s="36" t="s">
        <v>30</v>
      </c>
      <c r="D35" s="37">
        <f t="shared" si="0"/>
        <v>0</v>
      </c>
      <c r="E35" s="38"/>
      <c r="F35" s="37">
        <f t="shared" si="1"/>
        <v>0</v>
      </c>
      <c r="J35" s="1">
        <v>15</v>
      </c>
      <c r="K35" s="1"/>
    </row>
    <row r="36" spans="1:12" ht="25.5" hidden="1" x14ac:dyDescent="0.2">
      <c r="A36" s="39" t="s">
        <v>13</v>
      </c>
      <c r="B36" s="35" t="s">
        <v>40</v>
      </c>
      <c r="C36" s="36" t="s">
        <v>30</v>
      </c>
      <c r="D36" s="37">
        <f t="shared" si="0"/>
        <v>0</v>
      </c>
      <c r="E36" s="38"/>
      <c r="F36" s="37">
        <f t="shared" ref="F36:F41" si="2">ROUND(D36*E36,2)</f>
        <v>0</v>
      </c>
      <c r="J36" s="1">
        <v>15</v>
      </c>
      <c r="K36" s="1"/>
    </row>
    <row r="37" spans="1:12" hidden="1" x14ac:dyDescent="0.2">
      <c r="A37" s="39" t="s">
        <v>14</v>
      </c>
      <c r="B37" s="35" t="s">
        <v>41</v>
      </c>
      <c r="C37" s="36" t="s">
        <v>30</v>
      </c>
      <c r="D37" s="37">
        <f t="shared" si="0"/>
        <v>0</v>
      </c>
      <c r="E37" s="38"/>
      <c r="F37" s="37">
        <f t="shared" si="2"/>
        <v>0</v>
      </c>
      <c r="J37" s="1">
        <v>20</v>
      </c>
      <c r="K37" s="1"/>
    </row>
    <row r="38" spans="1:12" ht="25.5" hidden="1" x14ac:dyDescent="0.2">
      <c r="A38" s="39" t="s">
        <v>15</v>
      </c>
      <c r="B38" s="35" t="s">
        <v>42</v>
      </c>
      <c r="C38" s="36" t="s">
        <v>30</v>
      </c>
      <c r="D38" s="37">
        <f t="shared" si="0"/>
        <v>0</v>
      </c>
      <c r="E38" s="38"/>
      <c r="F38" s="37">
        <f t="shared" si="2"/>
        <v>0</v>
      </c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0</v>
      </c>
      <c r="E39" s="38"/>
      <c r="F39" s="37">
        <f t="shared" si="2"/>
        <v>0</v>
      </c>
      <c r="J39" s="1">
        <v>15</v>
      </c>
      <c r="K39" s="1"/>
    </row>
    <row r="40" spans="1:12" hidden="1" x14ac:dyDescent="0.2">
      <c r="A40" s="39" t="s">
        <v>44</v>
      </c>
      <c r="B40" s="35" t="s">
        <v>45</v>
      </c>
      <c r="C40" s="36" t="s">
        <v>46</v>
      </c>
      <c r="D40" s="37">
        <f t="shared" si="0"/>
        <v>0</v>
      </c>
      <c r="E40" s="38"/>
      <c r="F40" s="37">
        <f t="shared" si="2"/>
        <v>0</v>
      </c>
      <c r="J40" s="1">
        <v>20</v>
      </c>
      <c r="K40" s="1"/>
    </row>
    <row r="41" spans="1:12" ht="25.5" hidden="1" x14ac:dyDescent="0.2">
      <c r="A41" s="39" t="s">
        <v>47</v>
      </c>
      <c r="B41" s="35" t="s">
        <v>48</v>
      </c>
      <c r="C41" s="36" t="s">
        <v>46</v>
      </c>
      <c r="D41" s="37">
        <f t="shared" si="0"/>
        <v>0</v>
      </c>
      <c r="E41" s="38"/>
      <c r="F41" s="37">
        <f t="shared" si="2"/>
        <v>0</v>
      </c>
      <c r="J41" s="1">
        <v>15</v>
      </c>
      <c r="K41" s="1"/>
    </row>
    <row r="42" spans="1:12" ht="25.5" hidden="1" x14ac:dyDescent="0.2">
      <c r="A42" s="39" t="s">
        <v>49</v>
      </c>
      <c r="B42" s="35" t="s">
        <v>50</v>
      </c>
      <c r="C42" s="36" t="s">
        <v>46</v>
      </c>
      <c r="D42" s="37">
        <f t="shared" si="0"/>
        <v>0</v>
      </c>
      <c r="E42" s="38"/>
      <c r="F42" s="37">
        <f t="shared" si="1"/>
        <v>0</v>
      </c>
      <c r="J42" s="1">
        <v>15</v>
      </c>
      <c r="K42" s="1"/>
    </row>
    <row r="43" spans="1:12" hidden="1" x14ac:dyDescent="0.2">
      <c r="A43" s="39" t="s">
        <v>51</v>
      </c>
      <c r="B43" s="35" t="s">
        <v>52</v>
      </c>
      <c r="C43" s="36" t="s">
        <v>46</v>
      </c>
      <c r="D43" s="37">
        <f t="shared" si="0"/>
        <v>0</v>
      </c>
      <c r="E43" s="38"/>
      <c r="F43" s="37">
        <f t="shared" si="1"/>
        <v>0</v>
      </c>
      <c r="J43" s="1">
        <v>20</v>
      </c>
      <c r="K43" s="1"/>
      <c r="L43" s="1" t="s">
        <v>53</v>
      </c>
    </row>
    <row r="44" spans="1:12" hidden="1" x14ac:dyDescent="0.2">
      <c r="A44" s="34" t="s">
        <v>54</v>
      </c>
      <c r="B44" s="35" t="s">
        <v>55</v>
      </c>
      <c r="C44" s="36" t="s">
        <v>46</v>
      </c>
      <c r="D44" s="37">
        <f t="shared" si="0"/>
        <v>0</v>
      </c>
      <c r="E44" s="38"/>
      <c r="F44" s="37">
        <f t="shared" si="1"/>
        <v>0</v>
      </c>
      <c r="J44" s="1">
        <v>15</v>
      </c>
      <c r="K44" s="1"/>
    </row>
    <row r="45" spans="1:12" hidden="1" x14ac:dyDescent="0.2">
      <c r="A45" s="39" t="s">
        <v>56</v>
      </c>
      <c r="B45" s="35" t="s">
        <v>57</v>
      </c>
      <c r="C45" s="36" t="s">
        <v>46</v>
      </c>
      <c r="D45" s="37">
        <f t="shared" si="0"/>
        <v>0</v>
      </c>
      <c r="E45" s="38"/>
      <c r="F45" s="37">
        <f t="shared" si="1"/>
        <v>0</v>
      </c>
      <c r="J45" s="1">
        <v>15</v>
      </c>
      <c r="K45" s="1"/>
    </row>
    <row r="46" spans="1:12" x14ac:dyDescent="0.2">
      <c r="A46" s="39" t="s">
        <v>58</v>
      </c>
      <c r="B46" s="35" t="s">
        <v>59</v>
      </c>
      <c r="C46" s="36" t="s">
        <v>60</v>
      </c>
      <c r="D46" s="37">
        <f t="shared" si="0"/>
        <v>30</v>
      </c>
      <c r="E46" s="38"/>
      <c r="F46" s="37">
        <f>ROUND(D46*E46,2)</f>
        <v>0</v>
      </c>
      <c r="I46" s="20">
        <v>1</v>
      </c>
      <c r="J46" s="1">
        <v>15</v>
      </c>
      <c r="K46" s="1"/>
    </row>
    <row r="47" spans="1:12" ht="25.5" x14ac:dyDescent="0.2">
      <c r="A47" s="39" t="s">
        <v>61</v>
      </c>
      <c r="B47" s="35" t="s">
        <v>62</v>
      </c>
      <c r="C47" s="36" t="s">
        <v>60</v>
      </c>
      <c r="D47" s="37">
        <f t="shared" si="0"/>
        <v>680</v>
      </c>
      <c r="E47" s="38"/>
      <c r="F47" s="37">
        <f t="shared" si="1"/>
        <v>0</v>
      </c>
      <c r="I47" s="1">
        <v>340</v>
      </c>
      <c r="J47" s="1">
        <v>1</v>
      </c>
      <c r="K47" s="1"/>
    </row>
    <row r="48" spans="1:12" ht="25.5" x14ac:dyDescent="0.2">
      <c r="A48" s="39" t="s">
        <v>63</v>
      </c>
      <c r="B48" s="35" t="s">
        <v>64</v>
      </c>
      <c r="C48" s="36" t="s">
        <v>60</v>
      </c>
      <c r="D48" s="37">
        <f t="shared" si="0"/>
        <v>680</v>
      </c>
      <c r="E48" s="38"/>
      <c r="F48" s="37">
        <f t="shared" si="1"/>
        <v>0</v>
      </c>
      <c r="I48" s="1">
        <v>340</v>
      </c>
      <c r="J48" s="1">
        <v>1</v>
      </c>
      <c r="K48" s="1"/>
    </row>
    <row r="49" spans="1:12" ht="38.25" hidden="1" customHeight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customHeight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x14ac:dyDescent="0.2">
      <c r="A51" s="39" t="s">
        <v>69</v>
      </c>
      <c r="B51" s="35" t="s">
        <v>70</v>
      </c>
      <c r="C51" s="36" t="s">
        <v>71</v>
      </c>
      <c r="D51" s="37">
        <f t="shared" si="0"/>
        <v>60</v>
      </c>
      <c r="E51" s="38"/>
      <c r="F51" s="37">
        <f>ROUND(D51*E51,2)</f>
        <v>0</v>
      </c>
      <c r="I51" s="1">
        <v>30</v>
      </c>
      <c r="J51" s="1">
        <v>1</v>
      </c>
      <c r="K51" s="1"/>
    </row>
    <row r="52" spans="1:12" ht="25.5" x14ac:dyDescent="0.2">
      <c r="A52" s="39" t="s">
        <v>72</v>
      </c>
      <c r="B52" s="35" t="s">
        <v>73</v>
      </c>
      <c r="C52" s="36" t="s">
        <v>71</v>
      </c>
      <c r="D52" s="37">
        <f t="shared" si="0"/>
        <v>40</v>
      </c>
      <c r="E52" s="38"/>
      <c r="F52" s="37">
        <f t="shared" si="1"/>
        <v>0</v>
      </c>
      <c r="I52" s="1">
        <v>20</v>
      </c>
      <c r="J52" s="1">
        <v>1</v>
      </c>
      <c r="K52" s="1"/>
    </row>
    <row r="53" spans="1:12" x14ac:dyDescent="0.2">
      <c r="A53" s="34" t="s">
        <v>74</v>
      </c>
      <c r="B53" s="35" t="s">
        <v>75</v>
      </c>
      <c r="C53" s="36" t="s">
        <v>71</v>
      </c>
      <c r="D53" s="37">
        <f t="shared" si="0"/>
        <v>20</v>
      </c>
      <c r="E53" s="38"/>
      <c r="F53" s="37">
        <f>ROUND(D53*E53,2)</f>
        <v>0</v>
      </c>
      <c r="I53" s="1">
        <v>10</v>
      </c>
      <c r="J53" s="1">
        <v>1</v>
      </c>
      <c r="K53" s="1"/>
    </row>
    <row r="54" spans="1:12" hidden="1" x14ac:dyDescent="0.2">
      <c r="A54" s="39" t="s">
        <v>76</v>
      </c>
      <c r="B54" s="35" t="s">
        <v>77</v>
      </c>
      <c r="C54" s="36" t="s">
        <v>71</v>
      </c>
      <c r="D54" s="37">
        <f t="shared" si="0"/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L57" s="7"/>
    </row>
    <row r="58" spans="1:12" x14ac:dyDescent="0.2">
      <c r="E58" s="3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NHpeax78I4e3JruJS1rHVNDLoqK4kdKVk+RW6yiE2AuY5xDpUk2VcI3fz9m2+KkH0h86YTHBtz2l4WgQM0AN3A==" saltValue="K4WNqnZrZCGyeEbWxi0NXw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C8C36-F913-4671-A455-B6664431A12A}">
  <dimension ref="A8:L78"/>
  <sheetViews>
    <sheetView topLeftCell="A10" workbookViewId="0">
      <selection activeCell="E38" sqref="E38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99</v>
      </c>
    </row>
    <row r="13" spans="1:11" s="7" customFormat="1" x14ac:dyDescent="0.2">
      <c r="A13" s="21" t="s">
        <v>100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hidden="1" x14ac:dyDescent="0.2">
      <c r="A26" s="34" t="s">
        <v>3</v>
      </c>
      <c r="B26" s="35" t="s">
        <v>29</v>
      </c>
      <c r="C26" s="36" t="s">
        <v>30</v>
      </c>
      <c r="D26" s="37">
        <f>I26*J26*$K$25</f>
        <v>0</v>
      </c>
      <c r="E26" s="38"/>
      <c r="F26" s="37">
        <f>ROUND(D26*E26,2)</f>
        <v>0</v>
      </c>
      <c r="J26" s="1">
        <v>2</v>
      </c>
      <c r="K26" s="1"/>
    </row>
    <row r="27" spans="1:11" hidden="1" x14ac:dyDescent="0.2">
      <c r="A27" s="39" t="s">
        <v>4</v>
      </c>
      <c r="B27" s="35" t="s">
        <v>31</v>
      </c>
      <c r="C27" s="36" t="s">
        <v>30</v>
      </c>
      <c r="D27" s="37">
        <f>I27*J27*$K$25</f>
        <v>0</v>
      </c>
      <c r="E27" s="38"/>
      <c r="F27" s="37">
        <f>ROUND(D27*E27,2)</f>
        <v>0</v>
      </c>
      <c r="J27" s="1">
        <v>2</v>
      </c>
      <c r="K27" s="1"/>
    </row>
    <row r="28" spans="1:11" hidden="1" x14ac:dyDescent="0.2">
      <c r="A28" s="39" t="s">
        <v>5</v>
      </c>
      <c r="B28" s="35" t="s">
        <v>32</v>
      </c>
      <c r="C28" s="36" t="s">
        <v>30</v>
      </c>
      <c r="D28" s="37">
        <f t="shared" ref="D28:D54" si="0">I28*J28*$K$25</f>
        <v>0</v>
      </c>
      <c r="E28" s="38"/>
      <c r="F28" s="37">
        <f t="shared" ref="F28:F52" si="1">ROUND(D28*E28,2)</f>
        <v>0</v>
      </c>
      <c r="J28" s="1">
        <v>20</v>
      </c>
      <c r="K28" s="1"/>
    </row>
    <row r="29" spans="1:11" ht="25.5" hidden="1" x14ac:dyDescent="0.2">
      <c r="A29" s="39" t="s">
        <v>6</v>
      </c>
      <c r="B29" s="35" t="s">
        <v>33</v>
      </c>
      <c r="C29" s="36" t="s">
        <v>30</v>
      </c>
      <c r="D29" s="37">
        <f t="shared" si="0"/>
        <v>0</v>
      </c>
      <c r="E29" s="38"/>
      <c r="F29" s="37">
        <f t="shared" si="1"/>
        <v>0</v>
      </c>
      <c r="J29" s="1">
        <v>20</v>
      </c>
      <c r="K29" s="1"/>
    </row>
    <row r="30" spans="1:11" ht="25.5" hidden="1" x14ac:dyDescent="0.2">
      <c r="A30" s="39" t="s">
        <v>7</v>
      </c>
      <c r="B30" s="35" t="s">
        <v>34</v>
      </c>
      <c r="C30" s="36" t="s">
        <v>30</v>
      </c>
      <c r="D30" s="37">
        <f t="shared" si="0"/>
        <v>0</v>
      </c>
      <c r="E30" s="38"/>
      <c r="F30" s="37">
        <f>ROUND(D30*E30,2)</f>
        <v>0</v>
      </c>
      <c r="J30" s="1">
        <v>15</v>
      </c>
      <c r="K30" s="1"/>
    </row>
    <row r="31" spans="1:11" ht="25.5" hidden="1" x14ac:dyDescent="0.2">
      <c r="A31" s="39" t="s">
        <v>8</v>
      </c>
      <c r="B31" s="35" t="s">
        <v>35</v>
      </c>
      <c r="C31" s="36" t="s">
        <v>30</v>
      </c>
      <c r="D31" s="37">
        <f t="shared" si="0"/>
        <v>0</v>
      </c>
      <c r="E31" s="38"/>
      <c r="F31" s="37">
        <f>ROUND(D31*E31,2)</f>
        <v>0</v>
      </c>
      <c r="J31" s="1">
        <v>15</v>
      </c>
      <c r="K31" s="1"/>
    </row>
    <row r="32" spans="1:11" ht="25.5" hidden="1" x14ac:dyDescent="0.2">
      <c r="A32" s="39" t="s">
        <v>9</v>
      </c>
      <c r="B32" s="35" t="s">
        <v>36</v>
      </c>
      <c r="C32" s="36" t="s">
        <v>30</v>
      </c>
      <c r="D32" s="37">
        <f t="shared" si="0"/>
        <v>0</v>
      </c>
      <c r="E32" s="38"/>
      <c r="F32" s="37">
        <f>ROUND(D32*E32,2)</f>
        <v>0</v>
      </c>
      <c r="J32" s="1">
        <v>20</v>
      </c>
      <c r="K32" s="1"/>
    </row>
    <row r="33" spans="1:12" ht="25.5" hidden="1" x14ac:dyDescent="0.2">
      <c r="A33" s="39" t="s">
        <v>10</v>
      </c>
      <c r="B33" s="35" t="s">
        <v>37</v>
      </c>
      <c r="C33" s="36" t="s">
        <v>30</v>
      </c>
      <c r="D33" s="37">
        <f t="shared" si="0"/>
        <v>0</v>
      </c>
      <c r="E33" s="38"/>
      <c r="F33" s="37">
        <f t="shared" si="1"/>
        <v>0</v>
      </c>
      <c r="J33" s="1">
        <v>20</v>
      </c>
      <c r="K33" s="1"/>
    </row>
    <row r="34" spans="1:12" x14ac:dyDescent="0.2">
      <c r="A34" s="39" t="s">
        <v>11</v>
      </c>
      <c r="B34" s="35" t="s">
        <v>38</v>
      </c>
      <c r="C34" s="36" t="s">
        <v>30</v>
      </c>
      <c r="D34" s="37">
        <f t="shared" si="0"/>
        <v>83660</v>
      </c>
      <c r="E34" s="38"/>
      <c r="F34" s="37">
        <f>ROUND(D34*E34,2)</f>
        <v>0</v>
      </c>
      <c r="I34" s="1">
        <v>4183</v>
      </c>
      <c r="J34" s="1">
        <v>10</v>
      </c>
      <c r="K34" s="1"/>
    </row>
    <row r="35" spans="1:12" ht="25.5" x14ac:dyDescent="0.2">
      <c r="A35" s="34" t="s">
        <v>12</v>
      </c>
      <c r="B35" s="35" t="s">
        <v>39</v>
      </c>
      <c r="C35" s="36" t="s">
        <v>30</v>
      </c>
      <c r="D35" s="37">
        <f t="shared" si="0"/>
        <v>83660</v>
      </c>
      <c r="E35" s="38"/>
      <c r="F35" s="37">
        <f t="shared" si="1"/>
        <v>0</v>
      </c>
      <c r="I35" s="1">
        <v>4183</v>
      </c>
      <c r="J35" s="1">
        <v>10</v>
      </c>
      <c r="K35" s="1"/>
    </row>
    <row r="36" spans="1:12" ht="25.5" x14ac:dyDescent="0.2">
      <c r="A36" s="39" t="s">
        <v>13</v>
      </c>
      <c r="B36" s="35" t="s">
        <v>40</v>
      </c>
      <c r="C36" s="36" t="s">
        <v>30</v>
      </c>
      <c r="D36" s="37">
        <f t="shared" si="0"/>
        <v>83660</v>
      </c>
      <c r="E36" s="38"/>
      <c r="F36" s="37">
        <f t="shared" ref="F36:F41" si="2">ROUND(D36*E36,2)</f>
        <v>0</v>
      </c>
      <c r="I36" s="1">
        <v>4183</v>
      </c>
      <c r="J36" s="1">
        <v>10</v>
      </c>
      <c r="K36" s="1"/>
    </row>
    <row r="37" spans="1:12" x14ac:dyDescent="0.2">
      <c r="A37" s="39" t="s">
        <v>14</v>
      </c>
      <c r="B37" s="35" t="s">
        <v>41</v>
      </c>
      <c r="C37" s="36" t="s">
        <v>30</v>
      </c>
      <c r="D37" s="37">
        <f t="shared" si="0"/>
        <v>268060</v>
      </c>
      <c r="E37" s="38"/>
      <c r="F37" s="37">
        <f t="shared" si="2"/>
        <v>0</v>
      </c>
      <c r="I37" s="1">
        <v>13403</v>
      </c>
      <c r="J37" s="1">
        <v>10</v>
      </c>
      <c r="K37" s="1"/>
    </row>
    <row r="38" spans="1:12" ht="25.5" x14ac:dyDescent="0.2">
      <c r="A38" s="39" t="s">
        <v>15</v>
      </c>
      <c r="B38" s="35" t="s">
        <v>42</v>
      </c>
      <c r="C38" s="36" t="s">
        <v>30</v>
      </c>
      <c r="D38" s="37">
        <f t="shared" si="0"/>
        <v>268060</v>
      </c>
      <c r="E38" s="38"/>
      <c r="F38" s="37">
        <f t="shared" si="2"/>
        <v>0</v>
      </c>
      <c r="I38" s="1">
        <v>13403</v>
      </c>
      <c r="J38" s="1">
        <v>10</v>
      </c>
      <c r="K38" s="1"/>
    </row>
    <row r="39" spans="1:12" ht="26.25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268060</v>
      </c>
      <c r="E39" s="38"/>
      <c r="F39" s="37">
        <f t="shared" si="2"/>
        <v>0</v>
      </c>
      <c r="I39" s="1">
        <v>13403</v>
      </c>
      <c r="J39" s="1">
        <v>10</v>
      </c>
      <c r="K39" s="1"/>
    </row>
    <row r="40" spans="1:12" hidden="1" x14ac:dyDescent="0.2">
      <c r="A40" s="39" t="s">
        <v>44</v>
      </c>
      <c r="B40" s="35" t="s">
        <v>45</v>
      </c>
      <c r="C40" s="36" t="s">
        <v>46</v>
      </c>
      <c r="D40" s="37">
        <f t="shared" si="0"/>
        <v>0</v>
      </c>
      <c r="E40" s="38"/>
      <c r="F40" s="37">
        <f t="shared" si="2"/>
        <v>0</v>
      </c>
      <c r="J40" s="1">
        <v>20</v>
      </c>
      <c r="K40" s="1"/>
    </row>
    <row r="41" spans="1:12" ht="25.5" hidden="1" x14ac:dyDescent="0.2">
      <c r="A41" s="39" t="s">
        <v>47</v>
      </c>
      <c r="B41" s="35" t="s">
        <v>48</v>
      </c>
      <c r="C41" s="36" t="s">
        <v>46</v>
      </c>
      <c r="D41" s="37">
        <f t="shared" si="0"/>
        <v>0</v>
      </c>
      <c r="E41" s="38"/>
      <c r="F41" s="37">
        <f t="shared" si="2"/>
        <v>0</v>
      </c>
      <c r="J41" s="1">
        <v>15</v>
      </c>
      <c r="K41" s="1"/>
    </row>
    <row r="42" spans="1:12" ht="25.5" hidden="1" x14ac:dyDescent="0.2">
      <c r="A42" s="39" t="s">
        <v>49</v>
      </c>
      <c r="B42" s="35" t="s">
        <v>50</v>
      </c>
      <c r="C42" s="36" t="s">
        <v>46</v>
      </c>
      <c r="D42" s="37">
        <f t="shared" si="0"/>
        <v>0</v>
      </c>
      <c r="E42" s="38"/>
      <c r="F42" s="37">
        <f t="shared" si="1"/>
        <v>0</v>
      </c>
      <c r="J42" s="1">
        <v>15</v>
      </c>
      <c r="K42" s="1"/>
    </row>
    <row r="43" spans="1:12" hidden="1" x14ac:dyDescent="0.2">
      <c r="A43" s="39" t="s">
        <v>51</v>
      </c>
      <c r="B43" s="35" t="s">
        <v>52</v>
      </c>
      <c r="C43" s="36" t="s">
        <v>46</v>
      </c>
      <c r="D43" s="37">
        <f t="shared" si="0"/>
        <v>0</v>
      </c>
      <c r="E43" s="38"/>
      <c r="F43" s="37">
        <f t="shared" si="1"/>
        <v>0</v>
      </c>
      <c r="J43" s="1">
        <v>20</v>
      </c>
      <c r="K43" s="1"/>
      <c r="L43" s="1" t="s">
        <v>53</v>
      </c>
    </row>
    <row r="44" spans="1:12" hidden="1" x14ac:dyDescent="0.2">
      <c r="A44" s="34" t="s">
        <v>54</v>
      </c>
      <c r="B44" s="35" t="s">
        <v>55</v>
      </c>
      <c r="C44" s="36" t="s">
        <v>46</v>
      </c>
      <c r="D44" s="37">
        <f t="shared" si="0"/>
        <v>0</v>
      </c>
      <c r="E44" s="38"/>
      <c r="F44" s="37">
        <f t="shared" si="1"/>
        <v>0</v>
      </c>
      <c r="J44" s="1">
        <v>15</v>
      </c>
      <c r="K44" s="1"/>
    </row>
    <row r="45" spans="1:12" hidden="1" x14ac:dyDescent="0.2">
      <c r="A45" s="39" t="s">
        <v>56</v>
      </c>
      <c r="B45" s="35" t="s">
        <v>57</v>
      </c>
      <c r="C45" s="36" t="s">
        <v>46</v>
      </c>
      <c r="D45" s="37">
        <f t="shared" si="0"/>
        <v>0</v>
      </c>
      <c r="E45" s="38"/>
      <c r="F45" s="37">
        <f t="shared" si="1"/>
        <v>0</v>
      </c>
      <c r="J45" s="1">
        <v>15</v>
      </c>
      <c r="K45" s="1"/>
    </row>
    <row r="46" spans="1:12" hidden="1" x14ac:dyDescent="0.2">
      <c r="A46" s="39" t="s">
        <v>58</v>
      </c>
      <c r="B46" s="35" t="s">
        <v>59</v>
      </c>
      <c r="C46" s="36" t="s">
        <v>60</v>
      </c>
      <c r="D46" s="37">
        <f t="shared" si="0"/>
        <v>0</v>
      </c>
      <c r="E46" s="38"/>
      <c r="F46" s="37">
        <f>ROUND(D46*E46,2)</f>
        <v>0</v>
      </c>
      <c r="I46" s="20"/>
      <c r="J46" s="1">
        <v>20</v>
      </c>
      <c r="K46" s="1"/>
    </row>
    <row r="47" spans="1:12" ht="25.5" hidden="1" x14ac:dyDescent="0.2">
      <c r="A47" s="39" t="s">
        <v>61</v>
      </c>
      <c r="B47" s="35" t="s">
        <v>62</v>
      </c>
      <c r="C47" s="36" t="s">
        <v>60</v>
      </c>
      <c r="D47" s="37">
        <f t="shared" si="0"/>
        <v>0</v>
      </c>
      <c r="E47" s="38"/>
      <c r="F47" s="37">
        <f t="shared" si="1"/>
        <v>0</v>
      </c>
      <c r="J47" s="1">
        <v>1</v>
      </c>
      <c r="K47" s="1"/>
    </row>
    <row r="48" spans="1:12" ht="25.5" hidden="1" x14ac:dyDescent="0.2">
      <c r="A48" s="39" t="s">
        <v>63</v>
      </c>
      <c r="B48" s="35" t="s">
        <v>64</v>
      </c>
      <c r="C48" s="36" t="s">
        <v>60</v>
      </c>
      <c r="D48" s="37">
        <f t="shared" si="0"/>
        <v>0</v>
      </c>
      <c r="E48" s="38"/>
      <c r="F48" s="37">
        <f t="shared" si="1"/>
        <v>0</v>
      </c>
      <c r="J48" s="1">
        <v>1</v>
      </c>
      <c r="K48" s="1"/>
    </row>
    <row r="49" spans="1:12" ht="38.25" hidden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hidden="1" x14ac:dyDescent="0.2">
      <c r="A51" s="39" t="s">
        <v>69</v>
      </c>
      <c r="B51" s="35" t="s">
        <v>70</v>
      </c>
      <c r="C51" s="36" t="s">
        <v>71</v>
      </c>
      <c r="D51" s="37">
        <f t="shared" si="0"/>
        <v>0</v>
      </c>
      <c r="E51" s="38"/>
      <c r="F51" s="37">
        <f>ROUND(D51*E51,2)</f>
        <v>0</v>
      </c>
      <c r="J51" s="1">
        <v>1</v>
      </c>
      <c r="K51" s="1"/>
    </row>
    <row r="52" spans="1:12" ht="25.5" hidden="1" x14ac:dyDescent="0.2">
      <c r="A52" s="39" t="s">
        <v>72</v>
      </c>
      <c r="B52" s="35" t="s">
        <v>73</v>
      </c>
      <c r="C52" s="36" t="s">
        <v>71</v>
      </c>
      <c r="D52" s="37">
        <f t="shared" si="0"/>
        <v>0</v>
      </c>
      <c r="E52" s="38"/>
      <c r="F52" s="37">
        <f t="shared" si="1"/>
        <v>0</v>
      </c>
      <c r="J52" s="1">
        <v>1</v>
      </c>
      <c r="K52" s="1"/>
    </row>
    <row r="53" spans="1:12" hidden="1" x14ac:dyDescent="0.2">
      <c r="A53" s="34" t="s">
        <v>74</v>
      </c>
      <c r="B53" s="35" t="s">
        <v>75</v>
      </c>
      <c r="C53" s="36" t="s">
        <v>71</v>
      </c>
      <c r="D53" s="37">
        <f t="shared" si="0"/>
        <v>0</v>
      </c>
      <c r="E53" s="38"/>
      <c r="F53" s="37">
        <f>ROUND(D53*E53,2)</f>
        <v>0</v>
      </c>
      <c r="J53" s="1">
        <v>1</v>
      </c>
      <c r="K53" s="1"/>
    </row>
    <row r="54" spans="1:12" hidden="1" x14ac:dyDescent="0.2">
      <c r="A54" s="39" t="s">
        <v>76</v>
      </c>
      <c r="B54" s="35" t="s">
        <v>77</v>
      </c>
      <c r="C54" s="36" t="s">
        <v>71</v>
      </c>
      <c r="D54" s="37">
        <f t="shared" si="0"/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L57" s="7"/>
    </row>
    <row r="58" spans="1:12" x14ac:dyDescent="0.2">
      <c r="E58" s="3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ON/GPIC9Pf8hddfjjCuGwHcr87RBWvRWesUhbCJGtFoqOKkjt0rIjfElvJlYIGzN/Mzm/jJeS2U8XREbsu1ASA==" saltValue="/uCiKRuLXLSKbHxh8IW0iA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88859-7363-42DF-94E0-C74155026973}">
  <dimension ref="A8:L78"/>
  <sheetViews>
    <sheetView workbookViewId="0">
      <selection activeCell="E44" sqref="E44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101</v>
      </c>
    </row>
    <row r="13" spans="1:11" s="7" customFormat="1" x14ac:dyDescent="0.2">
      <c r="A13" s="21" t="s">
        <v>102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hidden="1" x14ac:dyDescent="0.2">
      <c r="A26" s="34" t="s">
        <v>3</v>
      </c>
      <c r="B26" s="35" t="s">
        <v>29</v>
      </c>
      <c r="C26" s="36" t="s">
        <v>30</v>
      </c>
      <c r="D26" s="37">
        <f>I26*J26*$K$25</f>
        <v>0</v>
      </c>
      <c r="E26" s="38"/>
      <c r="F26" s="37">
        <f>ROUND(D26*E26,2)</f>
        <v>0</v>
      </c>
      <c r="J26" s="1">
        <v>2</v>
      </c>
      <c r="K26" s="1"/>
    </row>
    <row r="27" spans="1:11" hidden="1" x14ac:dyDescent="0.2">
      <c r="A27" s="39" t="s">
        <v>4</v>
      </c>
      <c r="B27" s="35" t="s">
        <v>31</v>
      </c>
      <c r="C27" s="36" t="s">
        <v>30</v>
      </c>
      <c r="D27" s="37">
        <f>I27*J27*$K$25</f>
        <v>0</v>
      </c>
      <c r="E27" s="38"/>
      <c r="F27" s="37">
        <f>ROUND(D27*E27,2)</f>
        <v>0</v>
      </c>
      <c r="J27" s="1">
        <v>2</v>
      </c>
      <c r="K27" s="1"/>
    </row>
    <row r="28" spans="1:11" hidden="1" x14ac:dyDescent="0.2">
      <c r="A28" s="39" t="s">
        <v>5</v>
      </c>
      <c r="B28" s="35" t="s">
        <v>32</v>
      </c>
      <c r="C28" s="36" t="s">
        <v>30</v>
      </c>
      <c r="D28" s="37">
        <f t="shared" ref="D28:D54" si="0">I28*J28*$K$25</f>
        <v>0</v>
      </c>
      <c r="E28" s="38"/>
      <c r="F28" s="37">
        <f t="shared" ref="F28:F52" si="1">ROUND(D28*E28,2)</f>
        <v>0</v>
      </c>
      <c r="J28" s="1">
        <v>20</v>
      </c>
      <c r="K28" s="1"/>
    </row>
    <row r="29" spans="1:11" ht="25.5" hidden="1" x14ac:dyDescent="0.2">
      <c r="A29" s="39" t="s">
        <v>6</v>
      </c>
      <c r="B29" s="35" t="s">
        <v>33</v>
      </c>
      <c r="C29" s="36" t="s">
        <v>30</v>
      </c>
      <c r="D29" s="37">
        <f t="shared" si="0"/>
        <v>0</v>
      </c>
      <c r="E29" s="38"/>
      <c r="F29" s="37">
        <f t="shared" si="1"/>
        <v>0</v>
      </c>
      <c r="J29" s="1">
        <v>20</v>
      </c>
      <c r="K29" s="1"/>
    </row>
    <row r="30" spans="1:11" ht="25.5" hidden="1" x14ac:dyDescent="0.2">
      <c r="A30" s="39" t="s">
        <v>7</v>
      </c>
      <c r="B30" s="35" t="s">
        <v>34</v>
      </c>
      <c r="C30" s="36" t="s">
        <v>30</v>
      </c>
      <c r="D30" s="37">
        <f t="shared" si="0"/>
        <v>0</v>
      </c>
      <c r="E30" s="38"/>
      <c r="F30" s="37">
        <f>ROUND(D30*E30,2)</f>
        <v>0</v>
      </c>
      <c r="J30" s="1">
        <v>15</v>
      </c>
      <c r="K30" s="1"/>
    </row>
    <row r="31" spans="1:11" ht="25.5" hidden="1" x14ac:dyDescent="0.2">
      <c r="A31" s="39" t="s">
        <v>8</v>
      </c>
      <c r="B31" s="35" t="s">
        <v>35</v>
      </c>
      <c r="C31" s="36" t="s">
        <v>30</v>
      </c>
      <c r="D31" s="37">
        <f t="shared" si="0"/>
        <v>0</v>
      </c>
      <c r="E31" s="38"/>
      <c r="F31" s="37">
        <f>ROUND(D31*E31,2)</f>
        <v>0</v>
      </c>
      <c r="J31" s="1">
        <v>15</v>
      </c>
      <c r="K31" s="1"/>
    </row>
    <row r="32" spans="1:11" ht="25.5" hidden="1" x14ac:dyDescent="0.2">
      <c r="A32" s="39" t="s">
        <v>9</v>
      </c>
      <c r="B32" s="35" t="s">
        <v>36</v>
      </c>
      <c r="C32" s="36" t="s">
        <v>30</v>
      </c>
      <c r="D32" s="37">
        <f t="shared" si="0"/>
        <v>0</v>
      </c>
      <c r="E32" s="38"/>
      <c r="F32" s="37">
        <f>ROUND(D32*E32,2)</f>
        <v>0</v>
      </c>
      <c r="J32" s="1">
        <v>20</v>
      </c>
      <c r="K32" s="1"/>
    </row>
    <row r="33" spans="1:12" ht="25.5" hidden="1" x14ac:dyDescent="0.2">
      <c r="A33" s="39" t="s">
        <v>10</v>
      </c>
      <c r="B33" s="35" t="s">
        <v>37</v>
      </c>
      <c r="C33" s="36" t="s">
        <v>30</v>
      </c>
      <c r="D33" s="37">
        <f t="shared" si="0"/>
        <v>0</v>
      </c>
      <c r="E33" s="38"/>
      <c r="F33" s="37">
        <f t="shared" si="1"/>
        <v>0</v>
      </c>
      <c r="J33" s="1">
        <v>20</v>
      </c>
      <c r="K33" s="1"/>
    </row>
    <row r="34" spans="1:12" hidden="1" x14ac:dyDescent="0.2">
      <c r="A34" s="39" t="s">
        <v>11</v>
      </c>
      <c r="B34" s="35" t="s">
        <v>38</v>
      </c>
      <c r="C34" s="36" t="s">
        <v>30</v>
      </c>
      <c r="D34" s="37">
        <f t="shared" si="0"/>
        <v>0</v>
      </c>
      <c r="E34" s="38"/>
      <c r="F34" s="37">
        <f>ROUND(D34*E34,2)</f>
        <v>0</v>
      </c>
      <c r="J34" s="1">
        <v>20</v>
      </c>
      <c r="K34" s="1"/>
    </row>
    <row r="35" spans="1:12" ht="25.5" hidden="1" x14ac:dyDescent="0.2">
      <c r="A35" s="34" t="s">
        <v>12</v>
      </c>
      <c r="B35" s="35" t="s">
        <v>39</v>
      </c>
      <c r="C35" s="36" t="s">
        <v>30</v>
      </c>
      <c r="D35" s="37">
        <f t="shared" si="0"/>
        <v>0</v>
      </c>
      <c r="E35" s="38"/>
      <c r="F35" s="37">
        <f t="shared" si="1"/>
        <v>0</v>
      </c>
      <c r="J35" s="1">
        <v>15</v>
      </c>
      <c r="K35" s="1"/>
    </row>
    <row r="36" spans="1:12" ht="25.5" hidden="1" x14ac:dyDescent="0.2">
      <c r="A36" s="39" t="s">
        <v>13</v>
      </c>
      <c r="B36" s="35" t="s">
        <v>40</v>
      </c>
      <c r="C36" s="36" t="s">
        <v>30</v>
      </c>
      <c r="D36" s="37">
        <f t="shared" si="0"/>
        <v>0</v>
      </c>
      <c r="E36" s="38"/>
      <c r="F36" s="37">
        <f t="shared" ref="F36:F41" si="2">ROUND(D36*E36,2)</f>
        <v>0</v>
      </c>
      <c r="J36" s="1">
        <v>15</v>
      </c>
      <c r="K36" s="1"/>
    </row>
    <row r="37" spans="1:12" hidden="1" x14ac:dyDescent="0.2">
      <c r="A37" s="39" t="s">
        <v>14</v>
      </c>
      <c r="B37" s="35" t="s">
        <v>41</v>
      </c>
      <c r="C37" s="36" t="s">
        <v>30</v>
      </c>
      <c r="D37" s="37">
        <f t="shared" si="0"/>
        <v>0</v>
      </c>
      <c r="E37" s="38"/>
      <c r="F37" s="37">
        <f t="shared" si="2"/>
        <v>0</v>
      </c>
      <c r="J37" s="1">
        <v>20</v>
      </c>
      <c r="K37" s="1"/>
    </row>
    <row r="38" spans="1:12" ht="25.5" hidden="1" x14ac:dyDescent="0.2">
      <c r="A38" s="39" t="s">
        <v>15</v>
      </c>
      <c r="B38" s="35" t="s">
        <v>42</v>
      </c>
      <c r="C38" s="36" t="s">
        <v>30</v>
      </c>
      <c r="D38" s="37">
        <f t="shared" si="0"/>
        <v>0</v>
      </c>
      <c r="E38" s="38"/>
      <c r="F38" s="37">
        <f t="shared" si="2"/>
        <v>0</v>
      </c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0</v>
      </c>
      <c r="E39" s="38"/>
      <c r="F39" s="37">
        <f t="shared" si="2"/>
        <v>0</v>
      </c>
      <c r="J39" s="1">
        <v>15</v>
      </c>
      <c r="K39" s="1"/>
    </row>
    <row r="40" spans="1:12" hidden="1" x14ac:dyDescent="0.2">
      <c r="A40" s="39" t="s">
        <v>44</v>
      </c>
      <c r="B40" s="35" t="s">
        <v>45</v>
      </c>
      <c r="C40" s="36" t="s">
        <v>46</v>
      </c>
      <c r="D40" s="37">
        <f t="shared" si="0"/>
        <v>0</v>
      </c>
      <c r="E40" s="38"/>
      <c r="F40" s="37">
        <f t="shared" si="2"/>
        <v>0</v>
      </c>
      <c r="J40" s="1">
        <v>20</v>
      </c>
      <c r="K40" s="1"/>
    </row>
    <row r="41" spans="1:12" ht="25.5" hidden="1" x14ac:dyDescent="0.2">
      <c r="A41" s="39" t="s">
        <v>47</v>
      </c>
      <c r="B41" s="35" t="s">
        <v>48</v>
      </c>
      <c r="C41" s="36" t="s">
        <v>46</v>
      </c>
      <c r="D41" s="37">
        <f t="shared" si="0"/>
        <v>0</v>
      </c>
      <c r="E41" s="38"/>
      <c r="F41" s="37">
        <f t="shared" si="2"/>
        <v>0</v>
      </c>
      <c r="J41" s="1">
        <v>15</v>
      </c>
      <c r="K41" s="1"/>
    </row>
    <row r="42" spans="1:12" ht="25.5" hidden="1" x14ac:dyDescent="0.2">
      <c r="A42" s="39" t="s">
        <v>49</v>
      </c>
      <c r="B42" s="35" t="s">
        <v>50</v>
      </c>
      <c r="C42" s="36" t="s">
        <v>46</v>
      </c>
      <c r="D42" s="37">
        <f t="shared" si="0"/>
        <v>0</v>
      </c>
      <c r="E42" s="38"/>
      <c r="F42" s="37">
        <f t="shared" si="1"/>
        <v>0</v>
      </c>
      <c r="J42" s="1">
        <v>15</v>
      </c>
      <c r="K42" s="1"/>
    </row>
    <row r="43" spans="1:12" x14ac:dyDescent="0.2">
      <c r="A43" s="39" t="s">
        <v>51</v>
      </c>
      <c r="B43" s="35" t="s">
        <v>52</v>
      </c>
      <c r="C43" s="36" t="s">
        <v>46</v>
      </c>
      <c r="D43" s="37">
        <f t="shared" si="0"/>
        <v>572480</v>
      </c>
      <c r="E43" s="38"/>
      <c r="F43" s="37">
        <f t="shared" si="1"/>
        <v>0</v>
      </c>
      <c r="I43" s="1">
        <v>28624</v>
      </c>
      <c r="J43" s="1">
        <v>10</v>
      </c>
      <c r="K43" s="1"/>
      <c r="L43" s="1" t="s">
        <v>53</v>
      </c>
    </row>
    <row r="44" spans="1:12" x14ac:dyDescent="0.2">
      <c r="A44" s="34" t="s">
        <v>54</v>
      </c>
      <c r="B44" s="35" t="s">
        <v>55</v>
      </c>
      <c r="C44" s="36" t="s">
        <v>46</v>
      </c>
      <c r="D44" s="37">
        <f t="shared" si="0"/>
        <v>572480</v>
      </c>
      <c r="E44" s="38"/>
      <c r="F44" s="37">
        <f t="shared" si="1"/>
        <v>0</v>
      </c>
      <c r="I44" s="1">
        <v>28624</v>
      </c>
      <c r="J44" s="1">
        <v>10</v>
      </c>
      <c r="K44" s="1"/>
    </row>
    <row r="45" spans="1:12" x14ac:dyDescent="0.2">
      <c r="A45" s="39" t="s">
        <v>56</v>
      </c>
      <c r="B45" s="35" t="s">
        <v>57</v>
      </c>
      <c r="C45" s="36" t="s">
        <v>46</v>
      </c>
      <c r="D45" s="37">
        <f t="shared" si="0"/>
        <v>572480</v>
      </c>
      <c r="E45" s="38"/>
      <c r="F45" s="37">
        <f t="shared" si="1"/>
        <v>0</v>
      </c>
      <c r="I45" s="1">
        <v>28624</v>
      </c>
      <c r="J45" s="1">
        <v>10</v>
      </c>
      <c r="K45" s="1"/>
    </row>
    <row r="46" spans="1:12" ht="12.75" hidden="1" customHeight="1" x14ac:dyDescent="0.2">
      <c r="A46" s="39" t="s">
        <v>58</v>
      </c>
      <c r="B46" s="35" t="s">
        <v>59</v>
      </c>
      <c r="C46" s="36" t="s">
        <v>60</v>
      </c>
      <c r="D46" s="37">
        <f t="shared" si="0"/>
        <v>0</v>
      </c>
      <c r="E46" s="38">
        <v>20</v>
      </c>
      <c r="F46" s="37">
        <f>ROUND(D46*E46,2)</f>
        <v>0</v>
      </c>
      <c r="I46" s="20"/>
      <c r="J46" s="1">
        <v>20</v>
      </c>
      <c r="K46" s="1"/>
    </row>
    <row r="47" spans="1:12" ht="25.5" hidden="1" x14ac:dyDescent="0.2">
      <c r="A47" s="39" t="s">
        <v>61</v>
      </c>
      <c r="B47" s="35" t="s">
        <v>62</v>
      </c>
      <c r="C47" s="36" t="s">
        <v>60</v>
      </c>
      <c r="D47" s="37">
        <f t="shared" si="0"/>
        <v>0</v>
      </c>
      <c r="E47" s="38"/>
      <c r="F47" s="37">
        <f t="shared" si="1"/>
        <v>0</v>
      </c>
      <c r="J47" s="1">
        <v>1</v>
      </c>
      <c r="K47" s="1"/>
    </row>
    <row r="48" spans="1:12" ht="25.5" hidden="1" x14ac:dyDescent="0.2">
      <c r="A48" s="39" t="s">
        <v>63</v>
      </c>
      <c r="B48" s="35" t="s">
        <v>64</v>
      </c>
      <c r="C48" s="36" t="s">
        <v>60</v>
      </c>
      <c r="D48" s="37">
        <f t="shared" si="0"/>
        <v>0</v>
      </c>
      <c r="E48" s="38"/>
      <c r="F48" s="37">
        <f t="shared" si="1"/>
        <v>0</v>
      </c>
      <c r="J48" s="1">
        <v>1</v>
      </c>
      <c r="K48" s="1"/>
    </row>
    <row r="49" spans="1:12" ht="38.25" hidden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hidden="1" x14ac:dyDescent="0.2">
      <c r="A51" s="39" t="s">
        <v>69</v>
      </c>
      <c r="B51" s="35" t="s">
        <v>70</v>
      </c>
      <c r="C51" s="36" t="s">
        <v>71</v>
      </c>
      <c r="D51" s="37">
        <f t="shared" si="0"/>
        <v>0</v>
      </c>
      <c r="E51" s="38"/>
      <c r="F51" s="37">
        <f>ROUND(D51*E51,2)</f>
        <v>0</v>
      </c>
      <c r="J51" s="1">
        <v>1</v>
      </c>
      <c r="K51" s="1"/>
    </row>
    <row r="52" spans="1:12" ht="25.5" hidden="1" x14ac:dyDescent="0.2">
      <c r="A52" s="39" t="s">
        <v>72</v>
      </c>
      <c r="B52" s="35" t="s">
        <v>73</v>
      </c>
      <c r="C52" s="36" t="s">
        <v>71</v>
      </c>
      <c r="D52" s="37">
        <f t="shared" si="0"/>
        <v>0</v>
      </c>
      <c r="E52" s="38"/>
      <c r="F52" s="37">
        <f t="shared" si="1"/>
        <v>0</v>
      </c>
      <c r="J52" s="1">
        <v>1</v>
      </c>
      <c r="K52" s="1"/>
    </row>
    <row r="53" spans="1:12" hidden="1" x14ac:dyDescent="0.2">
      <c r="A53" s="34" t="s">
        <v>74</v>
      </c>
      <c r="B53" s="35" t="s">
        <v>75</v>
      </c>
      <c r="C53" s="36" t="s">
        <v>71</v>
      </c>
      <c r="D53" s="37">
        <f t="shared" si="0"/>
        <v>0</v>
      </c>
      <c r="E53" s="38"/>
      <c r="F53" s="37">
        <f>ROUND(D53*E53,2)</f>
        <v>0</v>
      </c>
      <c r="J53" s="1">
        <v>1</v>
      </c>
      <c r="K53" s="1"/>
    </row>
    <row r="54" spans="1:12" hidden="1" x14ac:dyDescent="0.2">
      <c r="A54" s="39" t="s">
        <v>76</v>
      </c>
      <c r="B54" s="35" t="s">
        <v>77</v>
      </c>
      <c r="C54" s="36" t="s">
        <v>71</v>
      </c>
      <c r="D54" s="37">
        <f t="shared" si="0"/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L57" s="7"/>
    </row>
    <row r="58" spans="1:12" x14ac:dyDescent="0.2">
      <c r="E58" s="3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6jaL0ghx3YpG0+J8iYybt28+7wai8Xju2xkPmU1dlUne0Z34qUWhv0gRLYhIo1VKI1US9LAlwFmfwF9v/i74uA==" saltValue="ll0Lmue9blcaD78eIasS9w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6CB4A-78DB-43FE-ABAC-AE8324C658F7}">
  <dimension ref="A8:L78"/>
  <sheetViews>
    <sheetView workbookViewId="0">
      <selection activeCell="E54" sqref="E54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9.140625" style="1"/>
    <col min="9" max="10" width="9.140625" style="1" hidden="1" customWidth="1"/>
    <col min="11" max="11" width="9.140625" style="20" hidden="1" customWidth="1"/>
    <col min="12" max="16384" width="9.140625" style="1"/>
  </cols>
  <sheetData>
    <row r="8" spans="1:11" x14ac:dyDescent="0.2">
      <c r="F8" s="66" t="s">
        <v>117</v>
      </c>
    </row>
    <row r="9" spans="1:11" x14ac:dyDescent="0.2">
      <c r="A9" s="2" t="str">
        <f>REKAPITULACIJA!A9</f>
        <v>Številka: 4162-3/2025</v>
      </c>
      <c r="F9" s="55"/>
      <c r="G9" s="19"/>
      <c r="I9" s="19"/>
    </row>
    <row r="10" spans="1:11" x14ac:dyDescent="0.2">
      <c r="A10" s="2" t="str">
        <f>REKAPITULACIJA!A10</f>
        <v>Datum: 1. 10. 2025</v>
      </c>
    </row>
    <row r="12" spans="1:11" x14ac:dyDescent="0.2">
      <c r="A12" s="2" t="s">
        <v>103</v>
      </c>
    </row>
    <row r="13" spans="1:11" s="7" customFormat="1" x14ac:dyDescent="0.2">
      <c r="A13" s="21" t="s">
        <v>104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86">
        <f>REKAPITULACIJA!A15</f>
        <v>0</v>
      </c>
      <c r="B17" s="86"/>
      <c r="C17" s="86"/>
      <c r="D17" s="86"/>
      <c r="E17" s="86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86">
        <f>REKAPITULACIJA!A17</f>
        <v>0</v>
      </c>
      <c r="B19" s="86"/>
      <c r="C19" s="86"/>
      <c r="D19" s="86"/>
      <c r="E19" s="86"/>
      <c r="F19" s="4"/>
      <c r="G19" s="3"/>
      <c r="I19" s="3"/>
    </row>
    <row r="22" spans="1:11" s="7" customFormat="1" ht="12.75" customHeight="1" x14ac:dyDescent="0.2">
      <c r="A22" s="21"/>
      <c r="B22" s="28" t="s">
        <v>21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22</v>
      </c>
    </row>
    <row r="25" spans="1:11" s="7" customFormat="1" ht="25.5" x14ac:dyDescent="0.2">
      <c r="A25" s="31" t="s">
        <v>105</v>
      </c>
      <c r="B25" s="31" t="s">
        <v>23</v>
      </c>
      <c r="C25" s="31" t="s">
        <v>24</v>
      </c>
      <c r="D25" s="9" t="s">
        <v>25</v>
      </c>
      <c r="E25" s="32" t="s">
        <v>26</v>
      </c>
      <c r="F25" s="9" t="s">
        <v>2</v>
      </c>
      <c r="I25" s="33" t="s">
        <v>27</v>
      </c>
      <c r="J25" s="33" t="s">
        <v>28</v>
      </c>
      <c r="K25" s="7">
        <v>2</v>
      </c>
    </row>
    <row r="26" spans="1:11" hidden="1" x14ac:dyDescent="0.2">
      <c r="A26" s="34" t="s">
        <v>3</v>
      </c>
      <c r="B26" s="35" t="s">
        <v>29</v>
      </c>
      <c r="C26" s="36" t="s">
        <v>30</v>
      </c>
      <c r="D26" s="37">
        <f>I26*J26*$K$25</f>
        <v>0</v>
      </c>
      <c r="E26" s="38"/>
      <c r="F26" s="37">
        <f>ROUND(D26*E26,2)</f>
        <v>0</v>
      </c>
      <c r="J26" s="1">
        <v>2</v>
      </c>
      <c r="K26" s="1"/>
    </row>
    <row r="27" spans="1:11" hidden="1" x14ac:dyDescent="0.2">
      <c r="A27" s="39" t="s">
        <v>4</v>
      </c>
      <c r="B27" s="35" t="s">
        <v>31</v>
      </c>
      <c r="C27" s="36" t="s">
        <v>30</v>
      </c>
      <c r="D27" s="37">
        <f>I27*J27*$K$25</f>
        <v>0</v>
      </c>
      <c r="E27" s="38"/>
      <c r="F27" s="37">
        <f>ROUND(D27*E27,2)</f>
        <v>0</v>
      </c>
      <c r="J27" s="1">
        <v>2</v>
      </c>
      <c r="K27" s="1"/>
    </row>
    <row r="28" spans="1:11" hidden="1" x14ac:dyDescent="0.2">
      <c r="A28" s="39" t="s">
        <v>5</v>
      </c>
      <c r="B28" s="35" t="s">
        <v>32</v>
      </c>
      <c r="C28" s="36" t="s">
        <v>30</v>
      </c>
      <c r="D28" s="37">
        <f t="shared" ref="D28:D54" si="0">I28*J28*$K$25</f>
        <v>0</v>
      </c>
      <c r="E28" s="38"/>
      <c r="F28" s="37">
        <f t="shared" ref="F28:F52" si="1">ROUND(D28*E28,2)</f>
        <v>0</v>
      </c>
      <c r="J28" s="1">
        <v>20</v>
      </c>
      <c r="K28" s="1"/>
    </row>
    <row r="29" spans="1:11" ht="25.5" hidden="1" x14ac:dyDescent="0.2">
      <c r="A29" s="39" t="s">
        <v>6</v>
      </c>
      <c r="B29" s="35" t="s">
        <v>33</v>
      </c>
      <c r="C29" s="36" t="s">
        <v>30</v>
      </c>
      <c r="D29" s="37">
        <f t="shared" si="0"/>
        <v>0</v>
      </c>
      <c r="E29" s="38"/>
      <c r="F29" s="37">
        <f t="shared" si="1"/>
        <v>0</v>
      </c>
      <c r="J29" s="1">
        <v>20</v>
      </c>
      <c r="K29" s="1"/>
    </row>
    <row r="30" spans="1:11" ht="25.5" hidden="1" x14ac:dyDescent="0.2">
      <c r="A30" s="39" t="s">
        <v>7</v>
      </c>
      <c r="B30" s="35" t="s">
        <v>34</v>
      </c>
      <c r="C30" s="36" t="s">
        <v>30</v>
      </c>
      <c r="D30" s="37">
        <f t="shared" si="0"/>
        <v>0</v>
      </c>
      <c r="E30" s="38"/>
      <c r="F30" s="37">
        <f>ROUND(D30*E30,2)</f>
        <v>0</v>
      </c>
      <c r="J30" s="1">
        <v>15</v>
      </c>
      <c r="K30" s="1"/>
    </row>
    <row r="31" spans="1:11" ht="25.5" hidden="1" x14ac:dyDescent="0.2">
      <c r="A31" s="39" t="s">
        <v>8</v>
      </c>
      <c r="B31" s="35" t="s">
        <v>35</v>
      </c>
      <c r="C31" s="36" t="s">
        <v>30</v>
      </c>
      <c r="D31" s="37">
        <f t="shared" si="0"/>
        <v>0</v>
      </c>
      <c r="E31" s="38"/>
      <c r="F31" s="37">
        <f>ROUND(D31*E31,2)</f>
        <v>0</v>
      </c>
      <c r="J31" s="1">
        <v>15</v>
      </c>
      <c r="K31" s="1"/>
    </row>
    <row r="32" spans="1:11" ht="25.5" hidden="1" x14ac:dyDescent="0.2">
      <c r="A32" s="39" t="s">
        <v>9</v>
      </c>
      <c r="B32" s="35" t="s">
        <v>36</v>
      </c>
      <c r="C32" s="36" t="s">
        <v>30</v>
      </c>
      <c r="D32" s="37">
        <f t="shared" si="0"/>
        <v>0</v>
      </c>
      <c r="E32" s="38"/>
      <c r="F32" s="37">
        <f>ROUND(D32*E32,2)</f>
        <v>0</v>
      </c>
      <c r="J32" s="1">
        <v>20</v>
      </c>
      <c r="K32" s="1"/>
    </row>
    <row r="33" spans="1:12" ht="25.5" hidden="1" x14ac:dyDescent="0.2">
      <c r="A33" s="39" t="s">
        <v>10</v>
      </c>
      <c r="B33" s="35" t="s">
        <v>37</v>
      </c>
      <c r="C33" s="36" t="s">
        <v>30</v>
      </c>
      <c r="D33" s="37">
        <f t="shared" si="0"/>
        <v>0</v>
      </c>
      <c r="E33" s="38"/>
      <c r="F33" s="37">
        <f t="shared" si="1"/>
        <v>0</v>
      </c>
      <c r="J33" s="1">
        <v>20</v>
      </c>
      <c r="K33" s="1"/>
    </row>
    <row r="34" spans="1:12" hidden="1" x14ac:dyDescent="0.2">
      <c r="A34" s="39" t="s">
        <v>11</v>
      </c>
      <c r="B34" s="35" t="s">
        <v>38</v>
      </c>
      <c r="C34" s="36" t="s">
        <v>30</v>
      </c>
      <c r="D34" s="37">
        <f t="shared" si="0"/>
        <v>0</v>
      </c>
      <c r="E34" s="38"/>
      <c r="F34" s="37">
        <f>ROUND(D34*E34,2)</f>
        <v>0</v>
      </c>
      <c r="J34" s="1">
        <v>20</v>
      </c>
      <c r="K34" s="1"/>
    </row>
    <row r="35" spans="1:12" ht="25.5" hidden="1" x14ac:dyDescent="0.2">
      <c r="A35" s="34" t="s">
        <v>12</v>
      </c>
      <c r="B35" s="35" t="s">
        <v>39</v>
      </c>
      <c r="C35" s="36" t="s">
        <v>30</v>
      </c>
      <c r="D35" s="37">
        <f t="shared" si="0"/>
        <v>0</v>
      </c>
      <c r="E35" s="38"/>
      <c r="F35" s="37">
        <f t="shared" si="1"/>
        <v>0</v>
      </c>
      <c r="J35" s="1">
        <v>15</v>
      </c>
      <c r="K35" s="1"/>
    </row>
    <row r="36" spans="1:12" ht="25.5" hidden="1" x14ac:dyDescent="0.2">
      <c r="A36" s="39" t="s">
        <v>13</v>
      </c>
      <c r="B36" s="35" t="s">
        <v>40</v>
      </c>
      <c r="C36" s="36" t="s">
        <v>30</v>
      </c>
      <c r="D36" s="37">
        <f t="shared" si="0"/>
        <v>0</v>
      </c>
      <c r="E36" s="38"/>
      <c r="F36" s="37">
        <f t="shared" ref="F36:F41" si="2">ROUND(D36*E36,2)</f>
        <v>0</v>
      </c>
      <c r="J36" s="1">
        <v>15</v>
      </c>
      <c r="K36" s="1"/>
    </row>
    <row r="37" spans="1:12" hidden="1" x14ac:dyDescent="0.2">
      <c r="A37" s="39" t="s">
        <v>14</v>
      </c>
      <c r="B37" s="35" t="s">
        <v>41</v>
      </c>
      <c r="C37" s="36" t="s">
        <v>30</v>
      </c>
      <c r="D37" s="37">
        <f t="shared" si="0"/>
        <v>0</v>
      </c>
      <c r="E37" s="38"/>
      <c r="F37" s="37">
        <f t="shared" si="2"/>
        <v>0</v>
      </c>
      <c r="J37" s="1">
        <v>20</v>
      </c>
      <c r="K37" s="1"/>
    </row>
    <row r="38" spans="1:12" ht="25.5" hidden="1" x14ac:dyDescent="0.2">
      <c r="A38" s="39" t="s">
        <v>15</v>
      </c>
      <c r="B38" s="35" t="s">
        <v>42</v>
      </c>
      <c r="C38" s="36" t="s">
        <v>30</v>
      </c>
      <c r="D38" s="37">
        <f t="shared" si="0"/>
        <v>0</v>
      </c>
      <c r="E38" s="38"/>
      <c r="F38" s="37">
        <f t="shared" si="2"/>
        <v>0</v>
      </c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43</v>
      </c>
      <c r="C39" s="36" t="s">
        <v>30</v>
      </c>
      <c r="D39" s="37">
        <f t="shared" si="0"/>
        <v>0</v>
      </c>
      <c r="E39" s="38"/>
      <c r="F39" s="37">
        <f t="shared" si="2"/>
        <v>0</v>
      </c>
      <c r="J39" s="1">
        <v>15</v>
      </c>
      <c r="K39" s="1"/>
    </row>
    <row r="40" spans="1:12" hidden="1" x14ac:dyDescent="0.2">
      <c r="A40" s="39" t="s">
        <v>44</v>
      </c>
      <c r="B40" s="35" t="s">
        <v>45</v>
      </c>
      <c r="C40" s="36" t="s">
        <v>46</v>
      </c>
      <c r="D40" s="37">
        <f t="shared" si="0"/>
        <v>0</v>
      </c>
      <c r="E40" s="38"/>
      <c r="F40" s="37">
        <f t="shared" si="2"/>
        <v>0</v>
      </c>
      <c r="J40" s="1">
        <v>20</v>
      </c>
      <c r="K40" s="1"/>
    </row>
    <row r="41" spans="1:12" ht="25.5" hidden="1" x14ac:dyDescent="0.2">
      <c r="A41" s="39" t="s">
        <v>47</v>
      </c>
      <c r="B41" s="35" t="s">
        <v>48</v>
      </c>
      <c r="C41" s="36" t="s">
        <v>46</v>
      </c>
      <c r="D41" s="37">
        <f t="shared" si="0"/>
        <v>0</v>
      </c>
      <c r="E41" s="38"/>
      <c r="F41" s="37">
        <f t="shared" si="2"/>
        <v>0</v>
      </c>
      <c r="J41" s="1">
        <v>15</v>
      </c>
      <c r="K41" s="1"/>
    </row>
    <row r="42" spans="1:12" ht="25.5" hidden="1" x14ac:dyDescent="0.2">
      <c r="A42" s="39" t="s">
        <v>49</v>
      </c>
      <c r="B42" s="35" t="s">
        <v>50</v>
      </c>
      <c r="C42" s="36" t="s">
        <v>46</v>
      </c>
      <c r="D42" s="37">
        <f t="shared" si="0"/>
        <v>0</v>
      </c>
      <c r="E42" s="38"/>
      <c r="F42" s="37">
        <f t="shared" si="1"/>
        <v>0</v>
      </c>
      <c r="J42" s="1">
        <v>15</v>
      </c>
      <c r="K42" s="1"/>
    </row>
    <row r="43" spans="1:12" hidden="1" x14ac:dyDescent="0.2">
      <c r="A43" s="39" t="s">
        <v>51</v>
      </c>
      <c r="B43" s="35" t="s">
        <v>52</v>
      </c>
      <c r="C43" s="36" t="s">
        <v>46</v>
      </c>
      <c r="D43" s="37">
        <f t="shared" si="0"/>
        <v>0</v>
      </c>
      <c r="E43" s="38"/>
      <c r="F43" s="37">
        <f t="shared" si="1"/>
        <v>0</v>
      </c>
      <c r="J43" s="1">
        <v>20</v>
      </c>
      <c r="K43" s="1"/>
      <c r="L43" s="1" t="s">
        <v>53</v>
      </c>
    </row>
    <row r="44" spans="1:12" hidden="1" x14ac:dyDescent="0.2">
      <c r="A44" s="34" t="s">
        <v>54</v>
      </c>
      <c r="B44" s="35" t="s">
        <v>55</v>
      </c>
      <c r="C44" s="36" t="s">
        <v>46</v>
      </c>
      <c r="D44" s="37">
        <f t="shared" si="0"/>
        <v>0</v>
      </c>
      <c r="E44" s="38"/>
      <c r="F44" s="37">
        <f t="shared" si="1"/>
        <v>0</v>
      </c>
      <c r="J44" s="1">
        <v>15</v>
      </c>
      <c r="K44" s="1"/>
    </row>
    <row r="45" spans="1:12" hidden="1" x14ac:dyDescent="0.2">
      <c r="A45" s="39" t="s">
        <v>56</v>
      </c>
      <c r="B45" s="35" t="s">
        <v>57</v>
      </c>
      <c r="C45" s="36" t="s">
        <v>46</v>
      </c>
      <c r="D45" s="37">
        <f t="shared" si="0"/>
        <v>0</v>
      </c>
      <c r="E45" s="38"/>
      <c r="F45" s="37">
        <f t="shared" si="1"/>
        <v>0</v>
      </c>
      <c r="J45" s="1">
        <v>15</v>
      </c>
      <c r="K45" s="1"/>
    </row>
    <row r="46" spans="1:12" hidden="1" x14ac:dyDescent="0.2">
      <c r="A46" s="39" t="s">
        <v>58</v>
      </c>
      <c r="B46" s="35" t="s">
        <v>59</v>
      </c>
      <c r="C46" s="36" t="s">
        <v>60</v>
      </c>
      <c r="D46" s="37">
        <f t="shared" si="0"/>
        <v>0</v>
      </c>
      <c r="E46" s="38"/>
      <c r="F46" s="37">
        <f>ROUND(D46*E46,2)</f>
        <v>0</v>
      </c>
      <c r="I46" s="20"/>
      <c r="J46" s="1">
        <v>20</v>
      </c>
      <c r="K46" s="1"/>
    </row>
    <row r="47" spans="1:12" ht="25.5" hidden="1" x14ac:dyDescent="0.2">
      <c r="A47" s="39" t="s">
        <v>61</v>
      </c>
      <c r="B47" s="35" t="s">
        <v>62</v>
      </c>
      <c r="C47" s="36" t="s">
        <v>60</v>
      </c>
      <c r="D47" s="37">
        <f t="shared" si="0"/>
        <v>0</v>
      </c>
      <c r="E47" s="38"/>
      <c r="F47" s="37">
        <f t="shared" si="1"/>
        <v>0</v>
      </c>
      <c r="J47" s="1">
        <v>1</v>
      </c>
      <c r="K47" s="1"/>
    </row>
    <row r="48" spans="1:12" ht="25.5" hidden="1" x14ac:dyDescent="0.2">
      <c r="A48" s="39" t="s">
        <v>63</v>
      </c>
      <c r="B48" s="35" t="s">
        <v>64</v>
      </c>
      <c r="C48" s="36" t="s">
        <v>60</v>
      </c>
      <c r="D48" s="37">
        <f t="shared" si="0"/>
        <v>0</v>
      </c>
      <c r="E48" s="38"/>
      <c r="F48" s="37">
        <f t="shared" si="1"/>
        <v>0</v>
      </c>
      <c r="J48" s="1">
        <v>1</v>
      </c>
      <c r="K48" s="1"/>
    </row>
    <row r="49" spans="1:12" ht="38.25" hidden="1" x14ac:dyDescent="0.2">
      <c r="A49" s="39" t="s">
        <v>65</v>
      </c>
      <c r="B49" s="35" t="s">
        <v>66</v>
      </c>
      <c r="C49" s="36" t="s">
        <v>60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x14ac:dyDescent="0.2">
      <c r="A50" s="39" t="s">
        <v>67</v>
      </c>
      <c r="B50" s="35" t="s">
        <v>68</v>
      </c>
      <c r="C50" s="36" t="s">
        <v>60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hidden="1" x14ac:dyDescent="0.2">
      <c r="A51" s="39" t="s">
        <v>69</v>
      </c>
      <c r="B51" s="35" t="s">
        <v>70</v>
      </c>
      <c r="C51" s="36" t="s">
        <v>71</v>
      </c>
      <c r="D51" s="37">
        <f t="shared" si="0"/>
        <v>0</v>
      </c>
      <c r="E51" s="38"/>
      <c r="F51" s="37">
        <f>ROUND(D51*E51,2)</f>
        <v>0</v>
      </c>
      <c r="J51" s="1">
        <v>1</v>
      </c>
      <c r="K51" s="1"/>
    </row>
    <row r="52" spans="1:12" ht="25.5" hidden="1" x14ac:dyDescent="0.2">
      <c r="A52" s="39" t="s">
        <v>72</v>
      </c>
      <c r="B52" s="35" t="s">
        <v>73</v>
      </c>
      <c r="C52" s="36" t="s">
        <v>71</v>
      </c>
      <c r="D52" s="37">
        <f t="shared" si="0"/>
        <v>0</v>
      </c>
      <c r="E52" s="38"/>
      <c r="F52" s="37">
        <f t="shared" si="1"/>
        <v>0</v>
      </c>
      <c r="J52" s="1">
        <v>1</v>
      </c>
      <c r="K52" s="1"/>
    </row>
    <row r="53" spans="1:12" hidden="1" x14ac:dyDescent="0.2">
      <c r="A53" s="34" t="s">
        <v>74</v>
      </c>
      <c r="B53" s="35" t="s">
        <v>75</v>
      </c>
      <c r="C53" s="36" t="s">
        <v>71</v>
      </c>
      <c r="D53" s="37">
        <f t="shared" si="0"/>
        <v>0</v>
      </c>
      <c r="E53" s="38"/>
      <c r="F53" s="37">
        <f>ROUND(D53*E53,2)</f>
        <v>0</v>
      </c>
      <c r="J53" s="1">
        <v>1</v>
      </c>
      <c r="K53" s="1"/>
    </row>
    <row r="54" spans="1:12" x14ac:dyDescent="0.2">
      <c r="A54" s="39" t="s">
        <v>76</v>
      </c>
      <c r="B54" s="35" t="s">
        <v>77</v>
      </c>
      <c r="C54" s="36" t="s">
        <v>71</v>
      </c>
      <c r="D54" s="37">
        <f t="shared" si="0"/>
        <v>80</v>
      </c>
      <c r="E54" s="38"/>
      <c r="F54" s="37">
        <f>ROUND(D54*E54,2)</f>
        <v>0</v>
      </c>
      <c r="I54" s="1">
        <v>40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L57" s="7"/>
    </row>
    <row r="58" spans="1:12" x14ac:dyDescent="0.2">
      <c r="E58" s="3"/>
      <c r="L58" s="52"/>
    </row>
    <row r="59" spans="1:12" x14ac:dyDescent="0.2">
      <c r="A59" s="55" t="s">
        <v>106</v>
      </c>
      <c r="B59" s="56"/>
      <c r="C59" s="57"/>
      <c r="D59" s="58"/>
      <c r="E59" s="59"/>
      <c r="F59" s="55"/>
      <c r="K59" s="1"/>
    </row>
    <row r="60" spans="1:12" x14ac:dyDescent="0.2">
      <c r="A60" s="55" t="s">
        <v>107</v>
      </c>
      <c r="B60" s="56"/>
      <c r="C60" s="57"/>
      <c r="D60" s="58"/>
      <c r="E60" s="59"/>
      <c r="F60" s="55"/>
      <c r="K60" s="1"/>
    </row>
    <row r="61" spans="1:12" x14ac:dyDescent="0.2">
      <c r="A61" s="55" t="s">
        <v>108</v>
      </c>
      <c r="B61" s="56"/>
      <c r="C61" s="57"/>
      <c r="D61" s="58"/>
      <c r="E61" s="59"/>
      <c r="F61" s="55"/>
      <c r="K61" s="1"/>
    </row>
    <row r="62" spans="1:12" x14ac:dyDescent="0.2">
      <c r="A62" s="60" t="s">
        <v>109</v>
      </c>
      <c r="B62" s="60"/>
      <c r="C62" s="60"/>
      <c r="D62" s="60"/>
      <c r="E62" s="60"/>
      <c r="F62" s="60"/>
      <c r="K62" s="1"/>
    </row>
    <row r="63" spans="1:12" x14ac:dyDescent="0.2">
      <c r="A63" s="60" t="s">
        <v>110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111</v>
      </c>
      <c r="B64" s="56"/>
      <c r="C64" s="61"/>
      <c r="D64" s="58"/>
      <c r="E64" s="58"/>
      <c r="F64" s="55"/>
      <c r="K64" s="1"/>
    </row>
    <row r="65" spans="1:12" x14ac:dyDescent="0.2">
      <c r="A65" s="60" t="s">
        <v>112</v>
      </c>
      <c r="B65" s="56"/>
      <c r="C65" s="61"/>
      <c r="D65" s="58"/>
      <c r="E65" s="58"/>
      <c r="F65" s="55"/>
      <c r="K65" s="1"/>
    </row>
    <row r="66" spans="1:12" x14ac:dyDescent="0.2">
      <c r="A66" s="55" t="s">
        <v>113</v>
      </c>
      <c r="B66" s="55"/>
      <c r="C66" s="55"/>
      <c r="D66" s="58"/>
      <c r="E66" s="55"/>
      <c r="F66" s="55"/>
      <c r="K66" s="1"/>
    </row>
    <row r="67" spans="1:12" x14ac:dyDescent="0.2">
      <c r="A67" s="55" t="s">
        <v>114</v>
      </c>
      <c r="B67" s="55"/>
      <c r="C67" s="55"/>
      <c r="D67" s="58"/>
      <c r="E67" s="55"/>
      <c r="F67" s="55"/>
      <c r="K67" s="1"/>
    </row>
    <row r="68" spans="1:12" x14ac:dyDescent="0.2">
      <c r="A68" s="55" t="s">
        <v>115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L70" s="52"/>
    </row>
    <row r="71" spans="1:12" x14ac:dyDescent="0.2">
      <c r="A71" s="2" t="s">
        <v>18</v>
      </c>
      <c r="B71" s="2"/>
      <c r="C71" s="18"/>
      <c r="D71" s="53" t="s">
        <v>78</v>
      </c>
      <c r="E71" s="54"/>
    </row>
    <row r="72" spans="1:12" x14ac:dyDescent="0.2">
      <c r="B72" s="2"/>
      <c r="C72" s="18"/>
    </row>
    <row r="73" spans="1:12" ht="12.75" customHeight="1" x14ac:dyDescent="0.2">
      <c r="A73" s="87">
        <f>REKAPITULACIJA!A56</f>
        <v>0</v>
      </c>
      <c r="B73" s="87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9QdMsiRbMfYWW5khck154Y6npEY9ftGdgWQUS0WlICoGTzUxs9PeT3o2nEFgUs4kOKK90TlEkppT8VQoGmY0kA==" saltValue="Dwz4CkHCWmeZeGHIlK319Q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REKAPITULACIJA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Matevž Snoj</dc:creator>
  <cp:lastModifiedBy>Martina Gabrijel</cp:lastModifiedBy>
  <cp:lastPrinted>2025-09-25T13:27:38Z</cp:lastPrinted>
  <dcterms:created xsi:type="dcterms:W3CDTF">2025-09-25T13:32:44Z</dcterms:created>
  <dcterms:modified xsi:type="dcterms:W3CDTF">2025-10-01T12:10:14Z</dcterms:modified>
</cp:coreProperties>
</file>