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JAVNA NAROČILA\STORITVE\ČIŠČENJE POSLOVNIH PROSTOROV IN PRANJE\ČIŠČENJE_POSLOVNIH_PROSTOROV\JN-XX-2025 ponovitev 5.in 6. sklopa od JN-24-2025\Razpisna dokumentacija\"/>
    </mc:Choice>
  </mc:AlternateContent>
  <xr:revisionPtr revIDLastSave="0" documentId="13_ncr:1_{4A1856EF-B1CE-40A8-A1F4-C2F7612365A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1. sklop" sheetId="16" r:id="rId1"/>
    <sheet name="2. sklop" sheetId="11" r:id="rId2"/>
    <sheet name="Rekapitulacija" sheetId="12" r:id="rId3"/>
  </sheets>
  <definedNames>
    <definedName name="_xlnm.Print_Area" localSheetId="0">'1. sklop'!$A$1:$D$69</definedName>
    <definedName name="_xlnm.Print_Area" localSheetId="1">'2. sklop'!$A$1:$D$51</definedName>
    <definedName name="_xlnm.Print_Area" localSheetId="2">Rekapitulacija!$A$1:$D$24</definedName>
  </definedNames>
  <calcPr calcId="191029"/>
</workbook>
</file>

<file path=xl/calcChain.xml><?xml version="1.0" encoding="utf-8"?>
<calcChain xmlns="http://schemas.openxmlformats.org/spreadsheetml/2006/main">
  <c r="C62" i="16" l="1"/>
  <c r="B62" i="16"/>
  <c r="C61" i="16"/>
  <c r="B61" i="16"/>
  <c r="B58" i="16"/>
  <c r="C58" i="16"/>
  <c r="C23" i="16"/>
  <c r="C43" i="11"/>
  <c r="B43" i="11"/>
  <c r="C40" i="11"/>
  <c r="D37" i="11"/>
  <c r="C37" i="11"/>
  <c r="C20" i="11"/>
  <c r="B20" i="11"/>
  <c r="C13" i="11" l="1"/>
  <c r="C16" i="11" s="1"/>
  <c r="B13" i="11"/>
  <c r="B16" i="11" s="1"/>
  <c r="D55" i="16"/>
  <c r="C55" i="16"/>
  <c r="C41" i="16"/>
  <c r="D41" i="16"/>
  <c r="B23" i="16"/>
  <c r="C14" i="16"/>
  <c r="C18" i="16" s="1"/>
  <c r="B14" i="16"/>
  <c r="B18" i="16" s="1"/>
  <c r="C15" i="12" l="1"/>
  <c r="B40" i="11" l="1"/>
  <c r="C44" i="11" l="1"/>
  <c r="D16" i="12" s="1"/>
  <c r="B44" i="11"/>
  <c r="C16" i="12" s="1"/>
  <c r="D15" i="12"/>
  <c r="D17" i="12" l="1"/>
  <c r="C17" i="12"/>
</calcChain>
</file>

<file path=xl/sharedStrings.xml><?xml version="1.0" encoding="utf-8"?>
<sst xmlns="http://schemas.openxmlformats.org/spreadsheetml/2006/main" count="140" uniqueCount="69">
  <si>
    <t>Opis</t>
  </si>
  <si>
    <t>1. sklop</t>
  </si>
  <si>
    <t>Čiščenje zračnikov</t>
  </si>
  <si>
    <t>Razpisan obseg del
(št. izvedb v 1 letu)</t>
  </si>
  <si>
    <t>Ponudba veljavna do: ___________________</t>
  </si>
  <si>
    <t>Datum ponudbe: _______________________</t>
  </si>
  <si>
    <t>Podpis pooblaščene osebe ponudnika:</t>
  </si>
  <si>
    <t>Žig:</t>
  </si>
  <si>
    <t>2. sklop</t>
  </si>
  <si>
    <t>Čiščenje steklenih oken z okvirji, fiksnih steklenih površin z zunanje strani in zunanjih okenskih polic</t>
  </si>
  <si>
    <t>Čiščenje stropnih svetil</t>
  </si>
  <si>
    <t>Čiščenje strojnic dvigal in kotlovnic</t>
  </si>
  <si>
    <t>Čiščenje pralnih sten in visečih pralnih stropov</t>
  </si>
  <si>
    <t>Čiščenje zunanjosti in notranjosti nap v zobni tehniki</t>
  </si>
  <si>
    <r>
      <t xml:space="preserve">Čiščenje </t>
    </r>
    <r>
      <rPr>
        <sz val="11"/>
        <color indexed="8"/>
        <rFont val="Arial Narrow"/>
        <family val="2"/>
        <charset val="238"/>
      </rPr>
      <t>zaklonišč</t>
    </r>
  </si>
  <si>
    <t>ENOTA ŠENTVID, OB ZDRAVSTVENEM DOMU 1</t>
  </si>
  <si>
    <r>
      <t>Čiščenje arhiva - kvadratura: 50 m</t>
    </r>
    <r>
      <rPr>
        <vertAlign val="superscript"/>
        <sz val="11"/>
        <rFont val="Arial Narrow"/>
        <family val="2"/>
        <charset val="238"/>
      </rPr>
      <t>2</t>
    </r>
  </si>
  <si>
    <t>Čiščenje kotlovnice</t>
  </si>
  <si>
    <t>Ponudnik:</t>
  </si>
  <si>
    <t>___________________________________________________</t>
  </si>
  <si>
    <t>Sklop</t>
  </si>
  <si>
    <t>Predmet naročila</t>
  </si>
  <si>
    <t>Skupaj okvirna vrednost za pogodbeno obdobje za vse ponujene sklope:</t>
  </si>
  <si>
    <t>(120 dni od dneva odpiranja ponudb)</t>
  </si>
  <si>
    <t>Priloga 5</t>
  </si>
  <si>
    <t>POSTAVKA 1: Redno čiščenje po programu čiščenja prostorov</t>
  </si>
  <si>
    <t>POSTAVKA 2: Občasno čiščenje po programu čiščenja prostorov</t>
  </si>
  <si>
    <t>Čiščenje požarnih izhodov in stopnišč ter odstranjevanje pričjih iztrebkov</t>
  </si>
  <si>
    <t>Strojno ribanje tal, odstranjevnaje starega in nanos novega talnega premaza po navodilih proizvajalca talne obloge</t>
  </si>
  <si>
    <t>Skupaj okvirna letna vrednost ponudbe - skupaj postavka 2 (vse lokacije):</t>
  </si>
  <si>
    <t>Redno in občasno čiščenje enote ZD Ljubljana - Vič-Rudnik</t>
  </si>
  <si>
    <t>Redno in občasno čiščenje enote ZD Ljubljana - Šentvid</t>
  </si>
  <si>
    <t>Letna vrednost ponudbe za lokacijo Ob zdravstvenem domu 1</t>
  </si>
  <si>
    <t>Skupaj okvirna letna vrednost ponudbe za 6. sklop:</t>
  </si>
  <si>
    <t>Skupaj okvirna vrednost ponudbe za pogodbeno obdobje za 6. sklop:</t>
  </si>
  <si>
    <t>Čiščenje zunanjih žaluzij</t>
  </si>
  <si>
    <t>Skupaj letna vrednost ponudbe - skupaj postavka 2:</t>
  </si>
  <si>
    <t>ENOTA VIČ-RUDNIK, ŠESTOVA ULICA 10</t>
  </si>
  <si>
    <t>ENOTA VIČ-RUDNIK, PE RUDNIK, RAKOVNIŠKA ULICA 4</t>
  </si>
  <si>
    <r>
      <t>Čiščenje arhiva - kvadratura: 50 m</t>
    </r>
    <r>
      <rPr>
        <vertAlign val="superscript"/>
        <sz val="11"/>
        <color indexed="8"/>
        <rFont val="Arial Narrow"/>
        <family val="2"/>
        <charset val="238"/>
      </rPr>
      <t>2</t>
    </r>
  </si>
  <si>
    <t>Letna vrednost ponudbe za lokacijo Šestova ulica 10:</t>
  </si>
  <si>
    <r>
      <t>Čiščenje arhiva - kvadratura: 55 m</t>
    </r>
    <r>
      <rPr>
        <vertAlign val="superscript"/>
        <sz val="11"/>
        <color indexed="8"/>
        <rFont val="Arial Narrow"/>
        <family val="2"/>
        <charset val="238"/>
      </rPr>
      <t>2</t>
    </r>
  </si>
  <si>
    <t>Letna vrednost ponudbe za lokacijo Rakovniška ulica 4:</t>
  </si>
  <si>
    <t>Skupaj okvirna letna vrednost ponudbe za 5. sklop:</t>
  </si>
  <si>
    <t>Skupaj okvirna vrednost ponudbe za pogodbeno obdobje za 5. sklop:</t>
  </si>
  <si>
    <t>Priloga 4</t>
  </si>
  <si>
    <t>Lokacija:</t>
  </si>
  <si>
    <t>Skupaj vrednost ponudbe (vse lokacije):</t>
  </si>
  <si>
    <t>Skupaj letna vrednost ponudbe (vse lokacije):</t>
  </si>
  <si>
    <t>Opomba: vse cene so v EUR</t>
  </si>
  <si>
    <t>Vrednost brez DDV</t>
  </si>
  <si>
    <t>Vrednost z DDV</t>
  </si>
  <si>
    <t>Mesečna vrednost brez DDV</t>
  </si>
  <si>
    <t>Mesečna rednost z DDV</t>
  </si>
  <si>
    <t>Mesečna vrednost z DDV</t>
  </si>
  <si>
    <t>Vrednost brez DDV
za razpisan obseg del</t>
  </si>
  <si>
    <t>Vrednost z DDV
za razpisan obseg del</t>
  </si>
  <si>
    <t>Skupaj okvirna vrednost brez DDV za pogodbeno obdobje</t>
  </si>
  <si>
    <t>Skupaj okvirna vrednost z DDV za pogodbeno obdobje</t>
  </si>
  <si>
    <t>Število delavcev, ki izvajajo storitve po trenutno veljavni pogodbi:</t>
  </si>
  <si>
    <t>Lokacija Šestova ulica 10:</t>
  </si>
  <si>
    <t>Število delavcev za 5. sklop:</t>
  </si>
  <si>
    <t>Lokacija Ob zdravstvenm domu 1:</t>
  </si>
  <si>
    <t>Ševilo delavcev za 6. sklop:</t>
  </si>
  <si>
    <t>1. sklop: Redno in občasno čiščenje enote ZD Ljubljana - Vič-Rudnik</t>
  </si>
  <si>
    <t>2. sklop: Redno in občasno čiščenje enote ZD Ljubljana - Šentvid</t>
  </si>
  <si>
    <t>Predvideno število delavcev (vnese ponudnik)</t>
  </si>
  <si>
    <t>Rekapitulacija za JN-42-2025</t>
  </si>
  <si>
    <t>Ponudbeni predračun za JN-42-2025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</si>
</sst>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Arial Narrow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3F7B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2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5" fillId="0" borderId="0" xfId="0" applyFont="1"/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  <xf numFmtId="4" fontId="6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right" vertical="center"/>
    </xf>
    <xf numFmtId="0" fontId="14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justify" vertical="justify" wrapText="1"/>
    </xf>
    <xf numFmtId="0" fontId="6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/>
    </xf>
    <xf numFmtId="4" fontId="6" fillId="4" borderId="2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0" fontId="5" fillId="5" borderId="2" xfId="0" applyFont="1" applyFill="1" applyBorder="1" applyAlignment="1">
      <alignment horizontal="right" vertical="center"/>
    </xf>
    <xf numFmtId="0" fontId="6" fillId="5" borderId="3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6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wrapText="1"/>
    </xf>
    <xf numFmtId="4" fontId="6" fillId="4" borderId="2" xfId="0" applyNumberFormat="1" applyFont="1" applyFill="1" applyBorder="1" applyAlignment="1">
      <alignment horizontal="center"/>
    </xf>
    <xf numFmtId="0" fontId="6" fillId="3" borderId="2" xfId="0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4" fontId="6" fillId="6" borderId="2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horizontal="left" wrapText="1"/>
    </xf>
    <xf numFmtId="0" fontId="6" fillId="4" borderId="5" xfId="0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3F7BB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9"/>
  <sheetViews>
    <sheetView tabSelected="1" zoomScale="80" zoomScaleNormal="80" workbookViewId="0">
      <selection activeCell="A7" sqref="A7:D7"/>
    </sheetView>
  </sheetViews>
  <sheetFormatPr defaultColWidth="9.1796875" defaultRowHeight="15.5" x14ac:dyDescent="0.35"/>
  <cols>
    <col min="1" max="1" width="88.1796875" style="29" customWidth="1"/>
    <col min="2" max="2" width="26.453125" style="29" customWidth="1"/>
    <col min="3" max="3" width="26.54296875" style="29" customWidth="1"/>
    <col min="4" max="4" width="24.81640625" style="29" customWidth="1"/>
    <col min="5" max="7" width="23.54296875" style="29" customWidth="1"/>
    <col min="8" max="16384" width="9.1796875" style="29"/>
  </cols>
  <sheetData>
    <row r="1" spans="1:6" s="13" customFormat="1" ht="16" thickBot="1" x14ac:dyDescent="0.4">
      <c r="A1" s="49" t="s">
        <v>18</v>
      </c>
      <c r="C1" s="27"/>
      <c r="D1" s="28" t="s">
        <v>45</v>
      </c>
      <c r="E1" s="29"/>
    </row>
    <row r="2" spans="1:6" s="13" customFormat="1" x14ac:dyDescent="0.35">
      <c r="A2" s="49" t="s">
        <v>19</v>
      </c>
      <c r="C2" s="30"/>
      <c r="D2" s="29"/>
      <c r="E2" s="29"/>
      <c r="F2" s="27"/>
    </row>
    <row r="3" spans="1:6" s="13" customFormat="1" x14ac:dyDescent="0.35">
      <c r="A3" s="49" t="s">
        <v>19</v>
      </c>
      <c r="C3" s="30"/>
      <c r="D3" s="29"/>
      <c r="E3" s="29"/>
      <c r="F3" s="27"/>
    </row>
    <row r="4" spans="1:6" s="13" customFormat="1" x14ac:dyDescent="0.35">
      <c r="A4" s="49" t="s">
        <v>19</v>
      </c>
      <c r="C4" s="30"/>
      <c r="D4" s="29"/>
      <c r="E4" s="29"/>
      <c r="F4" s="27"/>
    </row>
    <row r="5" spans="1:6" s="13" customFormat="1" x14ac:dyDescent="0.35">
      <c r="A5" s="27"/>
      <c r="C5" s="30"/>
      <c r="D5" s="29"/>
      <c r="E5" s="29"/>
      <c r="F5" s="27"/>
    </row>
    <row r="6" spans="1:6" s="13" customFormat="1" ht="18" x14ac:dyDescent="0.35">
      <c r="A6" s="80" t="s">
        <v>68</v>
      </c>
      <c r="B6" s="80"/>
      <c r="C6" s="80"/>
      <c r="D6" s="80"/>
      <c r="E6" s="69"/>
      <c r="F6" s="69"/>
    </row>
    <row r="7" spans="1:6" s="13" customFormat="1" ht="18" x14ac:dyDescent="0.35">
      <c r="A7" s="81" t="s">
        <v>64</v>
      </c>
      <c r="B7" s="81"/>
      <c r="C7" s="81"/>
      <c r="D7" s="81"/>
      <c r="E7" s="68"/>
      <c r="F7" s="68"/>
    </row>
    <row r="9" spans="1:6" x14ac:dyDescent="0.35">
      <c r="A9" s="51" t="s">
        <v>25</v>
      </c>
    </row>
    <row r="10" spans="1:6" x14ac:dyDescent="0.35">
      <c r="A10" s="55"/>
    </row>
    <row r="11" spans="1:6" s="1" customFormat="1" ht="14.5" x14ac:dyDescent="0.35">
      <c r="A11" s="60" t="s">
        <v>46</v>
      </c>
      <c r="B11" s="61" t="s">
        <v>52</v>
      </c>
      <c r="C11" s="61" t="s">
        <v>53</v>
      </c>
      <c r="D11"/>
      <c r="E11"/>
      <c r="F11"/>
    </row>
    <row r="12" spans="1:6" s="1" customFormat="1" ht="14.5" x14ac:dyDescent="0.35">
      <c r="A12" s="8" t="s">
        <v>37</v>
      </c>
      <c r="B12" s="9"/>
      <c r="C12" s="9"/>
      <c r="D12"/>
      <c r="E12"/>
      <c r="F12"/>
    </row>
    <row r="13" spans="1:6" s="1" customFormat="1" ht="14.5" x14ac:dyDescent="0.35">
      <c r="A13" s="8" t="s">
        <v>38</v>
      </c>
      <c r="B13" s="10"/>
      <c r="C13" s="8"/>
      <c r="D13"/>
      <c r="E13"/>
    </row>
    <row r="14" spans="1:6" s="1" customFormat="1" ht="14" x14ac:dyDescent="0.35">
      <c r="A14" s="62" t="s">
        <v>47</v>
      </c>
      <c r="B14" s="63">
        <f>B12+B13</f>
        <v>0</v>
      </c>
      <c r="C14" s="63">
        <f>C12+C13</f>
        <v>0</v>
      </c>
      <c r="E14" s="17"/>
      <c r="F14" s="17"/>
    </row>
    <row r="15" spans="1:6" customFormat="1" ht="14.5" x14ac:dyDescent="0.35"/>
    <row r="16" spans="1:6" s="1" customFormat="1" ht="14.5" x14ac:dyDescent="0.35">
      <c r="A16" s="56"/>
      <c r="B16" s="17"/>
      <c r="D16"/>
      <c r="E16"/>
    </row>
    <row r="17" spans="1:6" s="1" customFormat="1" ht="14" x14ac:dyDescent="0.35">
      <c r="A17" s="17"/>
      <c r="B17" s="64" t="s">
        <v>50</v>
      </c>
      <c r="C17" s="64" t="s">
        <v>51</v>
      </c>
      <c r="F17" s="17"/>
    </row>
    <row r="18" spans="1:6" s="1" customFormat="1" ht="14" x14ac:dyDescent="0.35">
      <c r="A18" s="62" t="s">
        <v>48</v>
      </c>
      <c r="B18" s="63">
        <f>B14*12</f>
        <v>0</v>
      </c>
      <c r="C18" s="63">
        <f>C14*12</f>
        <v>0</v>
      </c>
      <c r="E18" s="17"/>
      <c r="F18" s="17"/>
    </row>
    <row r="19" spans="1:6" customFormat="1" ht="14.5" x14ac:dyDescent="0.35"/>
    <row r="20" spans="1:6" s="1" customFormat="1" ht="42" x14ac:dyDescent="0.35">
      <c r="A20" s="65"/>
      <c r="B20" s="77" t="s">
        <v>59</v>
      </c>
      <c r="C20" s="61" t="s">
        <v>66</v>
      </c>
      <c r="D20" s="5"/>
      <c r="F20" s="17"/>
    </row>
    <row r="21" spans="1:6" s="1" customFormat="1" ht="14" x14ac:dyDescent="0.35">
      <c r="A21" s="66" t="s">
        <v>60</v>
      </c>
      <c r="B21" s="78">
        <v>5</v>
      </c>
      <c r="C21" s="63"/>
      <c r="D21" s="5"/>
      <c r="F21" s="17"/>
    </row>
    <row r="22" spans="1:6" s="1" customFormat="1" ht="14.5" x14ac:dyDescent="0.35">
      <c r="A22" s="66" t="s">
        <v>60</v>
      </c>
      <c r="B22" s="76">
        <v>2</v>
      </c>
      <c r="C22" s="79"/>
      <c r="D22"/>
      <c r="E22"/>
    </row>
    <row r="23" spans="1:6" s="1" customFormat="1" ht="14" x14ac:dyDescent="0.35">
      <c r="A23" s="67" t="s">
        <v>61</v>
      </c>
      <c r="B23" s="76">
        <f>B21+B22</f>
        <v>7</v>
      </c>
      <c r="C23" s="63">
        <f>SUM(C21:C22)</f>
        <v>0</v>
      </c>
      <c r="D23" s="5"/>
      <c r="F23" s="17"/>
    </row>
    <row r="24" spans="1:6" customFormat="1" ht="14.5" x14ac:dyDescent="0.35"/>
    <row r="26" spans="1:6" x14ac:dyDescent="0.35">
      <c r="A26" s="51" t="s">
        <v>26</v>
      </c>
    </row>
    <row r="27" spans="1:6" x14ac:dyDescent="0.35">
      <c r="A27" s="4"/>
      <c r="B27" s="5"/>
      <c r="C27" s="1"/>
    </row>
    <row r="28" spans="1:6" x14ac:dyDescent="0.35">
      <c r="A28" s="3" t="s">
        <v>37</v>
      </c>
      <c r="B28" s="3"/>
      <c r="C28" s="17"/>
      <c r="D28" s="17"/>
      <c r="E28" s="1"/>
      <c r="F28" s="17"/>
    </row>
    <row r="29" spans="1:6" ht="28" x14ac:dyDescent="0.35">
      <c r="A29" s="10" t="s">
        <v>0</v>
      </c>
      <c r="B29" s="40" t="s">
        <v>3</v>
      </c>
      <c r="C29" s="40" t="s">
        <v>55</v>
      </c>
      <c r="D29" s="40" t="s">
        <v>56</v>
      </c>
    </row>
    <row r="30" spans="1:6" x14ac:dyDescent="0.35">
      <c r="A30" s="8" t="s">
        <v>9</v>
      </c>
      <c r="B30" s="10">
        <v>1</v>
      </c>
      <c r="C30" s="9"/>
      <c r="D30" s="9"/>
    </row>
    <row r="31" spans="1:6" x14ac:dyDescent="0.35">
      <c r="A31" s="50" t="s">
        <v>35</v>
      </c>
      <c r="B31" s="10">
        <v>1</v>
      </c>
      <c r="C31" s="9"/>
      <c r="D31" s="9"/>
    </row>
    <row r="32" spans="1:6" ht="31" x14ac:dyDescent="0.35">
      <c r="A32" s="57" t="s">
        <v>28</v>
      </c>
      <c r="B32" s="10">
        <v>1</v>
      </c>
      <c r="C32" s="9"/>
      <c r="D32" s="9"/>
    </row>
    <row r="33" spans="1:6" x14ac:dyDescent="0.35">
      <c r="A33" s="11" t="s">
        <v>12</v>
      </c>
      <c r="B33" s="10">
        <v>1</v>
      </c>
      <c r="C33" s="9"/>
      <c r="D33" s="9"/>
    </row>
    <row r="34" spans="1:6" x14ac:dyDescent="0.35">
      <c r="A34" s="8" t="s">
        <v>10</v>
      </c>
      <c r="B34" s="10">
        <v>1</v>
      </c>
      <c r="C34" s="9"/>
      <c r="D34" s="9"/>
    </row>
    <row r="35" spans="1:6" x14ac:dyDescent="0.35">
      <c r="A35" s="8" t="s">
        <v>2</v>
      </c>
      <c r="B35" s="10">
        <v>1</v>
      </c>
      <c r="C35" s="9"/>
      <c r="D35" s="9"/>
    </row>
    <row r="36" spans="1:6" x14ac:dyDescent="0.35">
      <c r="A36" s="8" t="s">
        <v>13</v>
      </c>
      <c r="B36" s="10">
        <v>1</v>
      </c>
      <c r="C36" s="9"/>
      <c r="D36" s="9"/>
    </row>
    <row r="37" spans="1:6" x14ac:dyDescent="0.35">
      <c r="A37" s="50" t="s">
        <v>27</v>
      </c>
      <c r="B37" s="10">
        <v>1</v>
      </c>
      <c r="C37" s="9"/>
      <c r="D37" s="9"/>
    </row>
    <row r="38" spans="1:6" x14ac:dyDescent="0.35">
      <c r="A38" s="8" t="s">
        <v>17</v>
      </c>
      <c r="B38" s="10">
        <v>1</v>
      </c>
      <c r="C38" s="9"/>
      <c r="D38" s="9"/>
    </row>
    <row r="39" spans="1:6" x14ac:dyDescent="0.35">
      <c r="A39" s="8" t="s">
        <v>14</v>
      </c>
      <c r="B39" s="10">
        <v>1</v>
      </c>
      <c r="C39" s="9"/>
      <c r="D39" s="9"/>
    </row>
    <row r="40" spans="1:6" ht="17" x14ac:dyDescent="0.35">
      <c r="A40" s="8" t="s">
        <v>39</v>
      </c>
      <c r="B40" s="10">
        <v>1</v>
      </c>
      <c r="C40" s="9"/>
      <c r="D40" s="9"/>
    </row>
    <row r="41" spans="1:6" x14ac:dyDescent="0.35">
      <c r="A41" s="74" t="s">
        <v>40</v>
      </c>
      <c r="B41" s="74"/>
      <c r="C41" s="48">
        <f>SUM(C30:C40)</f>
        <v>0</v>
      </c>
      <c r="D41" s="48">
        <f>SUM(D30:D40)</f>
        <v>0</v>
      </c>
    </row>
    <row r="42" spans="1:6" x14ac:dyDescent="0.35">
      <c r="A42" s="4"/>
      <c r="B42" s="4"/>
      <c r="C42" s="5"/>
      <c r="D42" s="5"/>
      <c r="E42" s="5"/>
      <c r="F42" s="1"/>
    </row>
    <row r="43" spans="1:6" x14ac:dyDescent="0.35">
      <c r="A43" s="3" t="s">
        <v>38</v>
      </c>
      <c r="B43" s="3"/>
      <c r="C43" s="17"/>
      <c r="D43" s="17"/>
      <c r="E43" s="1"/>
      <c r="F43" s="17"/>
    </row>
    <row r="44" spans="1:6" ht="28" x14ac:dyDescent="0.35">
      <c r="A44" s="10" t="s">
        <v>0</v>
      </c>
      <c r="B44" s="40" t="s">
        <v>3</v>
      </c>
      <c r="C44" s="40" t="s">
        <v>55</v>
      </c>
      <c r="D44" s="40" t="s">
        <v>56</v>
      </c>
    </row>
    <row r="45" spans="1:6" x14ac:dyDescent="0.35">
      <c r="A45" s="8" t="s">
        <v>9</v>
      </c>
      <c r="B45" s="10">
        <v>1</v>
      </c>
      <c r="C45" s="9"/>
      <c r="D45" s="9"/>
    </row>
    <row r="46" spans="1:6" x14ac:dyDescent="0.35">
      <c r="A46" s="50" t="s">
        <v>35</v>
      </c>
      <c r="B46" s="10">
        <v>1</v>
      </c>
      <c r="C46" s="9"/>
      <c r="D46" s="9"/>
    </row>
    <row r="47" spans="1:6" ht="31" x14ac:dyDescent="0.35">
      <c r="A47" s="57" t="s">
        <v>28</v>
      </c>
      <c r="B47" s="12">
        <v>1</v>
      </c>
      <c r="C47" s="9"/>
      <c r="D47" s="9"/>
    </row>
    <row r="48" spans="1:6" x14ac:dyDescent="0.35">
      <c r="A48" s="11" t="s">
        <v>12</v>
      </c>
      <c r="B48" s="12">
        <v>1</v>
      </c>
      <c r="C48" s="9"/>
      <c r="D48" s="9"/>
    </row>
    <row r="49" spans="1:6" x14ac:dyDescent="0.35">
      <c r="A49" s="8" t="s">
        <v>10</v>
      </c>
      <c r="B49" s="12">
        <v>1</v>
      </c>
      <c r="C49" s="9"/>
      <c r="D49" s="9"/>
    </row>
    <row r="50" spans="1:6" x14ac:dyDescent="0.35">
      <c r="A50" s="8" t="s">
        <v>2</v>
      </c>
      <c r="B50" s="12">
        <v>1</v>
      </c>
      <c r="C50" s="9"/>
      <c r="D50" s="9"/>
    </row>
    <row r="51" spans="1:6" x14ac:dyDescent="0.35">
      <c r="A51" s="8" t="s">
        <v>13</v>
      </c>
      <c r="B51" s="12">
        <v>1</v>
      </c>
      <c r="C51" s="9"/>
      <c r="D51" s="9"/>
    </row>
    <row r="52" spans="1:6" x14ac:dyDescent="0.35">
      <c r="A52" s="50" t="s">
        <v>27</v>
      </c>
      <c r="B52" s="12">
        <v>1</v>
      </c>
      <c r="C52" s="9"/>
      <c r="D52" s="9"/>
    </row>
    <row r="53" spans="1:6" x14ac:dyDescent="0.35">
      <c r="A53" s="8" t="s">
        <v>17</v>
      </c>
      <c r="B53" s="12">
        <v>1</v>
      </c>
      <c r="C53" s="9"/>
      <c r="D53" s="9"/>
    </row>
    <row r="54" spans="1:6" ht="17" x14ac:dyDescent="0.35">
      <c r="A54" s="8" t="s">
        <v>41</v>
      </c>
      <c r="B54" s="12">
        <v>1</v>
      </c>
      <c r="C54" s="9"/>
      <c r="D54" s="9"/>
    </row>
    <row r="55" spans="1:6" x14ac:dyDescent="0.35">
      <c r="A55" s="74" t="s">
        <v>42</v>
      </c>
      <c r="B55" s="74"/>
      <c r="C55" s="48">
        <f>SUM(C45:C54)</f>
        <v>0</v>
      </c>
      <c r="D55" s="48">
        <f>SUM(D45:D54)</f>
        <v>0</v>
      </c>
    </row>
    <row r="56" spans="1:6" x14ac:dyDescent="0.35">
      <c r="A56" s="4"/>
      <c r="B56" s="5"/>
      <c r="C56" s="1"/>
    </row>
    <row r="57" spans="1:6" x14ac:dyDescent="0.35">
      <c r="A57" s="1"/>
      <c r="B57" s="58" t="s">
        <v>50</v>
      </c>
      <c r="C57" s="58" t="s">
        <v>51</v>
      </c>
      <c r="D57" s="1"/>
      <c r="E57" s="1"/>
      <c r="F57" s="1"/>
    </row>
    <row r="58" spans="1:6" x14ac:dyDescent="0.35">
      <c r="A58" s="47" t="s">
        <v>36</v>
      </c>
      <c r="B58" s="48">
        <f>C41+C55</f>
        <v>0</v>
      </c>
      <c r="C58" s="48">
        <f>D41+D55</f>
        <v>0</v>
      </c>
      <c r="D58" s="17"/>
      <c r="E58" s="1"/>
      <c r="F58" s="1"/>
    </row>
    <row r="60" spans="1:6" s="13" customFormat="1" x14ac:dyDescent="0.35">
      <c r="A60" s="31"/>
      <c r="B60" s="54" t="s">
        <v>50</v>
      </c>
      <c r="C60" s="54" t="s">
        <v>51</v>
      </c>
    </row>
    <row r="61" spans="1:6" s="13" customFormat="1" x14ac:dyDescent="0.35">
      <c r="A61" s="52" t="s">
        <v>43</v>
      </c>
      <c r="B61" s="43">
        <f>B18+B58</f>
        <v>0</v>
      </c>
      <c r="C61" s="43">
        <f>C18+C58</f>
        <v>0</v>
      </c>
    </row>
    <row r="62" spans="1:6" s="13" customFormat="1" x14ac:dyDescent="0.35">
      <c r="A62" s="52" t="s">
        <v>44</v>
      </c>
      <c r="B62" s="43">
        <f>B61*2</f>
        <v>0</v>
      </c>
      <c r="C62" s="43">
        <f>C61*2</f>
        <v>0</v>
      </c>
    </row>
    <row r="63" spans="1:6" s="13" customFormat="1" x14ac:dyDescent="0.35">
      <c r="A63" s="41"/>
      <c r="C63" s="27"/>
      <c r="D63" s="27"/>
      <c r="F63" s="27"/>
    </row>
    <row r="64" spans="1:6" s="13" customFormat="1" x14ac:dyDescent="0.35">
      <c r="A64" s="70" t="s">
        <v>49</v>
      </c>
      <c r="B64" s="26"/>
      <c r="D64" s="29"/>
      <c r="E64" s="29"/>
      <c r="F64" s="27"/>
    </row>
    <row r="65" spans="1:6" s="13" customFormat="1" x14ac:dyDescent="0.35">
      <c r="A65" s="41"/>
      <c r="C65" s="27"/>
      <c r="D65" s="27"/>
      <c r="F65" s="27"/>
    </row>
    <row r="66" spans="1:6" s="13" customFormat="1" x14ac:dyDescent="0.35">
      <c r="A66" s="36" t="s">
        <v>5</v>
      </c>
      <c r="C66" s="27" t="s">
        <v>6</v>
      </c>
      <c r="D66" s="27"/>
      <c r="F66" s="27"/>
    </row>
    <row r="67" spans="1:6" s="13" customFormat="1" x14ac:dyDescent="0.35">
      <c r="A67" s="27"/>
      <c r="C67" s="27"/>
      <c r="D67" s="29"/>
      <c r="E67" s="29"/>
      <c r="F67" s="27"/>
    </row>
    <row r="68" spans="1:6" s="13" customFormat="1" x14ac:dyDescent="0.35">
      <c r="A68" s="36" t="s">
        <v>4</v>
      </c>
      <c r="C68" s="27" t="s">
        <v>7</v>
      </c>
      <c r="D68" s="27"/>
      <c r="F68" s="27"/>
    </row>
    <row r="69" spans="1:6" s="13" customFormat="1" x14ac:dyDescent="0.35">
      <c r="A69" s="53" t="s">
        <v>23</v>
      </c>
      <c r="C69" s="27"/>
      <c r="D69" s="29"/>
      <c r="E69" s="29"/>
      <c r="F69" s="27"/>
    </row>
  </sheetData>
  <mergeCells count="2"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51"/>
  <sheetViews>
    <sheetView zoomScale="80" zoomScaleNormal="80" zoomScalePageLayoutView="70" workbookViewId="0">
      <selection activeCell="A7" sqref="A7:D7"/>
    </sheetView>
  </sheetViews>
  <sheetFormatPr defaultColWidth="9.1796875" defaultRowHeight="15.5" x14ac:dyDescent="0.35"/>
  <cols>
    <col min="1" max="1" width="90.1796875" style="27" bestFit="1" customWidth="1"/>
    <col min="2" max="2" width="26.453125" style="13" customWidth="1"/>
    <col min="3" max="3" width="29" style="27" customWidth="1"/>
    <col min="4" max="4" width="19.54296875" style="29" bestFit="1" customWidth="1"/>
    <col min="5" max="5" width="26.453125" style="29" customWidth="1"/>
    <col min="6" max="6" width="28.453125" style="27" customWidth="1"/>
    <col min="7" max="16384" width="9.1796875" style="13"/>
  </cols>
  <sheetData>
    <row r="1" spans="1:6" ht="16" thickBot="1" x14ac:dyDescent="0.4">
      <c r="A1" s="22" t="s">
        <v>18</v>
      </c>
      <c r="D1" s="28" t="s">
        <v>45</v>
      </c>
    </row>
    <row r="2" spans="1:6" x14ac:dyDescent="0.35">
      <c r="A2" s="22" t="s">
        <v>19</v>
      </c>
      <c r="C2" s="30"/>
    </row>
    <row r="3" spans="1:6" x14ac:dyDescent="0.35">
      <c r="A3" s="22" t="s">
        <v>19</v>
      </c>
      <c r="C3" s="30"/>
    </row>
    <row r="4" spans="1:6" x14ac:dyDescent="0.35">
      <c r="A4" s="22" t="s">
        <v>19</v>
      </c>
      <c r="C4" s="30"/>
    </row>
    <row r="5" spans="1:6" x14ac:dyDescent="0.35">
      <c r="C5" s="30"/>
    </row>
    <row r="6" spans="1:6" s="38" customFormat="1" ht="17.5" customHeight="1" x14ac:dyDescent="0.35">
      <c r="A6" s="82" t="s">
        <v>68</v>
      </c>
      <c r="B6" s="82"/>
      <c r="C6" s="82"/>
      <c r="D6" s="82"/>
      <c r="E6" s="75"/>
      <c r="F6" s="75"/>
    </row>
    <row r="7" spans="1:6" s="38" customFormat="1" ht="17.5" customHeight="1" x14ac:dyDescent="0.35">
      <c r="A7" s="83" t="s">
        <v>65</v>
      </c>
      <c r="B7" s="83"/>
      <c r="C7" s="83"/>
      <c r="D7" s="83"/>
      <c r="E7" s="25"/>
      <c r="F7" s="25"/>
    </row>
    <row r="8" spans="1:6" s="38" customFormat="1" ht="17" x14ac:dyDescent="0.4">
      <c r="A8" s="39"/>
      <c r="B8" s="39"/>
      <c r="C8" s="39"/>
      <c r="D8" s="37"/>
      <c r="E8" s="37"/>
      <c r="F8" s="25"/>
    </row>
    <row r="9" spans="1:6" s="31" customFormat="1" x14ac:dyDescent="0.35">
      <c r="A9" s="51" t="s">
        <v>25</v>
      </c>
      <c r="B9" s="32"/>
      <c r="C9" s="33"/>
      <c r="D9" s="29"/>
      <c r="E9" s="29"/>
      <c r="F9" s="30"/>
    </row>
    <row r="10" spans="1:6" s="31" customFormat="1" x14ac:dyDescent="0.35">
      <c r="A10" s="55"/>
      <c r="B10" s="32"/>
      <c r="C10" s="33"/>
      <c r="D10" s="29"/>
      <c r="E10" s="29"/>
      <c r="F10" s="30"/>
    </row>
    <row r="11" spans="1:6" s="1" customFormat="1" ht="14.5" x14ac:dyDescent="0.35">
      <c r="A11" s="60" t="s">
        <v>46</v>
      </c>
      <c r="B11" s="61" t="s">
        <v>52</v>
      </c>
      <c r="C11" s="61" t="s">
        <v>54</v>
      </c>
      <c r="D11"/>
      <c r="E11"/>
      <c r="F11"/>
    </row>
    <row r="12" spans="1:6" s="1" customFormat="1" ht="14.5" x14ac:dyDescent="0.35">
      <c r="A12" s="1" t="s">
        <v>15</v>
      </c>
      <c r="B12" s="9"/>
      <c r="C12" s="9"/>
      <c r="D12"/>
      <c r="E12"/>
      <c r="F12"/>
    </row>
    <row r="13" spans="1:6" s="1" customFormat="1" ht="14" x14ac:dyDescent="0.35">
      <c r="A13" s="62" t="s">
        <v>47</v>
      </c>
      <c r="B13" s="63">
        <f>B12</f>
        <v>0</v>
      </c>
      <c r="C13" s="63">
        <f>C12</f>
        <v>0</v>
      </c>
      <c r="E13" s="17"/>
      <c r="F13" s="17"/>
    </row>
    <row r="14" spans="1:6" s="1" customFormat="1" ht="14.5" x14ac:dyDescent="0.35">
      <c r="A14" s="56"/>
      <c r="B14" s="17"/>
      <c r="D14"/>
      <c r="E14"/>
    </row>
    <row r="15" spans="1:6" s="1" customFormat="1" ht="14" x14ac:dyDescent="0.35">
      <c r="A15" s="17"/>
      <c r="B15" s="64" t="s">
        <v>50</v>
      </c>
      <c r="C15" s="64" t="s">
        <v>51</v>
      </c>
      <c r="F15" s="17"/>
    </row>
    <row r="16" spans="1:6" s="1" customFormat="1" ht="14" x14ac:dyDescent="0.35">
      <c r="A16" s="62" t="s">
        <v>48</v>
      </c>
      <c r="B16" s="63">
        <f>B13*12</f>
        <v>0</v>
      </c>
      <c r="C16" s="63">
        <f>C13*12</f>
        <v>0</v>
      </c>
      <c r="E16" s="17"/>
      <c r="F16" s="17"/>
    </row>
    <row r="17" spans="1:8" customFormat="1" ht="14.5" x14ac:dyDescent="0.35"/>
    <row r="18" spans="1:8" customFormat="1" ht="42" x14ac:dyDescent="0.35">
      <c r="B18" s="77" t="s">
        <v>59</v>
      </c>
      <c r="C18" s="61" t="s">
        <v>66</v>
      </c>
    </row>
    <row r="19" spans="1:8" s="1" customFormat="1" ht="14" x14ac:dyDescent="0.35">
      <c r="A19" s="66" t="s">
        <v>62</v>
      </c>
      <c r="B19" s="78">
        <v>2.5</v>
      </c>
      <c r="C19" s="63"/>
      <c r="D19" s="5"/>
      <c r="F19" s="17"/>
    </row>
    <row r="20" spans="1:8" s="1" customFormat="1" ht="14" x14ac:dyDescent="0.35">
      <c r="A20" s="67" t="s">
        <v>63</v>
      </c>
      <c r="B20" s="76">
        <f>SUM(B19)</f>
        <v>2.5</v>
      </c>
      <c r="C20" s="63">
        <f>SUM(C19)</f>
        <v>0</v>
      </c>
      <c r="D20" s="5"/>
      <c r="F20" s="17"/>
    </row>
    <row r="21" spans="1:8" customFormat="1" ht="14.5" x14ac:dyDescent="0.35"/>
    <row r="22" spans="1:8" x14ac:dyDescent="0.35">
      <c r="A22" s="32"/>
      <c r="B22" s="26"/>
      <c r="C22" s="13"/>
    </row>
    <row r="23" spans="1:8" x14ac:dyDescent="0.35">
      <c r="A23" s="51" t="s">
        <v>26</v>
      </c>
      <c r="B23" s="26"/>
      <c r="C23" s="13"/>
    </row>
    <row r="24" spans="1:8" x14ac:dyDescent="0.35">
      <c r="A24" s="55"/>
      <c r="B24" s="26"/>
      <c r="C24" s="13"/>
    </row>
    <row r="25" spans="1:8" x14ac:dyDescent="0.35">
      <c r="A25" s="3" t="s">
        <v>15</v>
      </c>
      <c r="B25" s="3"/>
      <c r="C25" s="17"/>
      <c r="D25" s="17"/>
      <c r="E25" s="1"/>
      <c r="F25" s="17"/>
      <c r="G25"/>
      <c r="H25"/>
    </row>
    <row r="26" spans="1:8" ht="32.15" customHeight="1" x14ac:dyDescent="0.35">
      <c r="A26" s="10" t="s">
        <v>0</v>
      </c>
      <c r="B26" s="40" t="s">
        <v>3</v>
      </c>
      <c r="C26" s="40" t="s">
        <v>55</v>
      </c>
      <c r="D26" s="40" t="s">
        <v>56</v>
      </c>
      <c r="G26"/>
      <c r="H26"/>
    </row>
    <row r="27" spans="1:8" x14ac:dyDescent="0.35">
      <c r="A27" s="8" t="s">
        <v>9</v>
      </c>
      <c r="B27" s="10">
        <v>1</v>
      </c>
      <c r="C27" s="9"/>
      <c r="D27" s="9"/>
      <c r="G27"/>
      <c r="H27"/>
    </row>
    <row r="28" spans="1:8" x14ac:dyDescent="0.35">
      <c r="A28" s="50" t="s">
        <v>35</v>
      </c>
      <c r="B28" s="10">
        <v>1</v>
      </c>
      <c r="C28" s="9"/>
      <c r="D28" s="9"/>
      <c r="G28"/>
      <c r="H28"/>
    </row>
    <row r="29" spans="1:8" ht="31" x14ac:dyDescent="0.35">
      <c r="A29" s="57" t="s">
        <v>28</v>
      </c>
      <c r="B29" s="12">
        <v>1</v>
      </c>
      <c r="C29" s="9"/>
      <c r="D29" s="9"/>
      <c r="G29"/>
      <c r="H29"/>
    </row>
    <row r="30" spans="1:8" x14ac:dyDescent="0.35">
      <c r="A30" s="11" t="s">
        <v>12</v>
      </c>
      <c r="B30" s="12">
        <v>1</v>
      </c>
      <c r="C30" s="9"/>
      <c r="D30" s="9"/>
      <c r="G30"/>
      <c r="H30"/>
    </row>
    <row r="31" spans="1:8" x14ac:dyDescent="0.35">
      <c r="A31" s="8" t="s">
        <v>10</v>
      </c>
      <c r="B31" s="10">
        <v>1</v>
      </c>
      <c r="C31" s="9"/>
      <c r="D31" s="9"/>
      <c r="G31"/>
      <c r="H31"/>
    </row>
    <row r="32" spans="1:8" x14ac:dyDescent="0.35">
      <c r="A32" s="8" t="s">
        <v>2</v>
      </c>
      <c r="B32" s="10">
        <v>1</v>
      </c>
      <c r="C32" s="9"/>
      <c r="D32" s="9"/>
      <c r="G32"/>
      <c r="H32"/>
    </row>
    <row r="33" spans="1:8" x14ac:dyDescent="0.35">
      <c r="A33" s="8" t="s">
        <v>13</v>
      </c>
      <c r="B33" s="10">
        <v>1</v>
      </c>
      <c r="C33" s="9"/>
      <c r="D33" s="9"/>
      <c r="G33"/>
      <c r="H33"/>
    </row>
    <row r="34" spans="1:8" x14ac:dyDescent="0.35">
      <c r="A34" s="50" t="s">
        <v>27</v>
      </c>
      <c r="B34" s="10">
        <v>1</v>
      </c>
      <c r="C34" s="9"/>
      <c r="D34" s="9"/>
      <c r="G34"/>
      <c r="H34"/>
    </row>
    <row r="35" spans="1:8" x14ac:dyDescent="0.35">
      <c r="A35" s="8" t="s">
        <v>11</v>
      </c>
      <c r="B35" s="10">
        <v>1</v>
      </c>
      <c r="C35" s="9"/>
      <c r="D35" s="9"/>
      <c r="G35"/>
      <c r="H35"/>
    </row>
    <row r="36" spans="1:8" ht="17" x14ac:dyDescent="0.35">
      <c r="A36" s="14" t="s">
        <v>16</v>
      </c>
      <c r="B36" s="15">
        <v>1</v>
      </c>
      <c r="C36" s="16"/>
      <c r="D36" s="16"/>
      <c r="G36"/>
      <c r="H36"/>
    </row>
    <row r="37" spans="1:8" x14ac:dyDescent="0.35">
      <c r="A37" s="74" t="s">
        <v>32</v>
      </c>
      <c r="B37" s="74"/>
      <c r="C37" s="48">
        <f>SUM(C27:C36)</f>
        <v>0</v>
      </c>
      <c r="D37" s="48">
        <f>SUM(D27:D36)</f>
        <v>0</v>
      </c>
      <c r="G37"/>
      <c r="H37"/>
    </row>
    <row r="38" spans="1:8" x14ac:dyDescent="0.35">
      <c r="A38"/>
      <c r="B38"/>
      <c r="C38"/>
      <c r="D38"/>
      <c r="E38"/>
      <c r="F38"/>
      <c r="G38"/>
      <c r="H38"/>
    </row>
    <row r="39" spans="1:8" x14ac:dyDescent="0.35">
      <c r="A39" s="13"/>
      <c r="B39" s="44" t="s">
        <v>50</v>
      </c>
      <c r="C39" s="44" t="s">
        <v>51</v>
      </c>
      <c r="D39" s="13"/>
      <c r="E39" s="13"/>
      <c r="F39" s="13"/>
    </row>
    <row r="40" spans="1:8" x14ac:dyDescent="0.35">
      <c r="A40" s="46" t="s">
        <v>29</v>
      </c>
      <c r="B40" s="45">
        <f>C37</f>
        <v>0</v>
      </c>
      <c r="C40" s="45">
        <f>D37</f>
        <v>0</v>
      </c>
      <c r="D40" s="27"/>
      <c r="E40" s="13"/>
      <c r="F40" s="13"/>
    </row>
    <row r="41" spans="1:8" x14ac:dyDescent="0.35">
      <c r="A41" s="34"/>
      <c r="B41" s="35"/>
      <c r="C41" s="13"/>
      <c r="F41" s="13"/>
    </row>
    <row r="42" spans="1:8" x14ac:dyDescent="0.35">
      <c r="B42" s="42" t="s">
        <v>50</v>
      </c>
      <c r="C42" s="42" t="s">
        <v>51</v>
      </c>
      <c r="F42" s="13"/>
    </row>
    <row r="43" spans="1:8" x14ac:dyDescent="0.35">
      <c r="A43" s="52" t="s">
        <v>33</v>
      </c>
      <c r="B43" s="43">
        <f>B16+B40</f>
        <v>0</v>
      </c>
      <c r="C43" s="43">
        <f>C16+C40</f>
        <v>0</v>
      </c>
      <c r="F43" s="13"/>
    </row>
    <row r="44" spans="1:8" x14ac:dyDescent="0.35">
      <c r="A44" s="52" t="s">
        <v>34</v>
      </c>
      <c r="B44" s="43">
        <f>B43*2</f>
        <v>0</v>
      </c>
      <c r="C44" s="43">
        <f>C43*2</f>
        <v>0</v>
      </c>
      <c r="F44" s="13"/>
    </row>
    <row r="45" spans="1:8" x14ac:dyDescent="0.35">
      <c r="A45" s="29"/>
      <c r="B45" s="29"/>
      <c r="C45" s="29"/>
      <c r="F45" s="13"/>
    </row>
    <row r="46" spans="1:8" x14ac:dyDescent="0.35">
      <c r="A46" s="70" t="s">
        <v>49</v>
      </c>
      <c r="B46" s="26"/>
      <c r="C46" s="13"/>
    </row>
    <row r="47" spans="1:8" x14ac:dyDescent="0.35">
      <c r="A47" s="70"/>
      <c r="B47" s="26"/>
      <c r="C47" s="13"/>
    </row>
    <row r="48" spans="1:8" ht="14.5" customHeight="1" x14ac:dyDescent="0.35">
      <c r="A48" s="36" t="s">
        <v>5</v>
      </c>
      <c r="C48" s="84" t="s">
        <v>6</v>
      </c>
      <c r="D48" s="84"/>
    </row>
    <row r="49" spans="1:4" x14ac:dyDescent="0.35">
      <c r="C49" s="29"/>
    </row>
    <row r="50" spans="1:4" x14ac:dyDescent="0.35">
      <c r="A50" s="36" t="s">
        <v>4</v>
      </c>
      <c r="C50" s="84" t="s">
        <v>7</v>
      </c>
      <c r="D50" s="84"/>
    </row>
    <row r="51" spans="1:4" x14ac:dyDescent="0.35">
      <c r="A51" s="23" t="s">
        <v>23</v>
      </c>
    </row>
  </sheetData>
  <mergeCells count="4">
    <mergeCell ref="A6:D6"/>
    <mergeCell ref="A7:D7"/>
    <mergeCell ref="C48:D48"/>
    <mergeCell ref="C50:D50"/>
  </mergeCells>
  <pageMargins left="0.70866141732283472" right="0.70866141732283472" top="0.74803149606299213" bottom="0.74803149606299213" header="0.31496062992125984" footer="0.31496062992125984"/>
  <pageSetup paperSize="9" scale="52" firstPageNumber="3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4"/>
  <sheetViews>
    <sheetView zoomScaleNormal="100" workbookViewId="0">
      <selection activeCell="A12" sqref="A12"/>
    </sheetView>
  </sheetViews>
  <sheetFormatPr defaultColWidth="9.1796875" defaultRowHeight="14" x14ac:dyDescent="0.3"/>
  <cols>
    <col min="1" max="1" width="11.1796875" style="18" customWidth="1"/>
    <col min="2" max="2" width="55.453125" style="18" bestFit="1" customWidth="1"/>
    <col min="3" max="3" width="31.1796875" style="18" customWidth="1"/>
    <col min="4" max="4" width="29.81640625" style="18" customWidth="1"/>
    <col min="5" max="5" width="20.81640625" style="18" bestFit="1" customWidth="1"/>
    <col min="6" max="6" width="24.1796875" style="18" bestFit="1" customWidth="1"/>
    <col min="7" max="16384" width="9.1796875" style="18"/>
  </cols>
  <sheetData>
    <row r="1" spans="1:6" ht="14.5" thickBot="1" x14ac:dyDescent="0.35">
      <c r="A1" s="22" t="s">
        <v>18</v>
      </c>
      <c r="B1" s="20"/>
      <c r="C1" s="20"/>
      <c r="D1" s="7" t="s">
        <v>24</v>
      </c>
    </row>
    <row r="2" spans="1:6" x14ac:dyDescent="0.3">
      <c r="A2" s="20" t="s">
        <v>19</v>
      </c>
      <c r="B2" s="20"/>
      <c r="C2" s="19"/>
      <c r="D2" s="2"/>
    </row>
    <row r="3" spans="1:6" x14ac:dyDescent="0.3">
      <c r="A3" s="20" t="s">
        <v>19</v>
      </c>
      <c r="B3" s="20"/>
      <c r="C3" s="20"/>
      <c r="D3" s="2"/>
    </row>
    <row r="4" spans="1:6" x14ac:dyDescent="0.3">
      <c r="A4" s="20" t="s">
        <v>19</v>
      </c>
      <c r="B4" s="20"/>
      <c r="C4" s="20"/>
      <c r="D4" s="20"/>
    </row>
    <row r="5" spans="1:6" x14ac:dyDescent="0.3">
      <c r="A5" s="20"/>
      <c r="B5" s="20"/>
      <c r="C5" s="20"/>
      <c r="D5" s="20"/>
    </row>
    <row r="6" spans="1:6" x14ac:dyDescent="0.3">
      <c r="A6" s="20"/>
      <c r="B6" s="20"/>
      <c r="C6" s="20"/>
      <c r="D6" s="20"/>
    </row>
    <row r="7" spans="1:6" x14ac:dyDescent="0.3">
      <c r="A7" s="20"/>
      <c r="B7" s="20"/>
      <c r="C7" s="20"/>
      <c r="D7" s="20"/>
    </row>
    <row r="8" spans="1:6" x14ac:dyDescent="0.3">
      <c r="A8" s="20"/>
      <c r="B8" s="20"/>
      <c r="C8" s="20"/>
      <c r="D8" s="20"/>
    </row>
    <row r="9" spans="1:6" x14ac:dyDescent="0.3">
      <c r="B9" s="20"/>
      <c r="C9" s="20"/>
      <c r="D9" s="20"/>
    </row>
    <row r="10" spans="1:6" x14ac:dyDescent="0.3">
      <c r="A10" s="20"/>
      <c r="B10" s="20"/>
      <c r="C10" s="20"/>
      <c r="D10" s="20"/>
    </row>
    <row r="11" spans="1:6" ht="18" x14ac:dyDescent="0.4">
      <c r="A11" s="87" t="s">
        <v>67</v>
      </c>
      <c r="B11" s="87"/>
      <c r="C11" s="87"/>
      <c r="D11" s="87"/>
      <c r="E11" s="21"/>
      <c r="F11" s="21"/>
    </row>
    <row r="12" spans="1:6" ht="18" x14ac:dyDescent="0.4">
      <c r="A12" s="59"/>
      <c r="B12" s="59"/>
      <c r="C12" s="59"/>
      <c r="D12" s="59"/>
      <c r="E12" s="21"/>
      <c r="F12" s="21"/>
    </row>
    <row r="13" spans="1:6" x14ac:dyDescent="0.3">
      <c r="A13" s="20"/>
      <c r="B13" s="20"/>
      <c r="C13" s="20"/>
      <c r="D13" s="20"/>
    </row>
    <row r="14" spans="1:6" s="21" customFormat="1" ht="28" x14ac:dyDescent="0.3">
      <c r="A14" s="71" t="s">
        <v>20</v>
      </c>
      <c r="B14" s="71" t="s">
        <v>21</v>
      </c>
      <c r="C14" s="72" t="s">
        <v>57</v>
      </c>
      <c r="D14" s="72" t="s">
        <v>58</v>
      </c>
    </row>
    <row r="15" spans="1:6" x14ac:dyDescent="0.3">
      <c r="A15" s="12" t="s">
        <v>1</v>
      </c>
      <c r="B15" s="24" t="s">
        <v>30</v>
      </c>
      <c r="C15" s="9">
        <f>'1. sklop'!B62</f>
        <v>0</v>
      </c>
      <c r="D15" s="9">
        <f>'1. sklop'!C62</f>
        <v>0</v>
      </c>
    </row>
    <row r="16" spans="1:6" x14ac:dyDescent="0.3">
      <c r="A16" s="12" t="s">
        <v>8</v>
      </c>
      <c r="B16" s="24" t="s">
        <v>31</v>
      </c>
      <c r="C16" s="9">
        <f>'2. sklop'!B44</f>
        <v>0</v>
      </c>
      <c r="D16" s="9">
        <f>'2. sklop'!C44</f>
        <v>0</v>
      </c>
    </row>
    <row r="17" spans="1:6" s="21" customFormat="1" x14ac:dyDescent="0.3">
      <c r="A17" s="85" t="s">
        <v>22</v>
      </c>
      <c r="B17" s="86"/>
      <c r="C17" s="73">
        <f>SUM(C15:C16)</f>
        <v>0</v>
      </c>
      <c r="D17" s="73">
        <f>SUM(D15:D16)</f>
        <v>0</v>
      </c>
    </row>
    <row r="18" spans="1:6" ht="32.25" customHeight="1" x14ac:dyDescent="0.3">
      <c r="A18" s="20"/>
      <c r="B18" s="20"/>
      <c r="C18" s="19"/>
      <c r="D18" s="19"/>
      <c r="E18" s="19"/>
      <c r="F18" s="19"/>
    </row>
    <row r="19" spans="1:6" ht="15.5" x14ac:dyDescent="0.3">
      <c r="A19" s="70" t="s">
        <v>49</v>
      </c>
      <c r="B19" s="20"/>
      <c r="C19" s="20"/>
      <c r="D19" s="20"/>
    </row>
    <row r="20" spans="1:6" ht="15.5" x14ac:dyDescent="0.3">
      <c r="A20" s="70"/>
      <c r="B20" s="20"/>
      <c r="C20" s="20"/>
      <c r="D20" s="20"/>
    </row>
    <row r="21" spans="1:6" s="1" customFormat="1" ht="14.5" customHeight="1" x14ac:dyDescent="0.35">
      <c r="A21" s="6" t="s">
        <v>5</v>
      </c>
      <c r="C21" s="88" t="s">
        <v>6</v>
      </c>
      <c r="D21" s="88"/>
    </row>
    <row r="22" spans="1:6" s="1" customFormat="1" x14ac:dyDescent="0.35">
      <c r="A22" s="17"/>
      <c r="D22" s="17"/>
    </row>
    <row r="23" spans="1:6" s="1" customFormat="1" x14ac:dyDescent="0.35">
      <c r="A23" s="6" t="s">
        <v>4</v>
      </c>
      <c r="C23" s="88" t="s">
        <v>7</v>
      </c>
      <c r="D23" s="88"/>
    </row>
    <row r="24" spans="1:6" x14ac:dyDescent="0.3">
      <c r="A24" s="23" t="s">
        <v>23</v>
      </c>
      <c r="B24" s="20"/>
    </row>
  </sheetData>
  <mergeCells count="4">
    <mergeCell ref="A17:B17"/>
    <mergeCell ref="A11:D11"/>
    <mergeCell ref="C21:D21"/>
    <mergeCell ref="C23:D23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1. sklop</vt:lpstr>
      <vt:lpstr>2. sklop</vt:lpstr>
      <vt:lpstr>Rekapitulacija</vt:lpstr>
      <vt:lpstr>'1. sklop'!Področje_tiskanja</vt:lpstr>
      <vt:lpstr>'2. sklop'!Področje_tiskanja</vt:lpstr>
      <vt:lpstr>Rekapitulacija!Področje_tiskanja</vt:lpstr>
    </vt:vector>
  </TitlesOfParts>
  <Company>ZDL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magdalena5350</dc:creator>
  <cp:lastModifiedBy>Magda Šteblaj</cp:lastModifiedBy>
  <cp:lastPrinted>2025-09-30T12:11:07Z</cp:lastPrinted>
  <dcterms:created xsi:type="dcterms:W3CDTF">2013-02-21T08:31:05Z</dcterms:created>
  <dcterms:modified xsi:type="dcterms:W3CDTF">2025-09-30T12:11:12Z</dcterms:modified>
</cp:coreProperties>
</file>