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M.N. RADEČE\RAZPISNA DOKUMENTACIJA\"/>
    </mc:Choice>
  </mc:AlternateContent>
  <xr:revisionPtr revIDLastSave="0" documentId="13_ncr:1_{FB12946C-2211-4AFF-A876-8AA5B622135D}" xr6:coauthVersionLast="47" xr6:coauthVersionMax="47" xr10:uidLastSave="{00000000-0000-0000-0000-000000000000}"/>
  <bookViews>
    <workbookView xWindow="1695" yWindow="465" windowWidth="12885" windowHeight="15345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EKO MESO" sheetId="31" r:id="rId5"/>
    <sheet name="3_PERUTNINA" sheetId="32" r:id="rId6"/>
    <sheet name="4_MLEKO IN MLEČNI IZDELKI " sheetId="81" r:id="rId7"/>
    <sheet name="5_EKO MLEKO" sheetId="78" r:id="rId8"/>
    <sheet name="6_SLADOLEDI" sheetId="37" r:id="rId9"/>
    <sheet name="7_KRUH, PEKOVSKO" sheetId="38" r:id="rId10"/>
    <sheet name="8_IZDELKI IZ ŽIT" sheetId="39" r:id="rId11"/>
    <sheet name="9_SADJE IN ZELENJAVA" sheetId="40" r:id="rId12"/>
    <sheet name="10_EKO SADJE IN ZELENJAVA" sheetId="41" r:id="rId13"/>
    <sheet name="11_KONZER.IZDELKI" sheetId="42" r:id="rId14"/>
    <sheet name="12_OSTALA ŽIVILA" sheetId="44" r:id="rId15"/>
    <sheet name="13_DIETNA ŽIVILA" sheetId="46" r:id="rId16"/>
    <sheet name="14_SOKOVI IN VODA" sheetId="45" r:id="rId17"/>
    <sheet name="15_SIRUPI ZA AVTOMATE" sheetId="47" r:id="rId18"/>
  </sheets>
  <definedNames>
    <definedName name="_Hlk15366980" localSheetId="1">'Navodila za izpolnjevanje'!#REF!</definedName>
    <definedName name="_xlnm.Print_Area" localSheetId="3">'1_MESO '!$A$1:$U$46</definedName>
    <definedName name="_xlnm.Print_Area" localSheetId="12">'10_EKO SADJE IN ZELENJAVA'!$A$1:$U$41</definedName>
    <definedName name="_xlnm.Print_Area" localSheetId="13">'11_KONZER.IZDELKI'!$A$1:$U$61</definedName>
    <definedName name="_xlnm.Print_Area" localSheetId="14">'12_OSTALA ŽIVILA'!$A$1:$U$75</definedName>
    <definedName name="_xlnm.Print_Area" localSheetId="15">'13_DIETNA ŽIVILA'!$A$1:$U$64</definedName>
    <definedName name="_xlnm.Print_Area" localSheetId="16">'14_SOKOVI IN VODA'!$A$1:$U$38</definedName>
    <definedName name="_xlnm.Print_Area" localSheetId="17">'15_SIRUPI ZA AVTOMATE'!$A$1:$U$26</definedName>
    <definedName name="_xlnm.Print_Area" localSheetId="4">'2_EKO MESO'!$A$1:$U$36</definedName>
    <definedName name="_xlnm.Print_Area" localSheetId="5">'3_PERUTNINA'!$A$1:$U$32</definedName>
    <definedName name="_xlnm.Print_Area" localSheetId="6">'4_MLEKO IN MLEČNI IZDELKI '!$A$1:$U$47</definedName>
    <definedName name="_xlnm.Print_Area" localSheetId="7">'5_EKO MLEKO'!$A$1:$U$27</definedName>
    <definedName name="_xlnm.Print_Area" localSheetId="8">'6_SLADOLEDI'!$A$1:$U$29</definedName>
    <definedName name="_xlnm.Print_Area" localSheetId="9">'7_KRUH, PEKOVSKO'!$A$1:$U$62</definedName>
    <definedName name="_xlnm.Print_Area" localSheetId="10">'8_IZDELKI IZ ŽIT'!$A$1:$U$54</definedName>
    <definedName name="_xlnm.Print_Area" localSheetId="11">'9_SADJE IN ZELENJAVA'!$A$1:$U$86</definedName>
    <definedName name="_xlnm.Print_Area" localSheetId="1">'Navodila za izpolnjevanje'!$A$1:$C$30</definedName>
    <definedName name="_xlnm.Print_Area" localSheetId="2">'Ponudbeni pred_rekapitulacija'!$A$1:$F$34</definedName>
    <definedName name="_xlnm.Print_Titles" localSheetId="3">'1_MESO '!$15:$15</definedName>
    <definedName name="_xlnm.Print_Titles" localSheetId="12">'10_EKO SADJE IN ZELENJAVA'!$15:$15</definedName>
    <definedName name="_xlnm.Print_Titles" localSheetId="13">'11_KONZER.IZDELKI'!$15:$15</definedName>
    <definedName name="_xlnm.Print_Titles" localSheetId="14">'12_OSTALA ŽIVILA'!$15:$15</definedName>
    <definedName name="_xlnm.Print_Titles" localSheetId="15">'13_DIETNA ŽIVILA'!$15:$15</definedName>
    <definedName name="_xlnm.Print_Titles" localSheetId="16">'14_SOKOVI IN VODA'!$15:$15</definedName>
    <definedName name="_xlnm.Print_Titles" localSheetId="17">'15_SIRUPI ZA AVTOMATE'!$15:$15</definedName>
    <definedName name="_xlnm.Print_Titles" localSheetId="4">'2_EKO MESO'!$15:$15</definedName>
    <definedName name="_xlnm.Print_Titles" localSheetId="5">'3_PERUTNINA'!$15:$15</definedName>
    <definedName name="_xlnm.Print_Titles" localSheetId="6">'4_MLEKO IN MLEČNI IZDELKI '!$15:$15</definedName>
    <definedName name="_xlnm.Print_Titles" localSheetId="7">'5_EKO MLEKO'!$15:$15</definedName>
    <definedName name="_xlnm.Print_Titles" localSheetId="8">'6_SLADOLEDI'!$15:$15</definedName>
    <definedName name="_xlnm.Print_Titles" localSheetId="9">'7_KRUH, PEKOVSKO'!$15:$15</definedName>
    <definedName name="_xlnm.Print_Titles" localSheetId="10">'8_IZDELKI IZ ŽIT'!$15:$15</definedName>
    <definedName name="_xlnm.Print_Titles" localSheetId="11">'9_SADJE IN ZELENJAVA'!$15:$15</definedName>
  </definedNames>
  <calcPr calcId="191029"/>
</workbook>
</file>

<file path=xl/calcChain.xml><?xml version="1.0" encoding="utf-8"?>
<calcChain xmlns="http://schemas.openxmlformats.org/spreadsheetml/2006/main">
  <c r="H28" i="45" l="1"/>
  <c r="I28" i="45"/>
  <c r="Q28" i="45"/>
  <c r="R28" i="45" s="1"/>
  <c r="T28" i="45" s="1"/>
  <c r="S28" i="45"/>
  <c r="H42" i="46"/>
  <c r="H43" i="46"/>
  <c r="H44" i="46"/>
  <c r="H45" i="46"/>
  <c r="H46" i="46"/>
  <c r="H47" i="46"/>
  <c r="I42" i="46"/>
  <c r="I43" i="46"/>
  <c r="I44" i="46"/>
  <c r="I45" i="46"/>
  <c r="I46" i="46"/>
  <c r="I47" i="46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S42" i="46"/>
  <c r="S43" i="46"/>
  <c r="S44" i="46"/>
  <c r="S45" i="46"/>
  <c r="S46" i="46"/>
  <c r="S47" i="46"/>
  <c r="H48" i="46"/>
  <c r="H49" i="46"/>
  <c r="H50" i="46"/>
  <c r="H51" i="46"/>
  <c r="H52" i="46"/>
  <c r="H53" i="46"/>
  <c r="I48" i="46"/>
  <c r="I49" i="46"/>
  <c r="I50" i="46"/>
  <c r="I51" i="46"/>
  <c r="I52" i="46"/>
  <c r="I53" i="46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S48" i="46"/>
  <c r="S49" i="46"/>
  <c r="S50" i="46"/>
  <c r="S51" i="46"/>
  <c r="S52" i="46"/>
  <c r="S53" i="46"/>
  <c r="H54" i="46"/>
  <c r="I54" i="46"/>
  <c r="Q54" i="46"/>
  <c r="R54" i="46" s="1"/>
  <c r="T54" i="46" s="1"/>
  <c r="S54" i="46"/>
  <c r="H60" i="44"/>
  <c r="H61" i="44"/>
  <c r="I60" i="44"/>
  <c r="I61" i="44"/>
  <c r="Q60" i="44"/>
  <c r="R60" i="44" s="1"/>
  <c r="T60" i="44" s="1"/>
  <c r="Q61" i="44"/>
  <c r="R61" i="44" s="1"/>
  <c r="T61" i="44" s="1"/>
  <c r="S60" i="44"/>
  <c r="S61" i="44"/>
  <c r="H62" i="44"/>
  <c r="H63" i="44"/>
  <c r="I62" i="44"/>
  <c r="I63" i="44"/>
  <c r="Q62" i="44"/>
  <c r="R62" i="44" s="1"/>
  <c r="T62" i="44" s="1"/>
  <c r="Q63" i="44"/>
  <c r="R63" i="44" s="1"/>
  <c r="T63" i="44" s="1"/>
  <c r="S62" i="44"/>
  <c r="S63" i="44"/>
  <c r="H65" i="44"/>
  <c r="I65" i="44" s="1"/>
  <c r="Q65" i="44"/>
  <c r="R65" i="44" s="1"/>
  <c r="T65" i="44" s="1"/>
  <c r="S65" i="44"/>
  <c r="H64" i="44"/>
  <c r="I64" i="44"/>
  <c r="Q64" i="44"/>
  <c r="R64" i="44" s="1"/>
  <c r="T64" i="44" s="1"/>
  <c r="S64" i="44"/>
  <c r="H42" i="42"/>
  <c r="H43" i="42"/>
  <c r="H44" i="42"/>
  <c r="I42" i="42"/>
  <c r="I43" i="42"/>
  <c r="I44" i="42"/>
  <c r="Q42" i="42"/>
  <c r="R42" i="42" s="1"/>
  <c r="T42" i="42" s="1"/>
  <c r="Q43" i="42"/>
  <c r="R43" i="42" s="1"/>
  <c r="T43" i="42" s="1"/>
  <c r="Q44" i="42"/>
  <c r="R44" i="42" s="1"/>
  <c r="T44" i="42" s="1"/>
  <c r="S42" i="42"/>
  <c r="S43" i="42"/>
  <c r="S44" i="42"/>
  <c r="H45" i="42"/>
  <c r="H46" i="42"/>
  <c r="H47" i="42"/>
  <c r="I45" i="42"/>
  <c r="I46" i="42"/>
  <c r="I47" i="42"/>
  <c r="Q45" i="42"/>
  <c r="R45" i="42" s="1"/>
  <c r="T45" i="42" s="1"/>
  <c r="Q46" i="42"/>
  <c r="R46" i="42" s="1"/>
  <c r="T46" i="42" s="1"/>
  <c r="Q47" i="42"/>
  <c r="R47" i="42" s="1"/>
  <c r="T47" i="42" s="1"/>
  <c r="S45" i="42"/>
  <c r="S46" i="42"/>
  <c r="S47" i="42"/>
  <c r="H48" i="42"/>
  <c r="H49" i="42"/>
  <c r="H50" i="42"/>
  <c r="I48" i="42"/>
  <c r="I49" i="42"/>
  <c r="I50" i="42"/>
  <c r="Q48" i="42"/>
  <c r="R48" i="42" s="1"/>
  <c r="T48" i="42" s="1"/>
  <c r="Q49" i="42"/>
  <c r="R49" i="42" s="1"/>
  <c r="T49" i="42" s="1"/>
  <c r="Q50" i="42"/>
  <c r="R50" i="42"/>
  <c r="T50" i="42" s="1"/>
  <c r="S48" i="42"/>
  <c r="S49" i="42"/>
  <c r="S50" i="42"/>
  <c r="H51" i="42"/>
  <c r="I51" i="42"/>
  <c r="Q51" i="42"/>
  <c r="R51" i="42" s="1"/>
  <c r="T51" i="42" s="1"/>
  <c r="S51" i="42"/>
  <c r="H77" i="40"/>
  <c r="I77" i="40"/>
  <c r="Q77" i="40"/>
  <c r="R77" i="40" s="1"/>
  <c r="T77" i="40" s="1"/>
  <c r="S77" i="40"/>
  <c r="H76" i="40"/>
  <c r="I76" i="40"/>
  <c r="Q76" i="40"/>
  <c r="R76" i="40" s="1"/>
  <c r="T76" i="40" s="1"/>
  <c r="S76" i="40"/>
  <c r="H75" i="40"/>
  <c r="I75" i="40"/>
  <c r="Q75" i="40"/>
  <c r="R75" i="40" s="1"/>
  <c r="T75" i="40" s="1"/>
  <c r="S75" i="40"/>
  <c r="H74" i="40"/>
  <c r="I74" i="40"/>
  <c r="Q74" i="40"/>
  <c r="R74" i="40" s="1"/>
  <c r="T74" i="40" s="1"/>
  <c r="S74" i="40"/>
  <c r="H41" i="39"/>
  <c r="I41" i="39"/>
  <c r="Q41" i="39"/>
  <c r="R41" i="39" s="1"/>
  <c r="T41" i="39" s="1"/>
  <c r="S41" i="39"/>
  <c r="H42" i="39"/>
  <c r="H43" i="39"/>
  <c r="I42" i="39"/>
  <c r="I43" i="39"/>
  <c r="Q42" i="39"/>
  <c r="R42" i="39" s="1"/>
  <c r="T42" i="39" s="1"/>
  <c r="Q43" i="39"/>
  <c r="R43" i="39" s="1"/>
  <c r="T43" i="39" s="1"/>
  <c r="S42" i="39"/>
  <c r="S43" i="39"/>
  <c r="H44" i="39"/>
  <c r="I44" i="39"/>
  <c r="Q44" i="39"/>
  <c r="R44" i="39" s="1"/>
  <c r="T44" i="39" s="1"/>
  <c r="S44" i="39"/>
  <c r="H42" i="38"/>
  <c r="H43" i="38"/>
  <c r="I42" i="38"/>
  <c r="I43" i="38"/>
  <c r="Q42" i="38"/>
  <c r="Q43" i="38"/>
  <c r="R43" i="38" s="1"/>
  <c r="T43" i="38" s="1"/>
  <c r="R42" i="38"/>
  <c r="T42" i="38" s="1"/>
  <c r="S42" i="38"/>
  <c r="S43" i="38"/>
  <c r="H44" i="38"/>
  <c r="H45" i="38"/>
  <c r="I44" i="38"/>
  <c r="I45" i="38"/>
  <c r="Q44" i="38"/>
  <c r="R44" i="38" s="1"/>
  <c r="T44" i="38" s="1"/>
  <c r="Q45" i="38"/>
  <c r="R45" i="38" s="1"/>
  <c r="T45" i="38" s="1"/>
  <c r="S44" i="38"/>
  <c r="S45" i="38"/>
  <c r="H46" i="38"/>
  <c r="H47" i="38"/>
  <c r="I46" i="38"/>
  <c r="I47" i="38"/>
  <c r="Q46" i="38"/>
  <c r="R46" i="38" s="1"/>
  <c r="T46" i="38" s="1"/>
  <c r="Q47" i="38"/>
  <c r="R47" i="38" s="1"/>
  <c r="T47" i="38" s="1"/>
  <c r="S46" i="38"/>
  <c r="S47" i="38"/>
  <c r="H48" i="38"/>
  <c r="H49" i="38"/>
  <c r="I48" i="38"/>
  <c r="I49" i="38"/>
  <c r="Q48" i="38"/>
  <c r="R48" i="38" s="1"/>
  <c r="T48" i="38" s="1"/>
  <c r="Q49" i="38"/>
  <c r="R49" i="38" s="1"/>
  <c r="T49" i="38" s="1"/>
  <c r="S48" i="38"/>
  <c r="S49" i="38"/>
  <c r="H51" i="38"/>
  <c r="I51" i="38"/>
  <c r="Q51" i="38"/>
  <c r="R51" i="38" s="1"/>
  <c r="T51" i="38" s="1"/>
  <c r="S51" i="38"/>
  <c r="H50" i="38"/>
  <c r="I50" i="38"/>
  <c r="Q50" i="38"/>
  <c r="R50" i="38" s="1"/>
  <c r="T50" i="38" s="1"/>
  <c r="S50" i="38"/>
  <c r="H32" i="81"/>
  <c r="H33" i="81"/>
  <c r="I32" i="81"/>
  <c r="I33" i="81"/>
  <c r="Q32" i="81"/>
  <c r="R32" i="81" s="1"/>
  <c r="T32" i="81" s="1"/>
  <c r="Q33" i="81"/>
  <c r="R33" i="81" s="1"/>
  <c r="T33" i="81" s="1"/>
  <c r="S32" i="81"/>
  <c r="S33" i="81"/>
  <c r="H34" i="81"/>
  <c r="H35" i="81"/>
  <c r="I34" i="81"/>
  <c r="I35" i="81"/>
  <c r="Q34" i="81"/>
  <c r="R34" i="81" s="1"/>
  <c r="T34" i="81" s="1"/>
  <c r="Q35" i="81"/>
  <c r="R35" i="81" s="1"/>
  <c r="T35" i="81" s="1"/>
  <c r="S34" i="81"/>
  <c r="S35" i="81"/>
  <c r="H37" i="81"/>
  <c r="I37" i="81"/>
  <c r="Q37" i="81"/>
  <c r="R37" i="81" s="1"/>
  <c r="T37" i="81" s="1"/>
  <c r="S37" i="81"/>
  <c r="H36" i="81"/>
  <c r="I36" i="81"/>
  <c r="Q36" i="81"/>
  <c r="R36" i="81"/>
  <c r="T36" i="81" s="1"/>
  <c r="S36" i="81"/>
  <c r="H26" i="31"/>
  <c r="I26" i="31"/>
  <c r="Q26" i="31"/>
  <c r="R26" i="31" s="1"/>
  <c r="T26" i="31" s="1"/>
  <c r="S26" i="31"/>
  <c r="H25" i="31"/>
  <c r="I25" i="31"/>
  <c r="Q25" i="31"/>
  <c r="R25" i="31" s="1"/>
  <c r="T25" i="31" s="1"/>
  <c r="S25" i="31"/>
  <c r="H24" i="31"/>
  <c r="I24" i="31"/>
  <c r="Q24" i="31"/>
  <c r="R24" i="31" s="1"/>
  <c r="T24" i="31" s="1"/>
  <c r="S24" i="31"/>
  <c r="H24" i="45" l="1"/>
  <c r="I24" i="45"/>
  <c r="Q24" i="45"/>
  <c r="R24" i="45" s="1"/>
  <c r="T24" i="45" s="1"/>
  <c r="S24" i="45"/>
  <c r="H25" i="45"/>
  <c r="H26" i="45"/>
  <c r="H27" i="45"/>
  <c r="I25" i="45"/>
  <c r="I26" i="45"/>
  <c r="I27" i="45"/>
  <c r="Q25" i="45"/>
  <c r="R25" i="45" s="1"/>
  <c r="T25" i="45" s="1"/>
  <c r="Q26" i="45"/>
  <c r="R26" i="45" s="1"/>
  <c r="T26" i="45" s="1"/>
  <c r="Q27" i="45"/>
  <c r="R27" i="45" s="1"/>
  <c r="T27" i="45" s="1"/>
  <c r="S25" i="45"/>
  <c r="S26" i="45"/>
  <c r="S27" i="45"/>
  <c r="H23" i="45"/>
  <c r="I23" i="45"/>
  <c r="Q23" i="45"/>
  <c r="R23" i="45" s="1"/>
  <c r="T23" i="45" s="1"/>
  <c r="S23" i="45"/>
  <c r="F36" i="29"/>
  <c r="H18" i="39"/>
  <c r="H69" i="40" l="1"/>
  <c r="U17" i="47"/>
  <c r="F28" i="28" s="1"/>
  <c r="S16" i="47"/>
  <c r="S17" i="47" s="1"/>
  <c r="C28" i="28" s="1"/>
  <c r="Q16" i="47"/>
  <c r="R16" i="47" s="1"/>
  <c r="T16" i="47" s="1"/>
  <c r="T17" i="47" s="1"/>
  <c r="E28" i="28" s="1"/>
  <c r="I16" i="47"/>
  <c r="I17" i="47" s="1"/>
  <c r="H16" i="47"/>
  <c r="H17" i="47" s="1"/>
  <c r="B13" i="47"/>
  <c r="B12" i="47"/>
  <c r="C9" i="47"/>
  <c r="C8" i="47"/>
  <c r="C7" i="47"/>
  <c r="C6" i="47"/>
  <c r="C3" i="47"/>
  <c r="C2" i="47"/>
  <c r="U29" i="45"/>
  <c r="F27" i="28" s="1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B13" i="45"/>
  <c r="B12" i="45"/>
  <c r="C9" i="45"/>
  <c r="C8" i="45"/>
  <c r="C7" i="45"/>
  <c r="C6" i="45"/>
  <c r="C3" i="45"/>
  <c r="C2" i="45"/>
  <c r="U55" i="46"/>
  <c r="F26" i="28" s="1"/>
  <c r="S41" i="46"/>
  <c r="Q41" i="46"/>
  <c r="R41" i="46" s="1"/>
  <c r="T41" i="46" s="1"/>
  <c r="I41" i="46"/>
  <c r="H41" i="46"/>
  <c r="S40" i="46"/>
  <c r="Q40" i="46"/>
  <c r="R40" i="46" s="1"/>
  <c r="T40" i="46" s="1"/>
  <c r="I40" i="46"/>
  <c r="H40" i="46"/>
  <c r="S39" i="46"/>
  <c r="Q39" i="46"/>
  <c r="R39" i="46" s="1"/>
  <c r="T39" i="46" s="1"/>
  <c r="I39" i="46"/>
  <c r="H39" i="46"/>
  <c r="S38" i="46"/>
  <c r="Q38" i="46"/>
  <c r="R38" i="46" s="1"/>
  <c r="T38" i="46" s="1"/>
  <c r="I38" i="46"/>
  <c r="H38" i="46"/>
  <c r="S37" i="46"/>
  <c r="Q37" i="46"/>
  <c r="R37" i="46" s="1"/>
  <c r="T37" i="46" s="1"/>
  <c r="I37" i="46"/>
  <c r="H37" i="46"/>
  <c r="S36" i="46"/>
  <c r="Q36" i="46"/>
  <c r="R36" i="46" s="1"/>
  <c r="T36" i="46" s="1"/>
  <c r="I36" i="46"/>
  <c r="H36" i="46"/>
  <c r="S35" i="46"/>
  <c r="Q35" i="46"/>
  <c r="R35" i="46" s="1"/>
  <c r="T35" i="46" s="1"/>
  <c r="I35" i="46"/>
  <c r="H35" i="46"/>
  <c r="S34" i="46"/>
  <c r="Q34" i="46"/>
  <c r="R34" i="46" s="1"/>
  <c r="T34" i="46" s="1"/>
  <c r="I34" i="46"/>
  <c r="H34" i="46"/>
  <c r="S33" i="46"/>
  <c r="Q33" i="46"/>
  <c r="R33" i="46" s="1"/>
  <c r="T33" i="46" s="1"/>
  <c r="I33" i="46"/>
  <c r="H33" i="46"/>
  <c r="S32" i="46"/>
  <c r="Q32" i="46"/>
  <c r="R32" i="46" s="1"/>
  <c r="T32" i="46" s="1"/>
  <c r="I32" i="46"/>
  <c r="H32" i="46"/>
  <c r="S31" i="46"/>
  <c r="Q31" i="46"/>
  <c r="R31" i="46" s="1"/>
  <c r="T31" i="46" s="1"/>
  <c r="I31" i="46"/>
  <c r="H31" i="46"/>
  <c r="S30" i="46"/>
  <c r="Q30" i="46"/>
  <c r="R30" i="46" s="1"/>
  <c r="T30" i="46" s="1"/>
  <c r="I30" i="46"/>
  <c r="H30" i="46"/>
  <c r="S29" i="46"/>
  <c r="Q29" i="46"/>
  <c r="R29" i="46" s="1"/>
  <c r="T29" i="46" s="1"/>
  <c r="I29" i="46"/>
  <c r="H29" i="46"/>
  <c r="S28" i="46"/>
  <c r="Q28" i="46"/>
  <c r="R28" i="46" s="1"/>
  <c r="T28" i="46" s="1"/>
  <c r="I28" i="46"/>
  <c r="H28" i="46"/>
  <c r="S27" i="46"/>
  <c r="Q27" i="46"/>
  <c r="R27" i="46" s="1"/>
  <c r="T27" i="46" s="1"/>
  <c r="H27" i="46"/>
  <c r="I27" i="46" s="1"/>
  <c r="S26" i="46"/>
  <c r="Q26" i="46"/>
  <c r="R26" i="46" s="1"/>
  <c r="T26" i="46" s="1"/>
  <c r="I26" i="46"/>
  <c r="H26" i="46"/>
  <c r="S25" i="46"/>
  <c r="Q25" i="46"/>
  <c r="R25" i="46" s="1"/>
  <c r="T25" i="46" s="1"/>
  <c r="I25" i="46"/>
  <c r="H25" i="46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B13" i="46"/>
  <c r="B12" i="46"/>
  <c r="C9" i="46"/>
  <c r="C8" i="46"/>
  <c r="C7" i="46"/>
  <c r="C6" i="46"/>
  <c r="C3" i="46"/>
  <c r="C2" i="46"/>
  <c r="U66" i="44"/>
  <c r="F25" i="28" s="1"/>
  <c r="S59" i="44"/>
  <c r="Q59" i="44"/>
  <c r="R59" i="44" s="1"/>
  <c r="T59" i="44" s="1"/>
  <c r="I59" i="44"/>
  <c r="H59" i="44"/>
  <c r="S58" i="44"/>
  <c r="Q58" i="44"/>
  <c r="R58" i="44" s="1"/>
  <c r="T58" i="44" s="1"/>
  <c r="I58" i="44"/>
  <c r="H58" i="44"/>
  <c r="S57" i="44"/>
  <c r="Q57" i="44"/>
  <c r="R57" i="44" s="1"/>
  <c r="T57" i="44" s="1"/>
  <c r="I57" i="44"/>
  <c r="H57" i="44"/>
  <c r="S56" i="44"/>
  <c r="Q56" i="44"/>
  <c r="R56" i="44" s="1"/>
  <c r="T56" i="44" s="1"/>
  <c r="I56" i="44"/>
  <c r="H56" i="44"/>
  <c r="S55" i="44"/>
  <c r="Q55" i="44"/>
  <c r="R55" i="44" s="1"/>
  <c r="T55" i="44" s="1"/>
  <c r="I55" i="44"/>
  <c r="H55" i="44"/>
  <c r="S54" i="44"/>
  <c r="Q54" i="44"/>
  <c r="R54" i="44" s="1"/>
  <c r="T54" i="44" s="1"/>
  <c r="I54" i="44"/>
  <c r="H54" i="44"/>
  <c r="S53" i="44"/>
  <c r="Q53" i="44"/>
  <c r="R53" i="44" s="1"/>
  <c r="T53" i="44" s="1"/>
  <c r="I53" i="44"/>
  <c r="H53" i="44"/>
  <c r="S52" i="44"/>
  <c r="Q52" i="44"/>
  <c r="R52" i="44" s="1"/>
  <c r="T52" i="44" s="1"/>
  <c r="I52" i="44"/>
  <c r="H52" i="44"/>
  <c r="S51" i="44"/>
  <c r="Q51" i="44"/>
  <c r="R51" i="44" s="1"/>
  <c r="T51" i="44" s="1"/>
  <c r="I51" i="44"/>
  <c r="H51" i="44"/>
  <c r="S50" i="44"/>
  <c r="Q50" i="44"/>
  <c r="R50" i="44" s="1"/>
  <c r="T50" i="44" s="1"/>
  <c r="I50" i="44"/>
  <c r="H50" i="44"/>
  <c r="S49" i="44"/>
  <c r="Q49" i="44"/>
  <c r="R49" i="44" s="1"/>
  <c r="T49" i="44" s="1"/>
  <c r="I49" i="44"/>
  <c r="H49" i="44"/>
  <c r="S48" i="44"/>
  <c r="Q48" i="44"/>
  <c r="R48" i="44" s="1"/>
  <c r="T48" i="44" s="1"/>
  <c r="I48" i="44"/>
  <c r="H48" i="44"/>
  <c r="S47" i="44"/>
  <c r="Q47" i="44"/>
  <c r="R47" i="44" s="1"/>
  <c r="T47" i="44" s="1"/>
  <c r="I47" i="44"/>
  <c r="H47" i="44"/>
  <c r="S46" i="44"/>
  <c r="Q46" i="44"/>
  <c r="R46" i="44" s="1"/>
  <c r="T46" i="44" s="1"/>
  <c r="I46" i="44"/>
  <c r="H46" i="44"/>
  <c r="S45" i="44"/>
  <c r="Q45" i="44"/>
  <c r="R45" i="44" s="1"/>
  <c r="T45" i="44" s="1"/>
  <c r="I45" i="44"/>
  <c r="H45" i="44"/>
  <c r="S44" i="44"/>
  <c r="Q44" i="44"/>
  <c r="R44" i="44" s="1"/>
  <c r="T44" i="44" s="1"/>
  <c r="I44" i="44"/>
  <c r="H44" i="44"/>
  <c r="S43" i="44"/>
  <c r="Q43" i="44"/>
  <c r="R43" i="44" s="1"/>
  <c r="T43" i="44" s="1"/>
  <c r="I43" i="44"/>
  <c r="H43" i="44"/>
  <c r="S42" i="44"/>
  <c r="Q42" i="44"/>
  <c r="R42" i="44" s="1"/>
  <c r="T42" i="44" s="1"/>
  <c r="I42" i="44"/>
  <c r="H42" i="44"/>
  <c r="S41" i="44"/>
  <c r="Q41" i="44"/>
  <c r="R41" i="44" s="1"/>
  <c r="T41" i="44" s="1"/>
  <c r="I41" i="44"/>
  <c r="H41" i="44"/>
  <c r="S40" i="44"/>
  <c r="Q40" i="44"/>
  <c r="R40" i="44" s="1"/>
  <c r="T40" i="44" s="1"/>
  <c r="I40" i="44"/>
  <c r="H40" i="44"/>
  <c r="S39" i="44"/>
  <c r="Q39" i="44"/>
  <c r="R39" i="44" s="1"/>
  <c r="T39" i="44" s="1"/>
  <c r="I39" i="44"/>
  <c r="H39" i="44"/>
  <c r="S38" i="44"/>
  <c r="Q38" i="44"/>
  <c r="R38" i="44" s="1"/>
  <c r="T38" i="44" s="1"/>
  <c r="I38" i="44"/>
  <c r="H38" i="44"/>
  <c r="S37" i="44"/>
  <c r="Q37" i="44"/>
  <c r="R37" i="44" s="1"/>
  <c r="T37" i="44" s="1"/>
  <c r="I37" i="44"/>
  <c r="H37" i="44"/>
  <c r="S36" i="44"/>
  <c r="Q36" i="44"/>
  <c r="R36" i="44" s="1"/>
  <c r="T36" i="44" s="1"/>
  <c r="I36" i="44"/>
  <c r="H36" i="44"/>
  <c r="S35" i="44"/>
  <c r="Q35" i="44"/>
  <c r="R35" i="44" s="1"/>
  <c r="T35" i="44" s="1"/>
  <c r="I35" i="44"/>
  <c r="H35" i="44"/>
  <c r="S34" i="44"/>
  <c r="Q34" i="44"/>
  <c r="R34" i="44" s="1"/>
  <c r="T34" i="44" s="1"/>
  <c r="I34" i="44"/>
  <c r="H34" i="44"/>
  <c r="S33" i="44"/>
  <c r="Q33" i="44"/>
  <c r="R33" i="44" s="1"/>
  <c r="T33" i="44" s="1"/>
  <c r="I33" i="44"/>
  <c r="H33" i="44"/>
  <c r="S32" i="44"/>
  <c r="Q32" i="44"/>
  <c r="R32" i="44" s="1"/>
  <c r="T32" i="44" s="1"/>
  <c r="I32" i="44"/>
  <c r="H32" i="44"/>
  <c r="S31" i="44"/>
  <c r="Q31" i="44"/>
  <c r="R31" i="44" s="1"/>
  <c r="T31" i="44" s="1"/>
  <c r="I31" i="44"/>
  <c r="H31" i="44"/>
  <c r="S30" i="44"/>
  <c r="Q30" i="44"/>
  <c r="R30" i="44" s="1"/>
  <c r="T30" i="44" s="1"/>
  <c r="I30" i="44"/>
  <c r="H30" i="44"/>
  <c r="S29" i="44"/>
  <c r="Q29" i="44"/>
  <c r="R29" i="44" s="1"/>
  <c r="T29" i="44" s="1"/>
  <c r="I29" i="44"/>
  <c r="H29" i="44"/>
  <c r="S28" i="44"/>
  <c r="Q28" i="44"/>
  <c r="R28" i="44" s="1"/>
  <c r="T28" i="44" s="1"/>
  <c r="I28" i="44"/>
  <c r="H28" i="44"/>
  <c r="S27" i="44"/>
  <c r="Q27" i="44"/>
  <c r="R27" i="44" s="1"/>
  <c r="T27" i="44" s="1"/>
  <c r="I27" i="44"/>
  <c r="H27" i="44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B13" i="44"/>
  <c r="B12" i="44"/>
  <c r="C9" i="44"/>
  <c r="C8" i="44"/>
  <c r="C7" i="44"/>
  <c r="C6" i="44"/>
  <c r="C3" i="44"/>
  <c r="C2" i="44"/>
  <c r="U52" i="42"/>
  <c r="F24" i="28" s="1"/>
  <c r="S41" i="42"/>
  <c r="Q41" i="42"/>
  <c r="R41" i="42" s="1"/>
  <c r="T41" i="42" s="1"/>
  <c r="I41" i="42"/>
  <c r="H41" i="42"/>
  <c r="S40" i="42"/>
  <c r="Q40" i="42"/>
  <c r="R40" i="42" s="1"/>
  <c r="T40" i="42" s="1"/>
  <c r="I40" i="42"/>
  <c r="H40" i="42"/>
  <c r="S39" i="42"/>
  <c r="Q39" i="42"/>
  <c r="R39" i="42" s="1"/>
  <c r="T39" i="42" s="1"/>
  <c r="I39" i="42"/>
  <c r="H39" i="42"/>
  <c r="S38" i="42"/>
  <c r="Q38" i="42"/>
  <c r="R38" i="42" s="1"/>
  <c r="T38" i="42" s="1"/>
  <c r="I38" i="42"/>
  <c r="H38" i="42"/>
  <c r="S37" i="42"/>
  <c r="Q37" i="42"/>
  <c r="R37" i="42" s="1"/>
  <c r="T37" i="42" s="1"/>
  <c r="I37" i="42"/>
  <c r="H37" i="42"/>
  <c r="S36" i="42"/>
  <c r="Q36" i="42"/>
  <c r="R36" i="42" s="1"/>
  <c r="T36" i="42" s="1"/>
  <c r="I36" i="42"/>
  <c r="H36" i="42"/>
  <c r="S35" i="42"/>
  <c r="Q35" i="42"/>
  <c r="R35" i="42" s="1"/>
  <c r="T35" i="42" s="1"/>
  <c r="I35" i="42"/>
  <c r="H35" i="42"/>
  <c r="S34" i="42"/>
  <c r="Q34" i="42"/>
  <c r="R34" i="42" s="1"/>
  <c r="T34" i="42" s="1"/>
  <c r="I34" i="42"/>
  <c r="H34" i="42"/>
  <c r="S33" i="42"/>
  <c r="Q33" i="42"/>
  <c r="R33" i="42" s="1"/>
  <c r="T33" i="42" s="1"/>
  <c r="I33" i="42"/>
  <c r="H33" i="42"/>
  <c r="S32" i="42"/>
  <c r="Q32" i="42"/>
  <c r="R32" i="42" s="1"/>
  <c r="T32" i="42" s="1"/>
  <c r="I32" i="42"/>
  <c r="H32" i="42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B13" i="42"/>
  <c r="B12" i="42"/>
  <c r="C9" i="42"/>
  <c r="C8" i="42"/>
  <c r="C7" i="42"/>
  <c r="C6" i="42"/>
  <c r="C3" i="42"/>
  <c r="C2" i="42"/>
  <c r="S31" i="41"/>
  <c r="Q31" i="41"/>
  <c r="R31" i="41" s="1"/>
  <c r="T31" i="41" s="1"/>
  <c r="I31" i="41"/>
  <c r="H31" i="41"/>
  <c r="S30" i="41"/>
  <c r="Q30" i="41"/>
  <c r="R30" i="41" s="1"/>
  <c r="T30" i="41" s="1"/>
  <c r="I30" i="41"/>
  <c r="H30" i="41"/>
  <c r="S29" i="41"/>
  <c r="Q29" i="41"/>
  <c r="R29" i="41" s="1"/>
  <c r="T29" i="41" s="1"/>
  <c r="I29" i="41"/>
  <c r="H29" i="41"/>
  <c r="S28" i="41"/>
  <c r="Q28" i="41"/>
  <c r="R28" i="41" s="1"/>
  <c r="T28" i="41" s="1"/>
  <c r="I28" i="41"/>
  <c r="H28" i="41"/>
  <c r="S27" i="41"/>
  <c r="Q27" i="41"/>
  <c r="R27" i="41" s="1"/>
  <c r="T27" i="41" s="1"/>
  <c r="I27" i="41"/>
  <c r="H27" i="41"/>
  <c r="S26" i="41"/>
  <c r="Q26" i="41"/>
  <c r="R26" i="41" s="1"/>
  <c r="T26" i="41" s="1"/>
  <c r="I26" i="41"/>
  <c r="H26" i="41"/>
  <c r="S25" i="41"/>
  <c r="Q25" i="41"/>
  <c r="R25" i="41" s="1"/>
  <c r="T25" i="41" s="1"/>
  <c r="I25" i="41"/>
  <c r="H25" i="41"/>
  <c r="S24" i="41"/>
  <c r="Q24" i="41"/>
  <c r="R24" i="41" s="1"/>
  <c r="T24" i="41" s="1"/>
  <c r="I24" i="41"/>
  <c r="H24" i="41"/>
  <c r="S23" i="41"/>
  <c r="Q23" i="41"/>
  <c r="R23" i="41" s="1"/>
  <c r="T23" i="41" s="1"/>
  <c r="I23" i="41"/>
  <c r="H23" i="41"/>
  <c r="S22" i="41"/>
  <c r="Q22" i="41"/>
  <c r="R22" i="41" s="1"/>
  <c r="T22" i="41" s="1"/>
  <c r="I22" i="41"/>
  <c r="H22" i="41"/>
  <c r="S21" i="41"/>
  <c r="Q21" i="41"/>
  <c r="R21" i="41" s="1"/>
  <c r="T21" i="41" s="1"/>
  <c r="I21" i="41"/>
  <c r="H21" i="41"/>
  <c r="S20" i="41"/>
  <c r="Q20" i="41"/>
  <c r="R20" i="41" s="1"/>
  <c r="T20" i="41" s="1"/>
  <c r="I20" i="41"/>
  <c r="H20" i="4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B13" i="41"/>
  <c r="B12" i="41"/>
  <c r="C9" i="41"/>
  <c r="C8" i="41"/>
  <c r="C7" i="41"/>
  <c r="C6" i="41"/>
  <c r="C3" i="41"/>
  <c r="C2" i="41"/>
  <c r="S73" i="40"/>
  <c r="Q73" i="40"/>
  <c r="R73" i="40" s="1"/>
  <c r="T73" i="40" s="1"/>
  <c r="I73" i="40"/>
  <c r="H73" i="40"/>
  <c r="S72" i="40"/>
  <c r="Q72" i="40"/>
  <c r="R72" i="40" s="1"/>
  <c r="T72" i="40" s="1"/>
  <c r="I72" i="40"/>
  <c r="H72" i="40"/>
  <c r="S71" i="40"/>
  <c r="Q71" i="40"/>
  <c r="R71" i="40" s="1"/>
  <c r="T71" i="40" s="1"/>
  <c r="I71" i="40"/>
  <c r="H71" i="40"/>
  <c r="S70" i="40"/>
  <c r="Q70" i="40"/>
  <c r="R70" i="40" s="1"/>
  <c r="T70" i="40" s="1"/>
  <c r="I70" i="40"/>
  <c r="H70" i="40"/>
  <c r="S69" i="40"/>
  <c r="Q69" i="40"/>
  <c r="R69" i="40" s="1"/>
  <c r="T69" i="40" s="1"/>
  <c r="I69" i="40"/>
  <c r="S68" i="40"/>
  <c r="Q68" i="40"/>
  <c r="R68" i="40" s="1"/>
  <c r="T68" i="40" s="1"/>
  <c r="I68" i="40"/>
  <c r="H68" i="40"/>
  <c r="S67" i="40"/>
  <c r="Q67" i="40"/>
  <c r="R67" i="40" s="1"/>
  <c r="T67" i="40" s="1"/>
  <c r="I67" i="40"/>
  <c r="H67" i="40"/>
  <c r="S66" i="40"/>
  <c r="Q66" i="40"/>
  <c r="R66" i="40" s="1"/>
  <c r="T66" i="40" s="1"/>
  <c r="I66" i="40"/>
  <c r="H66" i="40"/>
  <c r="S65" i="40"/>
  <c r="Q65" i="40"/>
  <c r="R65" i="40" s="1"/>
  <c r="T65" i="40" s="1"/>
  <c r="I65" i="40"/>
  <c r="H65" i="40"/>
  <c r="S64" i="40"/>
  <c r="Q64" i="40"/>
  <c r="R64" i="40" s="1"/>
  <c r="T64" i="40" s="1"/>
  <c r="I64" i="40"/>
  <c r="H64" i="40"/>
  <c r="S63" i="40"/>
  <c r="Q63" i="40"/>
  <c r="R63" i="40" s="1"/>
  <c r="T63" i="40" s="1"/>
  <c r="I63" i="40"/>
  <c r="H63" i="40"/>
  <c r="S62" i="40"/>
  <c r="Q62" i="40"/>
  <c r="R62" i="40" s="1"/>
  <c r="T62" i="40" s="1"/>
  <c r="I62" i="40"/>
  <c r="H62" i="40"/>
  <c r="S61" i="40"/>
  <c r="Q61" i="40"/>
  <c r="R61" i="40" s="1"/>
  <c r="T61" i="40" s="1"/>
  <c r="I61" i="40"/>
  <c r="H61" i="40"/>
  <c r="S60" i="40"/>
  <c r="Q60" i="40"/>
  <c r="R60" i="40" s="1"/>
  <c r="T60" i="40" s="1"/>
  <c r="I60" i="40"/>
  <c r="H60" i="40"/>
  <c r="S59" i="40"/>
  <c r="Q59" i="40"/>
  <c r="R59" i="40" s="1"/>
  <c r="T59" i="40" s="1"/>
  <c r="I59" i="40"/>
  <c r="H59" i="40"/>
  <c r="S58" i="40"/>
  <c r="Q58" i="40"/>
  <c r="R58" i="40" s="1"/>
  <c r="T58" i="40" s="1"/>
  <c r="I58" i="40"/>
  <c r="H58" i="40"/>
  <c r="S57" i="40"/>
  <c r="Q57" i="40"/>
  <c r="R57" i="40" s="1"/>
  <c r="T57" i="40" s="1"/>
  <c r="I57" i="40"/>
  <c r="H57" i="40"/>
  <c r="S56" i="40"/>
  <c r="Q56" i="40"/>
  <c r="R56" i="40" s="1"/>
  <c r="T56" i="40" s="1"/>
  <c r="I56" i="40"/>
  <c r="H56" i="40"/>
  <c r="S55" i="40"/>
  <c r="Q55" i="40"/>
  <c r="R55" i="40" s="1"/>
  <c r="T55" i="40" s="1"/>
  <c r="I55" i="40"/>
  <c r="H55" i="40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6" i="40"/>
  <c r="Q46" i="40"/>
  <c r="R46" i="40" s="1"/>
  <c r="T46" i="40" s="1"/>
  <c r="I46" i="40"/>
  <c r="H46" i="40"/>
  <c r="S45" i="40"/>
  <c r="Q45" i="40"/>
  <c r="R45" i="40" s="1"/>
  <c r="T45" i="40" s="1"/>
  <c r="I45" i="40"/>
  <c r="H45" i="40"/>
  <c r="S44" i="40"/>
  <c r="Q44" i="40"/>
  <c r="R44" i="40" s="1"/>
  <c r="T44" i="40" s="1"/>
  <c r="I44" i="40"/>
  <c r="H44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B13" i="40"/>
  <c r="B12" i="40"/>
  <c r="C9" i="40"/>
  <c r="C8" i="40"/>
  <c r="C7" i="40"/>
  <c r="C6" i="40"/>
  <c r="C3" i="40"/>
  <c r="C2" i="40"/>
  <c r="S40" i="39"/>
  <c r="Q40" i="39"/>
  <c r="R40" i="39" s="1"/>
  <c r="T40" i="39" s="1"/>
  <c r="H40" i="39"/>
  <c r="I40" i="39" s="1"/>
  <c r="S39" i="39"/>
  <c r="Q39" i="39"/>
  <c r="R39" i="39" s="1"/>
  <c r="T39" i="39" s="1"/>
  <c r="I39" i="39"/>
  <c r="H39" i="39"/>
  <c r="S38" i="39"/>
  <c r="Q38" i="39"/>
  <c r="R38" i="39" s="1"/>
  <c r="T38" i="39" s="1"/>
  <c r="I38" i="39"/>
  <c r="H38" i="39"/>
  <c r="S37" i="39"/>
  <c r="Q37" i="39"/>
  <c r="R37" i="39" s="1"/>
  <c r="T37" i="39" s="1"/>
  <c r="I37" i="39"/>
  <c r="H37" i="39"/>
  <c r="S36" i="39"/>
  <c r="Q36" i="39"/>
  <c r="R36" i="39" s="1"/>
  <c r="T36" i="39" s="1"/>
  <c r="I36" i="39"/>
  <c r="H36" i="39"/>
  <c r="S35" i="39"/>
  <c r="Q35" i="39"/>
  <c r="R35" i="39" s="1"/>
  <c r="T35" i="39" s="1"/>
  <c r="I35" i="39"/>
  <c r="H35" i="39"/>
  <c r="S34" i="39"/>
  <c r="Q34" i="39"/>
  <c r="R34" i="39" s="1"/>
  <c r="T34" i="39" s="1"/>
  <c r="I34" i="39"/>
  <c r="H34" i="39"/>
  <c r="S33" i="39"/>
  <c r="Q33" i="39"/>
  <c r="R33" i="39" s="1"/>
  <c r="T33" i="39" s="1"/>
  <c r="I33" i="39"/>
  <c r="H33" i="39"/>
  <c r="S32" i="39"/>
  <c r="Q32" i="39"/>
  <c r="R32" i="39" s="1"/>
  <c r="T32" i="39" s="1"/>
  <c r="I32" i="39"/>
  <c r="H32" i="39"/>
  <c r="S31" i="39"/>
  <c r="Q31" i="39"/>
  <c r="R31" i="39" s="1"/>
  <c r="T31" i="39" s="1"/>
  <c r="I31" i="39"/>
  <c r="H31" i="39"/>
  <c r="S30" i="39"/>
  <c r="Q30" i="39"/>
  <c r="R30" i="39" s="1"/>
  <c r="T30" i="39" s="1"/>
  <c r="I30" i="39"/>
  <c r="H30" i="39"/>
  <c r="S29" i="39"/>
  <c r="Q29" i="39"/>
  <c r="R29" i="39" s="1"/>
  <c r="T29" i="39" s="1"/>
  <c r="I29" i="39"/>
  <c r="H29" i="39"/>
  <c r="S28" i="39"/>
  <c r="Q28" i="39"/>
  <c r="R28" i="39" s="1"/>
  <c r="T28" i="39" s="1"/>
  <c r="I28" i="39"/>
  <c r="H28" i="39"/>
  <c r="S27" i="39"/>
  <c r="Q27" i="39"/>
  <c r="R27" i="39" s="1"/>
  <c r="T27" i="39" s="1"/>
  <c r="I27" i="39"/>
  <c r="H27" i="39"/>
  <c r="S26" i="39"/>
  <c r="Q26" i="39"/>
  <c r="R26" i="39" s="1"/>
  <c r="T26" i="39" s="1"/>
  <c r="I26" i="39"/>
  <c r="H26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B13" i="39"/>
  <c r="B12" i="39"/>
  <c r="C9" i="39"/>
  <c r="C8" i="39"/>
  <c r="C7" i="39"/>
  <c r="C6" i="39"/>
  <c r="C3" i="39"/>
  <c r="C2" i="39"/>
  <c r="U52" i="38"/>
  <c r="S41" i="38"/>
  <c r="Q41" i="38"/>
  <c r="R41" i="38" s="1"/>
  <c r="T41" i="38" s="1"/>
  <c r="I41" i="38"/>
  <c r="H41" i="38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32" i="38"/>
  <c r="Q32" i="38"/>
  <c r="R32" i="38" s="1"/>
  <c r="T32" i="38" s="1"/>
  <c r="I32" i="38"/>
  <c r="H32" i="38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I25" i="38"/>
  <c r="H25" i="38"/>
  <c r="S24" i="38"/>
  <c r="Q24" i="38"/>
  <c r="R24" i="38" s="1"/>
  <c r="T24" i="38" s="1"/>
  <c r="I24" i="38"/>
  <c r="H24" i="38"/>
  <c r="S23" i="38"/>
  <c r="Q23" i="38"/>
  <c r="R23" i="38" s="1"/>
  <c r="T23" i="38" s="1"/>
  <c r="I23" i="38"/>
  <c r="H23" i="38"/>
  <c r="S22" i="38"/>
  <c r="Q22" i="38"/>
  <c r="R22" i="38" s="1"/>
  <c r="T22" i="38" s="1"/>
  <c r="I22" i="38"/>
  <c r="H22" i="38"/>
  <c r="S21" i="38"/>
  <c r="Q21" i="38"/>
  <c r="R21" i="38" s="1"/>
  <c r="T21" i="38" s="1"/>
  <c r="I21" i="38"/>
  <c r="H21" i="38"/>
  <c r="S20" i="38"/>
  <c r="Q20" i="38"/>
  <c r="R20" i="38" s="1"/>
  <c r="T20" i="38" s="1"/>
  <c r="I20" i="38"/>
  <c r="H20" i="38"/>
  <c r="S19" i="38"/>
  <c r="Q19" i="38"/>
  <c r="R19" i="38" s="1"/>
  <c r="T19" i="38" s="1"/>
  <c r="I19" i="38"/>
  <c r="H19" i="38"/>
  <c r="S18" i="38"/>
  <c r="Q18" i="38"/>
  <c r="R18" i="38" s="1"/>
  <c r="T18" i="38" s="1"/>
  <c r="I18" i="38"/>
  <c r="H18" i="38"/>
  <c r="S17" i="38"/>
  <c r="Q17" i="38"/>
  <c r="R17" i="38" s="1"/>
  <c r="T17" i="38" s="1"/>
  <c r="I17" i="38"/>
  <c r="H17" i="38"/>
  <c r="S16" i="38"/>
  <c r="Q16" i="38"/>
  <c r="R16" i="38" s="1"/>
  <c r="T16" i="38" s="1"/>
  <c r="I16" i="38"/>
  <c r="H16" i="38"/>
  <c r="B13" i="38"/>
  <c r="B12" i="38"/>
  <c r="C9" i="38"/>
  <c r="C8" i="38"/>
  <c r="C7" i="38"/>
  <c r="C6" i="38"/>
  <c r="C3" i="38"/>
  <c r="C2" i="38"/>
  <c r="U20" i="37"/>
  <c r="F19" i="28" s="1"/>
  <c r="T19" i="37"/>
  <c r="S19" i="37"/>
  <c r="R19" i="37"/>
  <c r="Q19" i="37"/>
  <c r="I19" i="37"/>
  <c r="H19" i="37"/>
  <c r="S18" i="37"/>
  <c r="Q18" i="37"/>
  <c r="R18" i="37" s="1"/>
  <c r="T18" i="37" s="1"/>
  <c r="H18" i="37"/>
  <c r="I18" i="37" s="1"/>
  <c r="S17" i="37"/>
  <c r="Q17" i="37"/>
  <c r="R17" i="37" s="1"/>
  <c r="T17" i="37" s="1"/>
  <c r="H17" i="37"/>
  <c r="I17" i="37" s="1"/>
  <c r="S16" i="37"/>
  <c r="Q16" i="37"/>
  <c r="R16" i="37" s="1"/>
  <c r="T16" i="37" s="1"/>
  <c r="I16" i="37"/>
  <c r="H16" i="37"/>
  <c r="B13" i="37"/>
  <c r="B12" i="37"/>
  <c r="C9" i="37"/>
  <c r="C8" i="37"/>
  <c r="C7" i="37"/>
  <c r="C6" i="37"/>
  <c r="C3" i="37"/>
  <c r="C2" i="37"/>
  <c r="F19" i="78"/>
  <c r="S18" i="78"/>
  <c r="R18" i="78"/>
  <c r="T18" i="78" s="1"/>
  <c r="Q18" i="78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B13" i="78"/>
  <c r="B12" i="78"/>
  <c r="C9" i="78"/>
  <c r="C8" i="78"/>
  <c r="C7" i="78"/>
  <c r="C6" i="78"/>
  <c r="C3" i="78"/>
  <c r="C2" i="78"/>
  <c r="S31" i="81"/>
  <c r="Q31" i="81"/>
  <c r="R31" i="81" s="1"/>
  <c r="T31" i="81" s="1"/>
  <c r="I31" i="81"/>
  <c r="H31" i="81"/>
  <c r="S30" i="81"/>
  <c r="Q30" i="81"/>
  <c r="R30" i="81" s="1"/>
  <c r="T30" i="81" s="1"/>
  <c r="I30" i="81"/>
  <c r="H30" i="81"/>
  <c r="S29" i="81"/>
  <c r="Q29" i="81"/>
  <c r="R29" i="81" s="1"/>
  <c r="T29" i="81" s="1"/>
  <c r="I29" i="81"/>
  <c r="H29" i="81"/>
  <c r="S28" i="81"/>
  <c r="Q28" i="81"/>
  <c r="R28" i="81" s="1"/>
  <c r="T28" i="81" s="1"/>
  <c r="H28" i="81"/>
  <c r="S27" i="81"/>
  <c r="Q27" i="81"/>
  <c r="R27" i="81" s="1"/>
  <c r="T27" i="81" s="1"/>
  <c r="H27" i="81"/>
  <c r="I27" i="81" s="1"/>
  <c r="S26" i="81"/>
  <c r="Q26" i="81"/>
  <c r="R26" i="81" s="1"/>
  <c r="T26" i="81" s="1"/>
  <c r="H26" i="81"/>
  <c r="I26" i="81" s="1"/>
  <c r="S25" i="81"/>
  <c r="Q25" i="81"/>
  <c r="R25" i="81" s="1"/>
  <c r="T25" i="81" s="1"/>
  <c r="I25" i="81"/>
  <c r="H25" i="81"/>
  <c r="S24" i="81"/>
  <c r="Q24" i="81"/>
  <c r="R24" i="81" s="1"/>
  <c r="T24" i="81" s="1"/>
  <c r="I24" i="81"/>
  <c r="H24" i="81"/>
  <c r="S23" i="81"/>
  <c r="Q23" i="81"/>
  <c r="R23" i="81" s="1"/>
  <c r="T23" i="81" s="1"/>
  <c r="H23" i="81"/>
  <c r="I23" i="81" s="1"/>
  <c r="S22" i="81"/>
  <c r="Q22" i="81"/>
  <c r="R22" i="81" s="1"/>
  <c r="T22" i="81" s="1"/>
  <c r="H22" i="81"/>
  <c r="I22" i="81" s="1"/>
  <c r="S21" i="81"/>
  <c r="Q21" i="81"/>
  <c r="R21" i="81" s="1"/>
  <c r="T21" i="81" s="1"/>
  <c r="H21" i="81"/>
  <c r="I21" i="81" s="1"/>
  <c r="S20" i="81"/>
  <c r="Q20" i="81"/>
  <c r="R20" i="81" s="1"/>
  <c r="T20" i="81" s="1"/>
  <c r="H20" i="81"/>
  <c r="I20" i="81" s="1"/>
  <c r="S19" i="81"/>
  <c r="Q19" i="81"/>
  <c r="R19" i="81" s="1"/>
  <c r="T19" i="81" s="1"/>
  <c r="H19" i="81"/>
  <c r="I19" i="81" s="1"/>
  <c r="S18" i="81"/>
  <c r="Q18" i="81"/>
  <c r="R18" i="81" s="1"/>
  <c r="T18" i="81" s="1"/>
  <c r="H18" i="81"/>
  <c r="I18" i="81" s="1"/>
  <c r="S17" i="81"/>
  <c r="Q17" i="81"/>
  <c r="R17" i="81" s="1"/>
  <c r="T17" i="81" s="1"/>
  <c r="H17" i="81"/>
  <c r="I17" i="81" s="1"/>
  <c r="S16" i="81"/>
  <c r="Q16" i="81"/>
  <c r="R16" i="81" s="1"/>
  <c r="T16" i="81" s="1"/>
  <c r="H16" i="81"/>
  <c r="I16" i="81" s="1"/>
  <c r="B13" i="81"/>
  <c r="B12" i="81"/>
  <c r="C9" i="81"/>
  <c r="C8" i="81"/>
  <c r="C7" i="81"/>
  <c r="C6" i="81"/>
  <c r="C3" i="81"/>
  <c r="C2" i="81"/>
  <c r="U23" i="32"/>
  <c r="S22" i="32"/>
  <c r="Q22" i="32"/>
  <c r="R22" i="32" s="1"/>
  <c r="T22" i="32" s="1"/>
  <c r="H22" i="32"/>
  <c r="I22" i="32" s="1"/>
  <c r="S21" i="32"/>
  <c r="Q21" i="32"/>
  <c r="R21" i="32" s="1"/>
  <c r="T21" i="32" s="1"/>
  <c r="I21" i="32"/>
  <c r="H21" i="32"/>
  <c r="S20" i="32"/>
  <c r="Q20" i="32"/>
  <c r="R20" i="32" s="1"/>
  <c r="T20" i="32" s="1"/>
  <c r="I20" i="32"/>
  <c r="H20" i="32"/>
  <c r="S19" i="32"/>
  <c r="Q19" i="32"/>
  <c r="R19" i="32" s="1"/>
  <c r="T19" i="32" s="1"/>
  <c r="H19" i="32"/>
  <c r="I19" i="32" s="1"/>
  <c r="S18" i="32"/>
  <c r="Q18" i="32"/>
  <c r="R18" i="32" s="1"/>
  <c r="T18" i="32" s="1"/>
  <c r="I18" i="32"/>
  <c r="H18" i="32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I16" i="32" s="1"/>
  <c r="B13" i="32"/>
  <c r="B12" i="32"/>
  <c r="C9" i="32"/>
  <c r="C8" i="32"/>
  <c r="C7" i="32"/>
  <c r="C6" i="32"/>
  <c r="C3" i="32"/>
  <c r="C2" i="32"/>
  <c r="S23" i="31"/>
  <c r="Q23" i="31"/>
  <c r="R23" i="31" s="1"/>
  <c r="T23" i="31" s="1"/>
  <c r="I23" i="31"/>
  <c r="H23" i="31"/>
  <c r="S22" i="31"/>
  <c r="Q22" i="31"/>
  <c r="R22" i="31" s="1"/>
  <c r="T22" i="31" s="1"/>
  <c r="I22" i="31"/>
  <c r="H22" i="31"/>
  <c r="S21" i="31"/>
  <c r="Q21" i="31"/>
  <c r="R21" i="31" s="1"/>
  <c r="T21" i="31" s="1"/>
  <c r="I21" i="31"/>
  <c r="H21" i="31"/>
  <c r="S20" i="31"/>
  <c r="Q20" i="31"/>
  <c r="R20" i="31" s="1"/>
  <c r="T20" i="31" s="1"/>
  <c r="I20" i="31"/>
  <c r="H20" i="31"/>
  <c r="S19" i="31"/>
  <c r="Q19" i="31"/>
  <c r="R19" i="31" s="1"/>
  <c r="T19" i="31" s="1"/>
  <c r="I19" i="31"/>
  <c r="H19" i="31"/>
  <c r="S18" i="31"/>
  <c r="Q18" i="31"/>
  <c r="R18" i="31" s="1"/>
  <c r="T18" i="31" s="1"/>
  <c r="I18" i="31"/>
  <c r="H18" i="31"/>
  <c r="S17" i="31"/>
  <c r="Q17" i="31"/>
  <c r="R17" i="31" s="1"/>
  <c r="T17" i="31" s="1"/>
  <c r="I17" i="31"/>
  <c r="H17" i="31"/>
  <c r="S16" i="31"/>
  <c r="Q16" i="31"/>
  <c r="R16" i="31" s="1"/>
  <c r="T16" i="31" s="1"/>
  <c r="I16" i="31"/>
  <c r="I27" i="31" s="1"/>
  <c r="H16" i="31"/>
  <c r="B13" i="31"/>
  <c r="B12" i="31"/>
  <c r="C9" i="31"/>
  <c r="C8" i="31"/>
  <c r="C7" i="31"/>
  <c r="C6" i="31"/>
  <c r="C3" i="31"/>
  <c r="C2" i="31"/>
  <c r="U36" i="29"/>
  <c r="S35" i="29"/>
  <c r="Q35" i="29"/>
  <c r="R35" i="29" s="1"/>
  <c r="T35" i="29" s="1"/>
  <c r="I35" i="29"/>
  <c r="H35" i="29"/>
  <c r="S34" i="29"/>
  <c r="Q34" i="29"/>
  <c r="R34" i="29" s="1"/>
  <c r="T34" i="29" s="1"/>
  <c r="I34" i="29"/>
  <c r="H34" i="29"/>
  <c r="S33" i="29"/>
  <c r="Q33" i="29"/>
  <c r="R33" i="29" s="1"/>
  <c r="T33" i="29" s="1"/>
  <c r="I33" i="29"/>
  <c r="H33" i="29"/>
  <c r="S32" i="29"/>
  <c r="Q32" i="29"/>
  <c r="R32" i="29" s="1"/>
  <c r="T32" i="29" s="1"/>
  <c r="I32" i="29"/>
  <c r="H32" i="29"/>
  <c r="S31" i="29"/>
  <c r="Q31" i="29"/>
  <c r="R31" i="29" s="1"/>
  <c r="T31" i="29" s="1"/>
  <c r="I31" i="29"/>
  <c r="H31" i="29"/>
  <c r="S30" i="29"/>
  <c r="Q30" i="29"/>
  <c r="R30" i="29" s="1"/>
  <c r="T30" i="29" s="1"/>
  <c r="I30" i="29"/>
  <c r="H30" i="29"/>
  <c r="S29" i="29"/>
  <c r="Q29" i="29"/>
  <c r="R29" i="29" s="1"/>
  <c r="T29" i="29" s="1"/>
  <c r="I29" i="29"/>
  <c r="H29" i="29"/>
  <c r="S28" i="29"/>
  <c r="Q28" i="29"/>
  <c r="R28" i="29" s="1"/>
  <c r="T28" i="29" s="1"/>
  <c r="H28" i="29"/>
  <c r="I28" i="29" s="1"/>
  <c r="S27" i="29"/>
  <c r="Q27" i="29"/>
  <c r="R27" i="29" s="1"/>
  <c r="T27" i="29" s="1"/>
  <c r="I27" i="29"/>
  <c r="H27" i="29"/>
  <c r="S26" i="29"/>
  <c r="Q26" i="29"/>
  <c r="R26" i="29" s="1"/>
  <c r="T26" i="29" s="1"/>
  <c r="I26" i="29"/>
  <c r="H26" i="29"/>
  <c r="S25" i="29"/>
  <c r="Q25" i="29"/>
  <c r="R25" i="29" s="1"/>
  <c r="T25" i="29" s="1"/>
  <c r="I25" i="29"/>
  <c r="H25" i="29"/>
  <c r="S24" i="29"/>
  <c r="Q24" i="29"/>
  <c r="R24" i="29" s="1"/>
  <c r="T24" i="29" s="1"/>
  <c r="I24" i="29"/>
  <c r="H24" i="29"/>
  <c r="S23" i="29"/>
  <c r="Q23" i="29"/>
  <c r="R23" i="29" s="1"/>
  <c r="T23" i="29" s="1"/>
  <c r="I23" i="29"/>
  <c r="H23" i="29"/>
  <c r="S22" i="29"/>
  <c r="Q22" i="29"/>
  <c r="R22" i="29" s="1"/>
  <c r="T22" i="29" s="1"/>
  <c r="I22" i="29"/>
  <c r="H22" i="29"/>
  <c r="S21" i="29"/>
  <c r="Q21" i="29"/>
  <c r="R21" i="29" s="1"/>
  <c r="T21" i="29" s="1"/>
  <c r="I21" i="29"/>
  <c r="H21" i="29"/>
  <c r="S20" i="29"/>
  <c r="Q20" i="29"/>
  <c r="R20" i="29" s="1"/>
  <c r="T20" i="29" s="1"/>
  <c r="I20" i="29"/>
  <c r="H20" i="29"/>
  <c r="S19" i="29"/>
  <c r="Q19" i="29"/>
  <c r="R19" i="29" s="1"/>
  <c r="T19" i="29" s="1"/>
  <c r="H19" i="29"/>
  <c r="I19" i="29" s="1"/>
  <c r="S18" i="29"/>
  <c r="Q18" i="29"/>
  <c r="R18" i="29" s="1"/>
  <c r="T18" i="29" s="1"/>
  <c r="H18" i="29"/>
  <c r="I18" i="29" s="1"/>
  <c r="S17" i="29"/>
  <c r="Q17" i="29"/>
  <c r="R17" i="29" s="1"/>
  <c r="T17" i="29" s="1"/>
  <c r="H17" i="29"/>
  <c r="I17" i="29" s="1"/>
  <c r="S16" i="29"/>
  <c r="Q16" i="29"/>
  <c r="R16" i="29" s="1"/>
  <c r="T16" i="29" s="1"/>
  <c r="H16" i="29"/>
  <c r="I16" i="29" s="1"/>
  <c r="B13" i="29"/>
  <c r="B12" i="29"/>
  <c r="C9" i="29"/>
  <c r="C8" i="29"/>
  <c r="C7" i="29"/>
  <c r="C6" i="29"/>
  <c r="C3" i="29"/>
  <c r="C2" i="29"/>
  <c r="F23" i="28"/>
  <c r="F22" i="28"/>
  <c r="F21" i="28"/>
  <c r="F20" i="28"/>
  <c r="F18" i="28"/>
  <c r="F17" i="28"/>
  <c r="F16" i="28"/>
  <c r="F15" i="28"/>
  <c r="F14" i="28"/>
  <c r="C9" i="28"/>
  <c r="C8" i="28"/>
  <c r="C7" i="28"/>
  <c r="C6" i="28"/>
  <c r="C3" i="28"/>
  <c r="C2" i="28"/>
  <c r="S20" i="37" l="1"/>
  <c r="C19" i="28" s="1"/>
  <c r="H20" i="37"/>
  <c r="T20" i="37"/>
  <c r="E19" i="28" s="1"/>
  <c r="D19" i="28" s="1"/>
  <c r="S36" i="29"/>
  <c r="C14" i="28" s="1"/>
  <c r="H36" i="29"/>
  <c r="T36" i="29"/>
  <c r="E14" i="28" s="1"/>
  <c r="T23" i="32"/>
  <c r="E16" i="28" s="1"/>
  <c r="T32" i="41"/>
  <c r="E23" i="28" s="1"/>
  <c r="I36" i="29"/>
  <c r="H55" i="46"/>
  <c r="I55" i="46"/>
  <c r="T55" i="46"/>
  <c r="E26" i="28" s="1"/>
  <c r="S55" i="46"/>
  <c r="C26" i="28" s="1"/>
  <c r="D28" i="28"/>
  <c r="S52" i="42"/>
  <c r="C24" i="28" s="1"/>
  <c r="H52" i="42"/>
  <c r="I52" i="42"/>
  <c r="T52" i="42"/>
  <c r="E24" i="28" s="1"/>
  <c r="S45" i="39"/>
  <c r="C21" i="28" s="1"/>
  <c r="T38" i="81"/>
  <c r="E17" i="28" s="1"/>
  <c r="S38" i="81"/>
  <c r="C17" i="28" s="1"/>
  <c r="H38" i="81"/>
  <c r="H27" i="31"/>
  <c r="S27" i="31"/>
  <c r="C15" i="28" s="1"/>
  <c r="T27" i="31"/>
  <c r="E15" i="28" s="1"/>
  <c r="I45" i="39"/>
  <c r="T45" i="39"/>
  <c r="E21" i="28" s="1"/>
  <c r="T52" i="38"/>
  <c r="E20" i="28" s="1"/>
  <c r="I20" i="37"/>
  <c r="S52" i="38"/>
  <c r="C20" i="28" s="1"/>
  <c r="I32" i="41"/>
  <c r="S32" i="41"/>
  <c r="C23" i="28" s="1"/>
  <c r="D23" i="28" s="1"/>
  <c r="I28" i="81"/>
  <c r="I38" i="81" s="1"/>
  <c r="S23" i="32"/>
  <c r="C16" i="28" s="1"/>
  <c r="I23" i="32"/>
  <c r="S66" i="44"/>
  <c r="C25" i="28" s="1"/>
  <c r="H29" i="45"/>
  <c r="I29" i="45"/>
  <c r="S29" i="45"/>
  <c r="C27" i="28" s="1"/>
  <c r="S19" i="78"/>
  <c r="C18" i="28" s="1"/>
  <c r="T19" i="78"/>
  <c r="E18" i="28" s="1"/>
  <c r="H19" i="78"/>
  <c r="I19" i="78"/>
  <c r="H32" i="41"/>
  <c r="H45" i="39"/>
  <c r="H52" i="38"/>
  <c r="I52" i="38"/>
  <c r="T29" i="45"/>
  <c r="E27" i="28" s="1"/>
  <c r="F29" i="28"/>
  <c r="T78" i="40"/>
  <c r="E22" i="28" s="1"/>
  <c r="H78" i="40"/>
  <c r="I78" i="40"/>
  <c r="S78" i="40"/>
  <c r="C22" i="28" s="1"/>
  <c r="H23" i="32"/>
  <c r="H66" i="44"/>
  <c r="I66" i="44"/>
  <c r="T66" i="44"/>
  <c r="E25" i="28" s="1"/>
  <c r="D22" i="28" l="1"/>
  <c r="D20" i="28"/>
  <c r="D18" i="28"/>
  <c r="D16" i="28"/>
  <c r="D14" i="28"/>
  <c r="D15" i="28"/>
  <c r="D26" i="28"/>
  <c r="D24" i="28"/>
  <c r="D21" i="28"/>
  <c r="D17" i="28"/>
  <c r="D25" i="28"/>
  <c r="C29" i="28"/>
  <c r="D27" i="28"/>
  <c r="E29" i="28"/>
  <c r="D29" i="28" l="1"/>
</calcChain>
</file>

<file path=xl/sharedStrings.xml><?xml version="1.0" encoding="utf-8"?>
<sst xmlns="http://schemas.openxmlformats.org/spreadsheetml/2006/main" count="2865" uniqueCount="541">
  <si>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</si>
  <si>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</si>
  <si>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</si>
  <si>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</si>
  <si>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</si>
  <si>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</si>
  <si>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</si>
  <si>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</si>
  <si>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</si>
  <si>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</si>
  <si>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</si>
  <si>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</si>
  <si>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</si>
  <si>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</si>
  <si>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</si>
  <si>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</si>
  <si>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</si>
  <si>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</si>
  <si>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</si>
  <si>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</si>
  <si>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</si>
  <si>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</si>
  <si>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</si>
  <si>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</si>
  <si>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</si>
  <si>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</si>
  <si>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</si>
  <si>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</si>
  <si>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</si>
  <si>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</si>
  <si>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</si>
  <si>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</si>
  <si>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</si>
  <si>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</si>
  <si>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</si>
  <si>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</si>
  <si>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</si>
  <si>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</si>
  <si>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</si>
  <si>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</si>
  <si>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</si>
  <si>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</si>
  <si>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</si>
  <si>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</si>
  <si>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</si>
  <si>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</si>
  <si>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</si>
  <si>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</si>
  <si>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</si>
  <si>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</si>
  <si>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</si>
  <si>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</si>
  <si>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</si>
  <si>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</si>
  <si>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</si>
  <si>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</si>
  <si>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</si>
  <si>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</si>
  <si>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</si>
  <si>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</si>
  <si>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</si>
  <si>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</si>
  <si>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</si>
  <si>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</si>
  <si>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</si>
  <si>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</si>
  <si>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</si>
  <si>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</si>
  <si>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</si>
  <si>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</si>
  <si>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</si>
  <si>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</si>
  <si>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</si>
  <si>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</si>
  <si>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</si>
  <si>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</si>
  <si>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</si>
  <si>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</si>
  <si>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</si>
  <si>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</si>
  <si>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</si>
  <si>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</si>
  <si>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</si>
  <si>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</si>
  <si>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</si>
  <si>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</si>
  <si>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</si>
  <si>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</si>
  <si>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</si>
  <si>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</si>
  <si>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</si>
  <si>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</si>
  <si>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</si>
  <si>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</si>
  <si>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</si>
  <si>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</si>
  <si>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</si>
  <si>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</si>
  <si>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</si>
  <si>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</si>
  <si>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</si>
  <si>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</si>
  <si>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</si>
  <si>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</si>
  <si>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</si>
  <si>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</si>
  <si>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</si>
  <si>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</si>
  <si>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</si>
  <si>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</si>
  <si>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</si>
  <si>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</si>
  <si>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</si>
  <si>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</si>
  <si>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</si>
  <si>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</si>
  <si>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</si>
  <si>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</si>
  <si>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</si>
  <si>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</si>
  <si>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</si>
  <si>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</si>
  <si>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</si>
  <si>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</si>
  <si>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</si>
  <si>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</si>
  <si>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</si>
  <si>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</si>
  <si>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</si>
  <si>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</si>
  <si>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</si>
  <si>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</si>
  <si>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</si>
  <si>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</si>
  <si>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</si>
  <si>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</si>
  <si>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</si>
  <si>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</si>
  <si>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</si>
  <si>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</si>
  <si>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</si>
  <si>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</si>
  <si>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</si>
  <si>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</si>
  <si>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</si>
  <si>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8,0-10</t>
  </si>
  <si>
    <t>34.</t>
  </si>
  <si>
    <t>35.</t>
  </si>
  <si>
    <t>36.</t>
  </si>
  <si>
    <t>37.</t>
  </si>
  <si>
    <t>38.</t>
  </si>
  <si>
    <t>39.</t>
  </si>
  <si>
    <t>40.</t>
  </si>
  <si>
    <t>41.</t>
  </si>
  <si>
    <t>ZGO</t>
  </si>
  <si>
    <t>MESO IN MESNI IZDELKI</t>
  </si>
  <si>
    <t>PERUTNINSKO MESO IN IZDELKI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</si>
  <si>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</si>
  <si>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</si>
  <si>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</si>
  <si>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</si>
  <si>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</si>
  <si>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</si>
  <si>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</si>
  <si>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</si>
  <si>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</si>
  <si>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</si>
  <si>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</si>
  <si>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</si>
  <si>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</si>
  <si>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</si>
  <si>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</si>
  <si>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</si>
  <si>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</si>
  <si>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</si>
  <si>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kom</t>
  </si>
  <si>
    <t>IK ali VK</t>
  </si>
  <si>
    <t>kos</t>
  </si>
  <si>
    <t>BIO</t>
  </si>
  <si>
    <t>400-500</t>
  </si>
  <si>
    <t>ZA ZAHTEVANA EKOLOŠKA ŽIVILA - MORATE PRILOŽITI VELJAVEN CERTIFIKAT!</t>
  </si>
  <si>
    <t>Šolska pot 5, 1433 Radeče</t>
  </si>
  <si>
    <t>Javni zavod Osnovna šola Marjana Nemca Radeče</t>
  </si>
  <si>
    <t>predracun2a_OS_MARJANA_NEMCA_RADECE</t>
  </si>
  <si>
    <t xml:space="preserve">EKOLOŠKO MESO </t>
  </si>
  <si>
    <t>BIO MLEČNI IZDELKI</t>
  </si>
  <si>
    <t>SLADOLED</t>
  </si>
  <si>
    <t>KRUH, RAZNI PEKOVSKI IZDELKI IN SLAŠČICE</t>
  </si>
  <si>
    <t>IZDELKI IZ ŽIT IN MLEVSKI IZDELKI</t>
  </si>
  <si>
    <t>SADJE IN ZELENJAVA</t>
  </si>
  <si>
    <t>EKO SADJE IN ZELENJAVA</t>
  </si>
  <si>
    <t>KONZERVIRANI IZDELKI</t>
  </si>
  <si>
    <t>OSTALA ŽIVILA</t>
  </si>
  <si>
    <t>DIETNA ŽIVILA</t>
  </si>
  <si>
    <t>SOKOVI IN VODA</t>
  </si>
  <si>
    <t>SIRUP ZA TOČILNO NAPRAVO</t>
  </si>
  <si>
    <t>JUNEČJE MESO, pleče, brez kosti, 0% odpadka,kocke ali rezanci,  I. kvalitete</t>
  </si>
  <si>
    <t>JUNEČJE MESO, stegno, sveže, brez kosti, 0% odpadka,  I. kvalitete</t>
  </si>
  <si>
    <t>KOSTI, za juho, I. kvalitete</t>
  </si>
  <si>
    <t>MLETO MESO, sveže, mešano svinjsko in goveje v razmerju 1:1, I. kvalitete</t>
  </si>
  <si>
    <t>SVINJSKO MESO, lax kare, sveže, brez kosti, 0% odpadka, I. kvalitete</t>
  </si>
  <si>
    <t>SVINJSKO MESO, pleče, sveže, brez kosti, 0% odpadka,kocke, I. kvalitete</t>
  </si>
  <si>
    <t>SVINJSKO MESO, stegno, sveže, brez kosti, 0% odpadka, I. kvalitete</t>
  </si>
  <si>
    <t>TELEČJE MESO, stegno, kocke, sveže, brez kosti, 0% odpadka, I. kvalitete</t>
  </si>
  <si>
    <t>ČEVAPČIČI, sveži, iz mešanega svinjskega in govejega mesa v razmerju 1:1, I. kvalitete</t>
  </si>
  <si>
    <t>HRENOVKE, svinjske, sveže, I. kvalitete</t>
  </si>
  <si>
    <t>HRENOVKE, telečje, sveže, I. kvalitete</t>
  </si>
  <si>
    <t>KLOBASE, kranjske, za kuhanje, s certifikatom</t>
  </si>
  <si>
    <t>ŠUNKA v ovitku, narezana</t>
  </si>
  <si>
    <t>SALAMA, polsuha, narezana</t>
  </si>
  <si>
    <t>SALAMA, suha</t>
  </si>
  <si>
    <t>SUH VRAT ali prekajena šunka, z manj maščobe, brez kosti, I. kvalitete</t>
  </si>
  <si>
    <t>PEČENICE, manj začinjene</t>
  </si>
  <si>
    <t>JUNEČJE MESO, stegno v kosu, brez kosti, 0% odpadka, ekološko pridelano</t>
  </si>
  <si>
    <t>JUNEČJE MESO, PLEČE, sveže, brez kosti, 0% odpadka, ekološko pridelano, kocke ali mleto ali rezanci</t>
  </si>
  <si>
    <t>Pečenice, ekološke</t>
  </si>
  <si>
    <t xml:space="preserve">EKO ZASEKA </t>
  </si>
  <si>
    <t>PIŠČANČJE MESO, file, prsi, sveže, brez kože in kosti, I. kvalitete, 0% odpadka, zrezki ali kocke ali rezanci</t>
  </si>
  <si>
    <t>PIŠČANČJE MESO, stegna brez kost in kože, sveže, I. kvalitete</t>
  </si>
  <si>
    <t>PURANJE MESO, file, svež, I. kvalitete, 0% odpadka, brez kosti, brez kože, zrezki ali trakci ali kocke</t>
  </si>
  <si>
    <t>SALAMA, piščančja prsa v ovoju, narezana, I. kvalitete</t>
  </si>
  <si>
    <t>SALAMA, puranja šunka v ovoju, narezana, I. kvalitete</t>
  </si>
  <si>
    <t>SALAMA, puranja prsa v ovoju, narezana, I. kvalitete</t>
  </si>
  <si>
    <t>SIR, poltrdi, tričetrtmastni, s 35% m.m.</t>
  </si>
  <si>
    <t>4000-5000</t>
  </si>
  <si>
    <t>SLADOLED, kornet, čokolada, kremni, mlečni</t>
  </si>
  <si>
    <t>SLADOLED, lučka,  različni okusi</t>
  </si>
  <si>
    <t>SLADOLED, mlečni, različni okusi, pakiran v lončku</t>
  </si>
  <si>
    <t>SLADOLED, sadni, različni okusi, vodni, brez mleka</t>
  </si>
  <si>
    <t>KRUH, graham, v modelu, narezan</t>
  </si>
  <si>
    <t>KRUH, ovseni, štruca, narezan</t>
  </si>
  <si>
    <t>KRUH, koruzni, štruca, narezan</t>
  </si>
  <si>
    <t>KRUH, pirin, narezan</t>
  </si>
  <si>
    <t>KRUH, polbeli ali polčrni, štruca, narezan</t>
  </si>
  <si>
    <t>BUHTELJ, z marmelado</t>
  </si>
  <si>
    <t>KROF, z marmelado</t>
  </si>
  <si>
    <t xml:space="preserve">MLINCI, pakirani </t>
  </si>
  <si>
    <t>PICA, šunka, sir, kečap</t>
  </si>
  <si>
    <t>ŠTRUČKA, graham</t>
  </si>
  <si>
    <t>ŠTRUČKA, makova</t>
  </si>
  <si>
    <t>ŠTRUČKA, sezam</t>
  </si>
  <si>
    <t>ŠTRUČKA, sirova</t>
  </si>
  <si>
    <t>ŠTRUČKA, šunka - sir</t>
  </si>
  <si>
    <t>ŽEMLJA, bela</t>
  </si>
  <si>
    <t>ŽEMLJA, polnozrnata</t>
  </si>
  <si>
    <t>GRISINI</t>
  </si>
  <si>
    <t>GRISINI BREZ GLUTENA</t>
  </si>
  <si>
    <t>JEŠPRENJ, oluščeni ječmen</t>
  </si>
  <si>
    <t>KAŠA, ajdova</t>
  </si>
  <si>
    <t>KAŠA, prosena</t>
  </si>
  <si>
    <t>KUS KUS, instant</t>
  </si>
  <si>
    <t>MOKA, gladka, pšenična, polbela, tip 850</t>
  </si>
  <si>
    <t>MOKA, koruzna</t>
  </si>
  <si>
    <t>MOKA, ostra, pšenična, bela</t>
  </si>
  <si>
    <t>MOKA, pirina</t>
  </si>
  <si>
    <t>MOKA, polnozrnata</t>
  </si>
  <si>
    <t>POLENTA</t>
  </si>
  <si>
    <t>RIBANA KAŠA, z dodatkom jajc</t>
  </si>
  <si>
    <t>RIŽ, parboiled, dolgozrnati</t>
  </si>
  <si>
    <t>TESTENINE, polžki, drobni</t>
  </si>
  <si>
    <t>TESTENINE, polžki, polnozrnati, brez jac</t>
  </si>
  <si>
    <t>ZAKUHA, jušni rezanci</t>
  </si>
  <si>
    <t>ZAKUHA, zvezdice</t>
  </si>
  <si>
    <t>ZDROB, pšenični</t>
  </si>
  <si>
    <t>RIŽ, eko</t>
  </si>
  <si>
    <t>ANANAS, brez gnitja in poškodb, I. kvalitete</t>
  </si>
  <si>
    <t>BANANE, brez gnitja in poškodb, I. kvalitete</t>
  </si>
  <si>
    <t>BOROVNICE, brez gnitja in poškodb, I. kvalitete</t>
  </si>
  <si>
    <t>BRESKVE, brez gnitja in poškodb, I. kvalitete</t>
  </si>
  <si>
    <t>BROKOLI, cvet, svež, brez gnitja in poškodb, I. kvalitete</t>
  </si>
  <si>
    <t>BUČKE, sveže, brez gnitja in poškodb, I. kvalitete</t>
  </si>
  <si>
    <t>CVETAČA, cvet, sveža, brez gnitja in poškodb, I. kvalitete</t>
  </si>
  <si>
    <t>ČESEN, zimski, brez gnitja in poškodb, I. kvalitete</t>
  </si>
  <si>
    <t>ČEŠNJE, brez gnitja in poškodb, I. kvalitete</t>
  </si>
  <si>
    <t>FIŽOL, češnjevec, v zrnju, brez gnitja in poškodb, I. kvalitete</t>
  </si>
  <si>
    <t>GRAH, svež, brez gnitja in poškodb, I. kvalitete</t>
  </si>
  <si>
    <t>GROZDJE, belo, namizno, brez gnitja in poškodb, I. kvalitete</t>
  </si>
  <si>
    <t>GROZDJE, črno, namizno, brez gnitja in poškodb, I. kvalitete</t>
  </si>
  <si>
    <t>GROZDJE, rdeče, namizno, brez gnitja in poškodb, I. kvalitete</t>
  </si>
  <si>
    <t>HRUŠKE, različne sorte, brez gnitja in poškodb, I. kvalitete</t>
  </si>
  <si>
    <t>JABOLKA, različne sorte, brez gnitja in poškodb, I. kvalitete</t>
  </si>
  <si>
    <t>JAGODE, brez gnitja in poškodb, I. kvalitete</t>
  </si>
  <si>
    <t>KAKI, brez gnitja in poškodb, I. kvalitete</t>
  </si>
  <si>
    <t>KIVI, brez gnitja in poškodb, I. kvalitete</t>
  </si>
  <si>
    <t>KLEMENTINE, brez gnitja in poškodb, I. kvalitete</t>
  </si>
  <si>
    <t>KOLERABA, nadzemna, brez gnitja in poškodb, I. kvalitete</t>
  </si>
  <si>
    <t>KOLERABA, rumena, brez gnitja in poškodb, I. kvalitete</t>
  </si>
  <si>
    <t>KRHLJI, suhi, jabolčni, rinfuza, I. kvalitete</t>
  </si>
  <si>
    <t>KROMPIR, mladi, brez gnitja in poškodb, I. kvalitete</t>
  </si>
  <si>
    <t>KROMPIR, razne sorte, brez gnitja in poškodb, I. kvalitete</t>
  </si>
  <si>
    <t>KUMARICE, brez gnitja in poškodb, I. kvalitete</t>
  </si>
  <si>
    <t>LEŠNIKI, oluščeni, I. kvalitete</t>
  </si>
  <si>
    <t>LIMONE, brez gnitja in poškodb, I. kvalitete</t>
  </si>
  <si>
    <t>LUBENICE, brez gnitja in poškodb, I. kvalitete</t>
  </si>
  <si>
    <t>MANDARINE, brez gnitja in poškodb, I. kvalitete</t>
  </si>
  <si>
    <t>MARELICE, brez gnitja in poškodb, I. kvalitete</t>
  </si>
  <si>
    <t>MARELICE, suhe, rinfuza, I. kvalitete</t>
  </si>
  <si>
    <t>MELONE, brez gnitja in poškodb, I. kvalitete</t>
  </si>
  <si>
    <t>MOTOVILEC, brez gnitja in poškodb, I. kvalitete</t>
  </si>
  <si>
    <t>NEKTARINE, brez gnitja in poškodb, I. kvalitete</t>
  </si>
  <si>
    <t>OHROVT, svež, brez gnitja in poškodb, I. kvalitete</t>
  </si>
  <si>
    <t>OREHI, oluščena jedrca, I. kvalitete</t>
  </si>
  <si>
    <t>PAPRIKA, rdeča, brez gnitja in poškodb, I. kvalitete</t>
  </si>
  <si>
    <t>PAPRIKA, rumena, brez gnitja in poškodb, I. kvalitete</t>
  </si>
  <si>
    <t>PAPRIKA, zelena, brez gnitja in poškodb, I. kvalitete</t>
  </si>
  <si>
    <t>PARADIŽNIK, razne sorte, brez gnitja in poškodb, pakiran na platojih, I. kvalitete</t>
  </si>
  <si>
    <t>PETERŠILJ, svež, zelenje , brez gnitja in poškodb, I. kvalitete</t>
  </si>
  <si>
    <t>POMARANČE, brez gnitja in poškodb, I. kvalitete</t>
  </si>
  <si>
    <t>POR, svež, brez gnitja in poškodb, I. kvalitete</t>
  </si>
  <si>
    <t>RADIČ, rdeči, brez gnitja in poškodb, I. kvalitete</t>
  </si>
  <si>
    <t>REPA, kisla, rezana, pakirana v PVC posodi po 1 kg, I. kvalitete</t>
  </si>
  <si>
    <t>ROZINE, brez gnitja in poškodb, I. kvalitete, prosto</t>
  </si>
  <si>
    <t>SLIVE, brez gnitja in poškodb, I. kvalitete</t>
  </si>
  <si>
    <t>SOLATA, zelena, endivija, brez gnitja in poškodb, I. kvalitete</t>
  </si>
  <si>
    <t>ZELJE, kislo, rezano, pakirano v PVC posodi po 1 kg ali 6 kg - odvisno od naročila, I. kvalitete</t>
  </si>
  <si>
    <t>ZELJE, kitajsko, brez gnitja in poškodb, I. kvalitete</t>
  </si>
  <si>
    <t>MLADO ZELJE, sveže, glave, brez gnitja in poškodb, I. kvalitete</t>
  </si>
  <si>
    <t>0,4-0,5</t>
  </si>
  <si>
    <t>FIGE, suhe, I. kvalitete</t>
  </si>
  <si>
    <t>SLIVE, suhe, brez pešk, I. kvaliteta</t>
  </si>
  <si>
    <t>EKO BANANE, brez gnitja in poškodb, I. kvalitete</t>
  </si>
  <si>
    <t>EKO BOROVNICE, brez gnitja in poškodb, I. kvalitete</t>
  </si>
  <si>
    <t>EKO ČEBULA, sveža, razne sorte, brez gnitja in poškodb, I. kvalitete</t>
  </si>
  <si>
    <t>EKO HRUŠKE, različne sorte, brez gnitja in poškodb, I. kvalitete</t>
  </si>
  <si>
    <t>EKO JABOLKA, različne sorte, brez gnitja in poškodb, I. kvalitete</t>
  </si>
  <si>
    <t>EKO KIVI, brez gnitja in poškodb, I. kvalitete</t>
  </si>
  <si>
    <t>EKO KLEMENTINE, brez gnitja in poškodb, I. kvalitete</t>
  </si>
  <si>
    <t>EKO KORENJE, sveže, koren, brez gnitja in poškodb, I. kvalitete</t>
  </si>
  <si>
    <t>EKO KROMPIR, mladi, brez gnitja in poškodb, I. kvalitete</t>
  </si>
  <si>
    <t>EKO KROMPIR, razne sorte, brez gnitja in poškodb, I. kvalitete</t>
  </si>
  <si>
    <t>EKO KUMARICE, brez gnitja in poškodb, I. kvalitete</t>
  </si>
  <si>
    <t>EKO LIMONE, brez gnitja in poškodb, I. kvalitete</t>
  </si>
  <si>
    <t>EKO LUBENICE, brez gnitja in poškodb, I. kvalitete</t>
  </si>
  <si>
    <t>EKO POMARANČE, brez gnitja in poškodb, I. kvalitete</t>
  </si>
  <si>
    <t>EKO POR, svež, brez gnitja in poškodb, I. kvalitete</t>
  </si>
  <si>
    <t>EKO ZELJE, belo, I. kvalitete</t>
  </si>
  <si>
    <t>AJVAR, nepekoč</t>
  </si>
  <si>
    <t>DŽUVEČ</t>
  </si>
  <si>
    <t>GORČICA</t>
  </si>
  <si>
    <t>HREN, čisti</t>
  </si>
  <si>
    <t>KOMPOT, ananas, koščki</t>
  </si>
  <si>
    <t>MAJONEZA</t>
  </si>
  <si>
    <t>PARADIŽNIKOVI PELATI</t>
  </si>
  <si>
    <t>SADNA SOLATA, mešano sadje</t>
  </si>
  <si>
    <t>TUNA, v oljčnem olju</t>
  </si>
  <si>
    <t>ACITRON</t>
  </si>
  <si>
    <t>CIMET, mleti</t>
  </si>
  <si>
    <t>ČAJ, divja češnja, gastro pakiranje, v filter vrečkah</t>
  </si>
  <si>
    <t>ČAJ, gozdni sadeži, gastro pakiranje, v filter vrečkah</t>
  </si>
  <si>
    <t>ČAJ, jagoda, gastro pakiranje, v filter vrečkah</t>
  </si>
  <si>
    <t>ČAJ, malina, gastro pakiranje, v filter vrečkah</t>
  </si>
  <si>
    <t>ČAJ, planinski, gastro pakiranje, v filter vrečkah</t>
  </si>
  <si>
    <t>ČAJ, šipek - hibiskus, gastro pakiranje, v filter vrečkah</t>
  </si>
  <si>
    <t>GRISINI, palčke</t>
  </si>
  <si>
    <t>POLNOZRNATI GRISINI, palčke</t>
  </si>
  <si>
    <t>KAVA, prava, mleta</t>
  </si>
  <si>
    <t>KOKOSOVA MOKA</t>
  </si>
  <si>
    <t>KORUZNI KOSMIČI</t>
  </si>
  <si>
    <t>KUMINA, mleta</t>
  </si>
  <si>
    <t>LOVOR, celi</t>
  </si>
  <si>
    <t>MAJARON, zdrobljen</t>
  </si>
  <si>
    <t>MED, cvetlični</t>
  </si>
  <si>
    <t>MUŠKATNI OREH, mleti</t>
  </si>
  <si>
    <t>NAPOLITANKE, čokoladne</t>
  </si>
  <si>
    <t>NAPOLITANKE, lešnikove</t>
  </si>
  <si>
    <t>PAPRIKA, mleta, sladka</t>
  </si>
  <si>
    <t>PECILNI PRAŠEK</t>
  </si>
  <si>
    <t>POPER, črni, mleti</t>
  </si>
  <si>
    <t>PROJA, kavni nadomestek</t>
  </si>
  <si>
    <t>PUDING, v prašku, čokolada</t>
  </si>
  <si>
    <t>PUDING, v prašku, vanilija</t>
  </si>
  <si>
    <t>SLADKOR, beli, kristalni</t>
  </si>
  <si>
    <t>ŠETRAJ</t>
  </si>
  <si>
    <t>VANILIJ SLADKOR</t>
  </si>
  <si>
    <t>POLPETI, sojini, brez gensko spremenjene soje</t>
  </si>
  <si>
    <t>DESERT, rižev, različni okusi pakiran v lončku</t>
  </si>
  <si>
    <t xml:space="preserve">DESERT, sojin,razlićni okusi, pakiran v lončku </t>
  </si>
  <si>
    <t>HRENOVKE, sojine</t>
  </si>
  <si>
    <t>KEKSI, dietni, brez mleka in jajc, brez glutena</t>
  </si>
  <si>
    <t>KOSMIČI, koruzni, brez jajc in glutena</t>
  </si>
  <si>
    <t>KRUH, dietni, brez glutena, mleka in jajc</t>
  </si>
  <si>
    <t>MARGARINA, dietna - dietetna margarina brez mlečnih maščob, Vitaquell ali enakovredno</t>
  </si>
  <si>
    <t>MLEKO, riževo</t>
  </si>
  <si>
    <t>MLEKO, sojino</t>
  </si>
  <si>
    <t>NAMAZ, dietni, čokoladni, VALSOIA - la crema vegetale in enakovredno - namaz dietetni, brez mleka in glutena</t>
  </si>
  <si>
    <t>PAŠTETA, dietna, bio, čebula, v tubi, Granovita in enakovredno</t>
  </si>
  <si>
    <t>ZAKUHE, jušne, brez jajc - deklarirano brez jajc in glutena</t>
  </si>
  <si>
    <t xml:space="preserve">PUDING, sojin, različni okusi, pakiran v lončku </t>
  </si>
  <si>
    <t>TESTENINE, brez jajc in brez glutena</t>
  </si>
  <si>
    <t xml:space="preserve">ŠPAGETI, brez jajc in brez glutena </t>
  </si>
  <si>
    <t>KEKSI BREZ GLUTENA</t>
  </si>
  <si>
    <t>ROGLJIČEK BREZ GLUTENA</t>
  </si>
  <si>
    <t>OVSENA KREMA ZA KUHANJE</t>
  </si>
  <si>
    <t>JUŠNE KROGLICE BREZ GLUTENA</t>
  </si>
  <si>
    <t>PREPEČENEC BREZ GLUTENA</t>
  </si>
  <si>
    <t>DESERT, kokosov, različni okusi</t>
  </si>
  <si>
    <t>SOJINA KREMA ZA KUHANJE</t>
  </si>
  <si>
    <t>100% SOK pomaranča, brez aditivov in konzervansov</t>
  </si>
  <si>
    <t>100% SOK jabolko, brez aditivov in konzervansov</t>
  </si>
  <si>
    <t>100% SOK ananas, brez aditivov in konzervansov</t>
  </si>
  <si>
    <t>JOGURT, desertni, sadni, različni okusi</t>
  </si>
  <si>
    <t>JOGURT, navadni, s 3,2% m.m.</t>
  </si>
  <si>
    <t>JOGURT, sadni brez laktoze</t>
  </si>
  <si>
    <t>JOGURT, sadni, s 3,2% m.m., različni okusi, pakiran v lončku</t>
  </si>
  <si>
    <t>MASLO, surovo</t>
  </si>
  <si>
    <t>MLEKO, sterilizirano, s 3,5% m.m.</t>
  </si>
  <si>
    <t>SIR, brez laktoze, lističi</t>
  </si>
  <si>
    <t>SIRNI NAMAZ, s smetano ali z zelišči</t>
  </si>
  <si>
    <t>SKUTA, lahka, z 10% m.m.</t>
  </si>
  <si>
    <t>KISLA SMETANA, 18 % mm,  Mileram ali enakovredno</t>
  </si>
  <si>
    <t>SMETANA, sladka, s 35% m.m.</t>
  </si>
  <si>
    <t>TOPLJENI SIR, 35% m.m</t>
  </si>
  <si>
    <t>PESA, rdeča</t>
  </si>
  <si>
    <t>ČEBULA, RJAVA sveža, razne sorte, brez gnitja in poškodb, I. kvalitete</t>
  </si>
  <si>
    <t>KORENJE, RDEČE sveže, koren, brez gnitja in poškodb, I. kvalitete</t>
  </si>
  <si>
    <t>SOLATA, zelena, KRHKOLISTNA VSE SORTE/TIPI, brez gnitja in poškodb, I. kvalitete</t>
  </si>
  <si>
    <t>KUMARICE DEKLARIRANE DELIKATESNE, v kisu</t>
  </si>
  <si>
    <t>VODA, naravna, negazirana, izvirska</t>
  </si>
  <si>
    <t>JOGURT, sadni, različni okusi, s probiotično kulturo, z 1,5% m.m., pakiran v lončku LCA in enakovredno</t>
  </si>
  <si>
    <t>TESTENINE, špageti, kot št. 3</t>
  </si>
  <si>
    <t>SOLATA, zelena, MEHKOLISTNA VSE SORTE/TIPI, brez gnitja in poškodb, I. kvalitete</t>
  </si>
  <si>
    <t>KETCHUP brez konzervansov</t>
  </si>
  <si>
    <t>MARMELADA, marelična min. 50% sadni delež</t>
  </si>
  <si>
    <t>MARMELADA, mešana min. 50% sadni delež</t>
  </si>
  <si>
    <t xml:space="preserve">MARMELADA, porcijska, različni okusi </t>
  </si>
  <si>
    <t>MARMELADA, marelična,  min. 45% sadni delež</t>
  </si>
  <si>
    <t>MARMELADA, mešana min. 45% sadni delež</t>
  </si>
  <si>
    <t>PARADIŽNIKOV dvojni KONCENTRAT</t>
  </si>
  <si>
    <t>Sadno žitna rezina z 38% jagod in jogurtov preliv min 33%</t>
  </si>
  <si>
    <t>Sadno žitna rezina čokolada in pomaranča, jabolčna kaša min. 27,00 %, marelična kaša min.  27,00 %, pomarančni zgoščeni sadni sok min. 22,00 %. Vsebnost sadja je najmanj 55 %.</t>
  </si>
  <si>
    <t>Sadno žitna rezina marelica, min. 33% sadja, in jogurtov preliv min 33%</t>
  </si>
  <si>
    <t>KAKAV, v zrncih, manjmasten kakav prah min. 25,00 %</t>
  </si>
  <si>
    <t>KIS, jabolčni, naravni, brez konzervansov, arom</t>
  </si>
  <si>
    <t>KIS, jabolčni naravni, brez konzervansov, arom</t>
  </si>
  <si>
    <t>KIS, alkoholni naravni, brez konzervansov, arom</t>
  </si>
  <si>
    <t xml:space="preserve">OLJE, olivno 100%, hladno stiskano, pakirano v steklenici </t>
  </si>
  <si>
    <t xml:space="preserve">OLJE, 100% bučno, čisto, pakirano v steklenici </t>
  </si>
  <si>
    <t>SOL, morska, nerefinirana, jodirana, fino mleta kot Piranska</t>
  </si>
  <si>
    <t>SUHA JUŠNA ZELENJAVA, brez ojačevalcev okusa, aditivov, konzervansov</t>
  </si>
  <si>
    <t>MLETO MESO, sveže, goveje, stegno, I. kvalitete</t>
  </si>
  <si>
    <t>OCVIRKI, zaliti v masti, I. kvalitete</t>
  </si>
  <si>
    <t>PRŠUT, kuhan, I. kvalitete, narezan</t>
  </si>
  <si>
    <t>EKO TELETINA, stegno bk, rezano po naročilu</t>
  </si>
  <si>
    <t>EKO MLADA MLETA GOVEDINA stegno</t>
  </si>
  <si>
    <t>EKO GOVEDINA stegno bk, rezano po naročilu</t>
  </si>
  <si>
    <t>EKO SVINJINA stegno bk, rezano po naročilu</t>
  </si>
  <si>
    <t>RAŽNJIČI piščančji brez zelenjave</t>
  </si>
  <si>
    <t xml:space="preserve">RIŽ, dolgozrnati riž Sant Andrea </t>
  </si>
  <si>
    <t>MLEČNI IN LEŠNIKOV KREMNI NAMAZ, LEŠNIKI min. 10,00 %, POLNOMASTNO MLEKO V PRAHU min. 9 %, kot LINO LADA DUO</t>
  </si>
  <si>
    <t>SOL, morska, groba, nerefinirana, nejodirana kot Piranska</t>
  </si>
  <si>
    <t>OLJE, sončnično, 100%</t>
  </si>
  <si>
    <t>OLJE, 100% repično,</t>
  </si>
  <si>
    <t>RASTLINSKA PAŠTETA, različni okusi, brez alergenov, v tubi</t>
  </si>
  <si>
    <t>Sadno žitna rezina - prevladujoč okus malina, min. 90% sadja, visok delež prehranske vlaknine, čokoladni obliv</t>
  </si>
  <si>
    <t>Tri-plastna sadno žitna rezina poloblita z jogurtovim oblivom, okus jabolko-banana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</si>
  <si>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</si>
  <si>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</si>
  <si>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</si>
  <si>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KOSTI ZA JUHO EKO</t>
  </si>
  <si>
    <t>EKO HRENOVKA - TELEČJA</t>
  </si>
  <si>
    <t>EKO ČEVAPČIČI</t>
  </si>
  <si>
    <t>KEFIR, navadni</t>
  </si>
  <si>
    <t>KEFIR, sadni</t>
  </si>
  <si>
    <t>RIBANI SIR</t>
  </si>
  <si>
    <t>SIR, PARMEZAN, NARIBAN</t>
  </si>
  <si>
    <t>MLEKO, brez laktoze</t>
  </si>
  <si>
    <t>GRAHAM ŽEMLJA</t>
  </si>
  <si>
    <t>MLEČNI ROGLJIČEK</t>
  </si>
  <si>
    <t>HOT DOG ŠTRUČKA</t>
  </si>
  <si>
    <t>MINI OVSENA ŽEMLJA</t>
  </si>
  <si>
    <t>MINI GRAHAM ŽEMLJA</t>
  </si>
  <si>
    <t>MINI KORUZNA ŽEMLJA</t>
  </si>
  <si>
    <t>PIRINA ŽEMLJA</t>
  </si>
  <si>
    <t>PEKOVSKO PECIVO BREZ GLUTENA - alergije</t>
  </si>
  <si>
    <t>PEKOVSKO PECIVO BREZ MLEKA IN JAJC - alergije</t>
  </si>
  <si>
    <t>PEKOVSKO PECIVO BREZ GLUTENA, MLEKA IN JAJC - alergije</t>
  </si>
  <si>
    <t>KUS KUS, polnozrnati</t>
  </si>
  <si>
    <t>RIŽ, 3 žita-riž, pira, ječmen</t>
  </si>
  <si>
    <t>TESTENINE, SVEDRI, POLNOZRNATI</t>
  </si>
  <si>
    <t>TESTENINE, ŠPAGETI, POLNOZRNATI</t>
  </si>
  <si>
    <t>800-1000</t>
  </si>
  <si>
    <t>59.</t>
  </si>
  <si>
    <t>60.</t>
  </si>
  <si>
    <t>61.</t>
  </si>
  <si>
    <t>62.</t>
  </si>
  <si>
    <t>KORENJE, rumeno, 1. kvaliteta</t>
  </si>
  <si>
    <t>BRUSNICE, suhe, 1. kvaliteta</t>
  </si>
  <si>
    <t>LEČA, suha, 1. kvaliteta</t>
  </si>
  <si>
    <t>ČIČERIKA, suha, 1. kvaliteta</t>
  </si>
  <si>
    <t>PAŠTETA Junior</t>
  </si>
  <si>
    <t>PAŠTETA tunina, brez konzervansov, brez glutena, Delamaris</t>
  </si>
  <si>
    <t>PAŠTETA turistična, brez konzervansov, brez glutena, Delamaris</t>
  </si>
  <si>
    <t>SARDINE, Delamaris</t>
  </si>
  <si>
    <t>PAŠTETA Junior Super Tuna</t>
  </si>
  <si>
    <t>KAVOVINA, KNEIPP, ORIGINAL</t>
  </si>
  <si>
    <t>BAZILIKA, SUHA</t>
  </si>
  <si>
    <t>ROŽMARIN, SUH</t>
  </si>
  <si>
    <t>ČOKOLADA, temna</t>
  </si>
  <si>
    <t>ČOKOLADA, KAPLJICE, BREZ ALERGENOV</t>
  </si>
  <si>
    <t>MED, cvetlični, SLOVENSKO POREKLO</t>
  </si>
  <si>
    <t>GRISINI, brez alergenov</t>
  </si>
  <si>
    <t>TORTA, MEŠANICA, VANILIJA, ORGRAN</t>
  </si>
  <si>
    <t>PIŠKOTI, Orgran</t>
  </si>
  <si>
    <t>BISKVIT S SADNIM NADEVOM – ROLICE, ORGRAN</t>
  </si>
  <si>
    <t xml:space="preserve">ČOKOLADNI NAMAZ Z MANJ SLADKORJA, večja ali porcijska </t>
  </si>
  <si>
    <t>DIETNA MARMELADA Z MANJ SLADKORJA, večja ali porcijska</t>
  </si>
  <si>
    <t>NADOMESTEK ZA JAJCA</t>
  </si>
  <si>
    <t>MOKA, dietna</t>
  </si>
  <si>
    <t>KRUŠNE DROBTINE brez glutena, kot ORGRAN</t>
  </si>
  <si>
    <t>TORTA, MEŠANICA, BROWNIE S ČOKOLADO, kot ORGAN</t>
  </si>
  <si>
    <t>DESERT PUDING kot Natur Green 2*125g</t>
  </si>
  <si>
    <t>DESERT, KOKOSOV S KAKAVOM kot Natur Green 2*125g</t>
  </si>
  <si>
    <t>POLPETI,  kot Žito, sojini</t>
  </si>
  <si>
    <t>sokovi z manj sladkorja, različni okusi, za točilno napravo</t>
  </si>
  <si>
    <t xml:space="preserve">SMETANA, za kuhanje </t>
  </si>
  <si>
    <t>100</t>
  </si>
  <si>
    <t>KRUH, francoski   STRAN</t>
  </si>
  <si>
    <t>KRUH, črni, T1100, štruca, narezan   STRAN</t>
  </si>
  <si>
    <t>KEKSI, masleni,domači STRAN</t>
  </si>
  <si>
    <t>KEKSI, čajni  STRAN</t>
  </si>
  <si>
    <t xml:space="preserve">DROBTINE, krušne  </t>
  </si>
  <si>
    <t>ROGLJIČ, kruh, z nadevom, marmelada STRAN</t>
  </si>
  <si>
    <t>ROGLJIČ, kruh, z nadevom, čokoladni STRAN</t>
  </si>
  <si>
    <t>ROGLJIČ, kruh, z nadevom, skuta STRAN</t>
  </si>
  <si>
    <t>KROGLICE, ZLATE</t>
  </si>
  <si>
    <t>KRPICE, TESTENINE</t>
  </si>
  <si>
    <t>TESTENINE, ŠIROKI REZANCI, jajčni</t>
  </si>
  <si>
    <t>TESTENINE, REZANCI, polnozrnati</t>
  </si>
  <si>
    <t>TESTENINE, svedri, vretena</t>
  </si>
  <si>
    <t>KUMARICE, v kisu STRAN</t>
  </si>
  <si>
    <t xml:space="preserve">TIMIJAN   </t>
  </si>
  <si>
    <t>ČESEN, mleti, granulat</t>
  </si>
  <si>
    <t xml:space="preserve">100% SOK ananas, brez aditivov in konzervansov </t>
  </si>
  <si>
    <t>4,5-5</t>
  </si>
  <si>
    <r>
      <t>ROGLJIČ, francoski,</t>
    </r>
    <r>
      <rPr>
        <b/>
        <sz val="9"/>
        <rFont val="Calibri"/>
        <family val="2"/>
        <charset val="238"/>
        <scheme val="minor"/>
      </rPr>
      <t xml:space="preserve"> polnozrnati</t>
    </r>
  </si>
  <si>
    <t xml:space="preserve">MARMELADA, jagodna  </t>
  </si>
  <si>
    <t xml:space="preserve">DŽEM, marelica </t>
  </si>
  <si>
    <t>DŽEM, jagoda kg</t>
  </si>
  <si>
    <t>EKO KEFIR TRADICIONALNI IZDELAN S KEFIRJEVIMI ZRNI, NARAVNI, SADNI OD 1.5 m.m DO 3.5 m.m.</t>
  </si>
  <si>
    <t>EKO KEFIR TRADICIONALNI IZDELAN S KEFIRJEVIMI ZRNI, NARAVNI, NAVADNI OD 1.5 m.m DO 3.5 m.m.</t>
  </si>
  <si>
    <t>EKO MLEKO, mleko z okusom od 1.5 m.m do 3.5 m.m.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</si>
</sst>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000000"/>
      <name val="Open Sans"/>
      <family val="2"/>
    </font>
    <font>
      <b/>
      <sz val="10"/>
      <color rgb="FF000000"/>
      <name val="Font Awesome 6 Free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</cellStyleXfs>
  <cellXfs count="519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7" fillId="3" borderId="0" xfId="0" applyFont="1" applyFill="1" applyAlignment="1">
      <alignment vertical="center" wrapText="1"/>
    </xf>
    <xf numFmtId="1" fontId="103" fillId="2" borderId="87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left" vertical="center" wrapText="1"/>
    </xf>
    <xf numFmtId="44" fontId="105" fillId="3" borderId="86" xfId="55" applyFont="1" applyFill="1" applyBorder="1" applyAlignment="1">
      <alignment horizontal="center" vertical="center" wrapText="1"/>
    </xf>
    <xf numFmtId="166" fontId="104" fillId="3" borderId="86" xfId="0" applyNumberFormat="1" applyFont="1" applyFill="1" applyBorder="1" applyAlignment="1">
      <alignment horizontal="center" vertical="center" wrapText="1"/>
    </xf>
    <xf numFmtId="166" fontId="104" fillId="2" borderId="86" xfId="0" applyNumberFormat="1" applyFont="1" applyFill="1" applyBorder="1" applyAlignment="1">
      <alignment horizontal="center" vertical="center" wrapText="1"/>
    </xf>
    <xf numFmtId="10" fontId="104" fillId="2" borderId="86" xfId="0" applyNumberFormat="1" applyFont="1" applyFill="1" applyBorder="1" applyAlignment="1">
      <alignment horizontal="center" vertical="center" wrapText="1"/>
    </xf>
    <xf numFmtId="44" fontId="104" fillId="3" borderId="86" xfId="55" applyFont="1" applyFill="1" applyBorder="1" applyAlignment="1">
      <alignment horizontal="left"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06" fillId="3" borderId="14" xfId="0" applyFont="1" applyFill="1" applyBorder="1" applyAlignment="1">
      <alignment horizontal="center" vertical="center" wrapText="1"/>
    </xf>
    <xf numFmtId="4" fontId="105" fillId="2" borderId="86" xfId="55" applyNumberFormat="1" applyFont="1" applyFill="1" applyBorder="1" applyAlignment="1">
      <alignment horizontal="center" vertical="center" wrapText="1"/>
    </xf>
    <xf numFmtId="4" fontId="107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1" fontId="106" fillId="3" borderId="86" xfId="55" applyNumberFormat="1" applyFont="1" applyFill="1" applyBorder="1" applyAlignment="1">
      <alignment horizontal="center" vertical="center" wrapText="1"/>
    </xf>
    <xf numFmtId="166" fontId="103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08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09" fillId="2" borderId="86" xfId="55" applyNumberFormat="1" applyFont="1" applyFill="1" applyBorder="1" applyAlignment="1">
      <alignment horizontal="center" vertical="center" wrapText="1"/>
    </xf>
    <xf numFmtId="166" fontId="110" fillId="2" borderId="86" xfId="0" applyNumberFormat="1" applyFont="1" applyFill="1" applyBorder="1" applyAlignment="1">
      <alignment horizontal="center" vertical="center" wrapText="1"/>
    </xf>
    <xf numFmtId="10" fontId="110" fillId="2" borderId="86" xfId="0" applyNumberFormat="1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1" fontId="111" fillId="28" borderId="81" xfId="55" applyNumberFormat="1" applyFont="1" applyFill="1" applyBorder="1" applyAlignment="1">
      <alignment horizontal="center" vertical="center" wrapText="1"/>
    </xf>
    <xf numFmtId="173" fontId="112" fillId="28" borderId="81" xfId="0" applyNumberFormat="1" applyFont="1" applyFill="1" applyBorder="1" applyAlignment="1">
      <alignment horizontal="center" vertical="center" wrapText="1"/>
    </xf>
    <xf numFmtId="1" fontId="109" fillId="2" borderId="84" xfId="55" applyNumberFormat="1" applyFont="1" applyFill="1" applyBorder="1" applyAlignment="1">
      <alignment horizontal="center" vertical="center" wrapText="1"/>
    </xf>
    <xf numFmtId="1" fontId="109" fillId="2" borderId="84" xfId="55" applyNumberFormat="1" applyFont="1" applyFill="1" applyBorder="1" applyAlignment="1">
      <alignment horizontal="left" vertical="center" wrapText="1"/>
    </xf>
    <xf numFmtId="44" fontId="110" fillId="2" borderId="84" xfId="55" applyFont="1" applyFill="1" applyBorder="1" applyAlignment="1">
      <alignment horizontal="left" vertical="center" wrapText="1"/>
    </xf>
    <xf numFmtId="166" fontId="110" fillId="3" borderId="84" xfId="0" applyNumberFormat="1" applyFont="1" applyFill="1" applyBorder="1" applyAlignment="1">
      <alignment horizontal="center" vertical="center" wrapText="1"/>
    </xf>
    <xf numFmtId="10" fontId="110" fillId="2" borderId="84" xfId="0" applyNumberFormat="1" applyFont="1" applyFill="1" applyBorder="1" applyAlignment="1">
      <alignment horizontal="center" vertical="center" wrapText="1"/>
    </xf>
    <xf numFmtId="166" fontId="110" fillId="2" borderId="84" xfId="0" applyNumberFormat="1" applyFont="1" applyFill="1" applyBorder="1" applyAlignment="1">
      <alignment horizontal="center" vertical="center" wrapText="1"/>
    </xf>
    <xf numFmtId="166" fontId="110" fillId="2" borderId="85" xfId="0" applyNumberFormat="1" applyFont="1" applyFill="1" applyBorder="1" applyAlignment="1">
      <alignment horizontal="center" vertical="center" wrapText="1"/>
    </xf>
    <xf numFmtId="0" fontId="109" fillId="2" borderId="84" xfId="0" applyFont="1" applyFill="1" applyBorder="1" applyAlignment="1">
      <alignment horizontal="center" vertical="center" wrapText="1"/>
    </xf>
    <xf numFmtId="0" fontId="114" fillId="90" borderId="81" xfId="0" applyFont="1" applyFill="1" applyBorder="1" applyAlignment="1">
      <alignment horizontal="center" vertical="center" wrapText="1"/>
    </xf>
    <xf numFmtId="0" fontId="114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7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166" fontId="14" fillId="3" borderId="97" xfId="0" applyNumberFormat="1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0" fontId="13" fillId="0" borderId="97" xfId="0" applyFont="1" applyBorder="1" applyAlignment="1">
      <alignment vertical="center" wrapText="1"/>
    </xf>
    <xf numFmtId="0" fontId="116" fillId="3" borderId="84" xfId="0" applyFont="1" applyFill="1" applyBorder="1" applyAlignment="1">
      <alignment horizontal="center" vertical="center" wrapText="1"/>
    </xf>
    <xf numFmtId="1" fontId="117" fillId="2" borderId="84" xfId="55" applyNumberFormat="1" applyFont="1" applyFill="1" applyBorder="1" applyAlignment="1">
      <alignment horizontal="center" vertical="center" wrapText="1"/>
    </xf>
    <xf numFmtId="1" fontId="117" fillId="2" borderId="84" xfId="55" applyNumberFormat="1" applyFont="1" applyFill="1" applyBorder="1" applyAlignment="1">
      <alignment horizontal="left" vertical="center" wrapText="1"/>
    </xf>
    <xf numFmtId="44" fontId="118" fillId="2" borderId="84" xfId="55" applyFont="1" applyFill="1" applyBorder="1" applyAlignment="1">
      <alignment horizontal="left" vertical="center" wrapText="1"/>
    </xf>
    <xf numFmtId="166" fontId="118" fillId="2" borderId="84" xfId="0" applyNumberFormat="1" applyFont="1" applyFill="1" applyBorder="1" applyAlignment="1">
      <alignment horizontal="center" vertical="center" wrapText="1"/>
    </xf>
    <xf numFmtId="10" fontId="118" fillId="2" borderId="84" xfId="0" applyNumberFormat="1" applyFont="1" applyFill="1" applyBorder="1" applyAlignment="1">
      <alignment horizontal="center" vertical="center" wrapText="1"/>
    </xf>
    <xf numFmtId="166" fontId="118" fillId="2" borderId="97" xfId="0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5" fillId="3" borderId="84" xfId="0" applyFont="1" applyFill="1" applyBorder="1" applyAlignment="1">
      <alignment horizontal="center" vertical="center" wrapText="1"/>
    </xf>
    <xf numFmtId="1" fontId="116" fillId="2" borderId="84" xfId="55" applyNumberFormat="1" applyFont="1" applyFill="1" applyBorder="1" applyAlignment="1">
      <alignment horizontal="center" vertical="center" wrapText="1"/>
    </xf>
    <xf numFmtId="44" fontId="118" fillId="0" borderId="84" xfId="55" applyFont="1" applyFill="1" applyBorder="1" applyAlignment="1">
      <alignment horizontal="left" vertical="center" wrapText="1"/>
    </xf>
    <xf numFmtId="44" fontId="119" fillId="0" borderId="84" xfId="55" applyFont="1" applyFill="1" applyBorder="1" applyAlignment="1">
      <alignment horizontal="center" vertical="center" wrapText="1"/>
    </xf>
    <xf numFmtId="166" fontId="118" fillId="0" borderId="84" xfId="0" applyNumberFormat="1" applyFont="1" applyBorder="1" applyAlignment="1">
      <alignment horizontal="center" vertical="center" wrapText="1"/>
    </xf>
    <xf numFmtId="166" fontId="118" fillId="0" borderId="2" xfId="0" applyNumberFormat="1" applyFont="1" applyBorder="1" applyAlignment="1">
      <alignment horizontal="center" vertical="center" wrapText="1"/>
    </xf>
    <xf numFmtId="0" fontId="117" fillId="0" borderId="2" xfId="0" applyFont="1" applyBorder="1" applyAlignment="1">
      <alignment horizontal="center" vertical="center" wrapText="1"/>
    </xf>
    <xf numFmtId="0" fontId="113" fillId="0" borderId="84" xfId="0" applyFont="1" applyBorder="1" applyAlignment="1">
      <alignment horizontal="center" vertical="center"/>
    </xf>
    <xf numFmtId="166" fontId="12" fillId="0" borderId="84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4" fillId="0" borderId="86" xfId="55" applyFont="1" applyFill="1" applyBorder="1" applyAlignment="1">
      <alignment horizontal="left" vertical="center" wrapText="1"/>
    </xf>
    <xf numFmtId="166" fontId="104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2" xfId="5" applyFont="1" applyBorder="1" applyAlignment="1">
      <alignment horizontal="center" vertical="center" wrapText="1"/>
    </xf>
    <xf numFmtId="1" fontId="120" fillId="28" borderId="81" xfId="55" applyNumberFormat="1" applyFont="1" applyFill="1" applyBorder="1" applyAlignment="1">
      <alignment horizontal="center" vertical="center" wrapText="1"/>
    </xf>
    <xf numFmtId="173" fontId="121" fillId="28" borderId="81" xfId="0" applyNumberFormat="1" applyFont="1" applyFill="1" applyBorder="1" applyAlignment="1">
      <alignment horizontal="center" vertical="center" wrapText="1"/>
    </xf>
    <xf numFmtId="1" fontId="117" fillId="2" borderId="95" xfId="55" applyNumberFormat="1" applyFont="1" applyFill="1" applyBorder="1" applyAlignment="1">
      <alignment horizontal="center" vertical="center" wrapText="1"/>
    </xf>
    <xf numFmtId="166" fontId="118" fillId="3" borderId="84" xfId="0" applyNumberFormat="1" applyFont="1" applyFill="1" applyBorder="1" applyAlignment="1">
      <alignment horizontal="center" vertical="center" wrapText="1"/>
    </xf>
    <xf numFmtId="0" fontId="117" fillId="2" borderId="84" xfId="0" applyFont="1" applyFill="1" applyBorder="1" applyAlignment="1">
      <alignment horizontal="center" vertical="center" wrapText="1"/>
    </xf>
    <xf numFmtId="0" fontId="116" fillId="3" borderId="14" xfId="0" applyFont="1" applyFill="1" applyBorder="1" applyAlignment="1">
      <alignment horizontal="center" vertical="center" wrapText="1"/>
    </xf>
    <xf numFmtId="1" fontId="116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0" fontId="122" fillId="91" borderId="1" xfId="0" applyFont="1" applyFill="1" applyBorder="1" applyAlignment="1">
      <alignment vertical="center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0" fontId="123" fillId="0" borderId="100" xfId="5" applyFont="1" applyBorder="1" applyAlignment="1">
      <alignment vertical="center" wrapText="1" shrinkToFit="1"/>
    </xf>
    <xf numFmtId="0" fontId="124" fillId="3" borderId="14" xfId="0" applyFont="1" applyFill="1" applyBorder="1" applyAlignment="1">
      <alignment horizontal="center" vertical="center" wrapText="1"/>
    </xf>
    <xf numFmtId="1" fontId="125" fillId="2" borderId="100" xfId="55" applyNumberFormat="1" applyFont="1" applyFill="1" applyBorder="1" applyAlignment="1">
      <alignment horizontal="center" vertical="center" wrapText="1"/>
    </xf>
    <xf numFmtId="4" fontId="126" fillId="2" borderId="100" xfId="55" applyNumberFormat="1" applyFont="1" applyFill="1" applyBorder="1" applyAlignment="1">
      <alignment horizontal="center" vertical="center" wrapText="1"/>
    </xf>
    <xf numFmtId="1" fontId="125" fillId="2" borderId="95" xfId="55" applyNumberFormat="1" applyFont="1" applyFill="1" applyBorder="1" applyAlignment="1">
      <alignment horizontal="center" vertical="center" wrapText="1"/>
    </xf>
    <xf numFmtId="1" fontId="125" fillId="3" borderId="100" xfId="55" applyNumberFormat="1" applyFont="1" applyFill="1" applyBorder="1" applyAlignment="1">
      <alignment horizontal="left" vertical="center" wrapText="1"/>
    </xf>
    <xf numFmtId="44" fontId="128" fillId="3" borderId="100" xfId="55" applyFont="1" applyFill="1" applyBorder="1" applyAlignment="1">
      <alignment horizontal="center" vertical="center" wrapText="1"/>
    </xf>
    <xf numFmtId="166" fontId="127" fillId="3" borderId="100" xfId="0" applyNumberFormat="1" applyFont="1" applyFill="1" applyBorder="1" applyAlignment="1">
      <alignment horizontal="center" vertical="center" wrapText="1"/>
    </xf>
    <xf numFmtId="10" fontId="127" fillId="2" borderId="100" xfId="0" applyNumberFormat="1" applyFont="1" applyFill="1" applyBorder="1" applyAlignment="1">
      <alignment horizontal="center" vertical="center" wrapText="1"/>
    </xf>
    <xf numFmtId="166" fontId="127" fillId="2" borderId="100" xfId="0" applyNumberFormat="1" applyFont="1" applyFill="1" applyBorder="1" applyAlignment="1">
      <alignment horizontal="center" vertical="center" wrapText="1"/>
    </xf>
    <xf numFmtId="0" fontId="124" fillId="3" borderId="100" xfId="0" applyFont="1" applyFill="1" applyBorder="1" applyAlignment="1">
      <alignment horizontal="center" vertical="center" wrapText="1"/>
    </xf>
    <xf numFmtId="1" fontId="125" fillId="2" borderId="100" xfId="55" applyNumberFormat="1" applyFont="1" applyFill="1" applyBorder="1" applyAlignment="1">
      <alignment horizontal="left" vertical="center" wrapText="1"/>
    </xf>
    <xf numFmtId="44" fontId="127" fillId="2" borderId="100" xfId="55" applyFont="1" applyFill="1" applyBorder="1" applyAlignment="1">
      <alignment horizontal="left" vertical="center" wrapText="1"/>
    </xf>
    <xf numFmtId="0" fontId="123" fillId="3" borderId="100" xfId="0" applyFont="1" applyFill="1" applyBorder="1" applyAlignment="1">
      <alignment horizontal="center" vertical="center" wrapText="1"/>
    </xf>
    <xf numFmtId="1" fontId="127" fillId="2" borderId="100" xfId="55" applyNumberFormat="1" applyFont="1" applyFill="1" applyBorder="1" applyAlignment="1">
      <alignment horizontal="center" vertical="center" wrapText="1"/>
    </xf>
    <xf numFmtId="4" fontId="128" fillId="2" borderId="100" xfId="55" applyNumberFormat="1" applyFont="1" applyFill="1" applyBorder="1" applyAlignment="1">
      <alignment horizontal="center" vertical="center" wrapText="1"/>
    </xf>
    <xf numFmtId="1" fontId="127" fillId="2" borderId="95" xfId="55" applyNumberFormat="1" applyFont="1" applyFill="1" applyBorder="1" applyAlignment="1">
      <alignment horizontal="center" vertical="center" wrapText="1"/>
    </xf>
    <xf numFmtId="0" fontId="125" fillId="3" borderId="97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vertical="center" wrapText="1" shrinkToFit="1"/>
    </xf>
    <xf numFmtId="1" fontId="124" fillId="2" borderId="100" xfId="55" applyNumberFormat="1" applyFont="1" applyFill="1" applyBorder="1" applyAlignment="1">
      <alignment horizontal="center" vertical="center" wrapText="1"/>
    </xf>
    <xf numFmtId="0" fontId="125" fillId="0" borderId="97" xfId="0" applyFont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0" fontId="14" fillId="89" borderId="97" xfId="0" applyFont="1" applyFill="1" applyBorder="1" applyAlignment="1">
      <alignment horizontal="center" vertical="center" wrapText="1"/>
    </xf>
    <xf numFmtId="0" fontId="115" fillId="3" borderId="18" xfId="0" applyFont="1" applyFill="1" applyBorder="1" applyAlignment="1">
      <alignment horizontal="center" vertical="center" wrapText="1"/>
    </xf>
    <xf numFmtId="0" fontId="116" fillId="3" borderId="18" xfId="0" applyFont="1" applyFill="1" applyBorder="1" applyAlignment="1">
      <alignment horizontal="center" vertical="center" wrapText="1"/>
    </xf>
    <xf numFmtId="0" fontId="116" fillId="3" borderId="86" xfId="0" applyFont="1" applyFill="1" applyBorder="1" applyAlignment="1">
      <alignment horizontal="center" vertical="center" wrapText="1"/>
    </xf>
    <xf numFmtId="1" fontId="116" fillId="2" borderId="86" xfId="55" applyNumberFormat="1" applyFont="1" applyFill="1" applyBorder="1" applyAlignment="1">
      <alignment horizontal="center" vertical="center" wrapText="1"/>
    </xf>
    <xf numFmtId="1" fontId="116" fillId="2" borderId="18" xfId="55" applyNumberFormat="1" applyFont="1" applyFill="1" applyBorder="1" applyAlignment="1">
      <alignment horizontal="center" vertical="center" wrapText="1"/>
    </xf>
    <xf numFmtId="1" fontId="117" fillId="2" borderId="2" xfId="55" applyNumberFormat="1" applyFont="1" applyFill="1" applyBorder="1" applyAlignment="1">
      <alignment horizontal="center" vertical="center" wrapText="1"/>
    </xf>
    <xf numFmtId="1" fontId="117" fillId="2" borderId="86" xfId="55" applyNumberFormat="1" applyFont="1" applyFill="1" applyBorder="1" applyAlignment="1">
      <alignment horizontal="center" vertical="center" wrapText="1"/>
    </xf>
    <xf numFmtId="1" fontId="117" fillId="2" borderId="2" xfId="55" applyNumberFormat="1" applyFont="1" applyFill="1" applyBorder="1" applyAlignment="1">
      <alignment horizontal="left" vertical="center" wrapText="1"/>
    </xf>
    <xf numFmtId="1" fontId="117" fillId="2" borderId="86" xfId="55" applyNumberFormat="1" applyFont="1" applyFill="1" applyBorder="1" applyAlignment="1">
      <alignment horizontal="left" vertical="center" wrapText="1"/>
    </xf>
    <xf numFmtId="44" fontId="118" fillId="0" borderId="2" xfId="55" applyFont="1" applyFill="1" applyBorder="1" applyAlignment="1">
      <alignment horizontal="left" vertical="center" wrapText="1"/>
    </xf>
    <xf numFmtId="44" fontId="118" fillId="0" borderId="86" xfId="55" applyFont="1" applyFill="1" applyBorder="1" applyAlignment="1">
      <alignment horizontal="left" vertical="center" wrapText="1"/>
    </xf>
    <xf numFmtId="0" fontId="12" fillId="0" borderId="84" xfId="0" applyFont="1" applyBorder="1" applyAlignment="1">
      <alignment horizontal="center" vertical="center" wrapText="1"/>
    </xf>
    <xf numFmtId="44" fontId="119" fillId="0" borderId="2" xfId="55" applyFont="1" applyFill="1" applyBorder="1" applyAlignment="1">
      <alignment horizontal="center" vertical="center" wrapText="1"/>
    </xf>
    <xf numFmtId="44" fontId="119" fillId="0" borderId="86" xfId="55" applyFont="1" applyFill="1" applyBorder="1" applyAlignment="1">
      <alignment horizontal="center" vertical="center" wrapText="1"/>
    </xf>
    <xf numFmtId="166" fontId="118" fillId="0" borderId="86" xfId="0" applyNumberFormat="1" applyFont="1" applyBorder="1" applyAlignment="1">
      <alignment horizontal="center" vertical="center" wrapText="1"/>
    </xf>
    <xf numFmtId="10" fontId="118" fillId="2" borderId="2" xfId="0" applyNumberFormat="1" applyFont="1" applyFill="1" applyBorder="1" applyAlignment="1">
      <alignment horizontal="center" vertical="center" wrapText="1"/>
    </xf>
    <xf numFmtId="10" fontId="118" fillId="2" borderId="86" xfId="0" applyNumberFormat="1" applyFont="1" applyFill="1" applyBorder="1" applyAlignment="1">
      <alignment horizontal="center" vertical="center" wrapText="1"/>
    </xf>
    <xf numFmtId="166" fontId="118" fillId="2" borderId="2" xfId="0" applyNumberFormat="1" applyFont="1" applyFill="1" applyBorder="1" applyAlignment="1">
      <alignment horizontal="center" vertical="center" wrapText="1"/>
    </xf>
    <xf numFmtId="166" fontId="118" fillId="2" borderId="86" xfId="0" applyNumberFormat="1" applyFont="1" applyFill="1" applyBorder="1" applyAlignment="1">
      <alignment horizontal="center" vertical="center" wrapText="1"/>
    </xf>
    <xf numFmtId="1" fontId="12" fillId="2" borderId="0" xfId="0" applyNumberFormat="1" applyFont="1" applyFill="1" applyAlignment="1">
      <alignment vertical="center" wrapText="1"/>
    </xf>
    <xf numFmtId="0" fontId="41" fillId="27" borderId="101" xfId="0" applyFont="1" applyFill="1" applyBorder="1" applyAlignment="1">
      <alignment horizontal="left" vertical="center"/>
    </xf>
    <xf numFmtId="0" fontId="129" fillId="0" borderId="0" xfId="0" applyFont="1"/>
    <xf numFmtId="0" fontId="130" fillId="0" borderId="0" xfId="0" applyFont="1"/>
    <xf numFmtId="10" fontId="12" fillId="3" borderId="1" xfId="0" applyNumberFormat="1" applyFont="1" applyFill="1" applyBorder="1" applyAlignment="1">
      <alignment horizontal="center" vertical="center" wrapText="1"/>
    </xf>
    <xf numFmtId="4" fontId="7" fillId="2" borderId="95" xfId="0" applyNumberFormat="1" applyFont="1" applyFill="1" applyBorder="1" applyAlignment="1">
      <alignment horizontal="center" vertical="center" wrapText="1"/>
    </xf>
    <xf numFmtId="1" fontId="14" fillId="3" borderId="86" xfId="55" applyNumberFormat="1" applyFont="1" applyFill="1" applyBorder="1" applyAlignment="1">
      <alignment horizontal="left" vertical="center" wrapText="1"/>
    </xf>
    <xf numFmtId="1" fontId="109" fillId="3" borderId="86" xfId="55" applyNumberFormat="1" applyFont="1" applyFill="1" applyBorder="1" applyAlignment="1">
      <alignment horizontal="left" vertical="center" wrapTex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4" fontId="11" fillId="2" borderId="100" xfId="55" applyNumberFormat="1" applyFont="1" applyFill="1" applyBorder="1" applyAlignment="1">
      <alignment horizontal="center" vertical="center" wrapText="1"/>
    </xf>
    <xf numFmtId="4" fontId="38" fillId="2" borderId="100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/>
    </xf>
    <xf numFmtId="44" fontId="12" fillId="2" borderId="1" xfId="55" applyFont="1" applyFill="1" applyBorder="1" applyAlignment="1">
      <alignment vertical="center" wrapText="1"/>
    </xf>
    <xf numFmtId="44" fontId="12" fillId="2" borderId="2" xfId="55" applyFont="1" applyFill="1" applyBorder="1" applyAlignment="1">
      <alignment vertical="center" wrapText="1"/>
    </xf>
    <xf numFmtId="44" fontId="12" fillId="2" borderId="98" xfId="55" applyFont="1" applyFill="1" applyBorder="1" applyAlignment="1">
      <alignment vertical="center" wrapText="1"/>
    </xf>
    <xf numFmtId="0" fontId="11" fillId="2" borderId="86" xfId="55" applyNumberFormat="1" applyFont="1" applyFill="1" applyBorder="1" applyAlignment="1">
      <alignment horizontal="center" vertical="center" wrapText="1"/>
    </xf>
    <xf numFmtId="0" fontId="131" fillId="3" borderId="1" xfId="0" applyFont="1" applyFill="1" applyBorder="1" applyAlignment="1">
      <alignment horizontal="center" vertical="center" wrapText="1"/>
    </xf>
    <xf numFmtId="0" fontId="132" fillId="3" borderId="1" xfId="0" applyFont="1" applyFill="1" applyBorder="1" applyAlignment="1">
      <alignment horizontal="center" vertical="center" wrapText="1"/>
    </xf>
    <xf numFmtId="1" fontId="132" fillId="2" borderId="1" xfId="55" applyNumberFormat="1" applyFont="1" applyFill="1" applyBorder="1" applyAlignment="1">
      <alignment horizontal="center" vertical="center" wrapText="1"/>
    </xf>
    <xf numFmtId="4" fontId="132" fillId="2" borderId="1" xfId="55" applyNumberFormat="1" applyFont="1" applyFill="1" applyBorder="1" applyAlignment="1">
      <alignment horizontal="center" vertical="center" wrapText="1"/>
    </xf>
    <xf numFmtId="1" fontId="133" fillId="2" borderId="1" xfId="55" applyNumberFormat="1" applyFont="1" applyFill="1" applyBorder="1" applyAlignment="1">
      <alignment horizontal="center" vertical="center" wrapText="1"/>
    </xf>
    <xf numFmtId="1" fontId="133" fillId="2" borderId="1" xfId="55" applyNumberFormat="1" applyFont="1" applyFill="1" applyBorder="1" applyAlignment="1">
      <alignment horizontal="left" vertical="center" wrapText="1"/>
    </xf>
    <xf numFmtId="44" fontId="134" fillId="2" borderId="1" xfId="55" applyFont="1" applyFill="1" applyBorder="1" applyAlignment="1">
      <alignment horizontal="left" vertical="center" wrapText="1"/>
    </xf>
    <xf numFmtId="44" fontId="135" fillId="3" borderId="1" xfId="55" applyFont="1" applyFill="1" applyBorder="1" applyAlignment="1">
      <alignment horizontal="center" vertical="center" wrapText="1"/>
    </xf>
    <xf numFmtId="166" fontId="134" fillId="2" borderId="1" xfId="0" applyNumberFormat="1" applyFont="1" applyFill="1" applyBorder="1" applyAlignment="1">
      <alignment horizontal="center" vertical="center" wrapText="1"/>
    </xf>
    <xf numFmtId="10" fontId="134" fillId="2" borderId="1" xfId="0" applyNumberFormat="1" applyFont="1" applyFill="1" applyBorder="1" applyAlignment="1">
      <alignment horizontal="center" vertical="center" wrapText="1"/>
    </xf>
    <xf numFmtId="0" fontId="133" fillId="0" borderId="97" xfId="0" applyFont="1" applyBorder="1" applyAlignment="1">
      <alignment horizontal="center" vertical="center" wrapText="1"/>
    </xf>
    <xf numFmtId="16" fontId="13" fillId="3" borderId="1" xfId="0" applyNumberFormat="1" applyFont="1" applyFill="1" applyBorder="1" applyAlignment="1">
      <alignment horizontal="center" vertical="center" wrapText="1"/>
    </xf>
    <xf numFmtId="1" fontId="133" fillId="2" borderId="95" xfId="55" applyNumberFormat="1" applyFont="1" applyFill="1" applyBorder="1" applyAlignment="1">
      <alignment horizontal="center" vertical="center" wrapText="1"/>
    </xf>
    <xf numFmtId="0" fontId="58" fillId="34" borderId="100" xfId="0" applyFont="1" applyFill="1" applyBorder="1" applyAlignment="1">
      <alignment horizontal="left" vertical="center" wrapText="1"/>
    </xf>
    <xf numFmtId="0" fontId="15" fillId="26" borderId="100" xfId="0" applyFont="1" applyFill="1" applyBorder="1" applyAlignment="1">
      <alignment horizontal="left" vertical="center" wrapText="1"/>
    </xf>
    <xf numFmtId="0" fontId="132" fillId="3" borderId="100" xfId="0" applyFont="1" applyFill="1" applyBorder="1" applyAlignment="1">
      <alignment horizontal="center" vertical="center" wrapText="1"/>
    </xf>
    <xf numFmtId="1" fontId="133" fillId="2" borderId="100" xfId="55" applyNumberFormat="1" applyFont="1" applyFill="1" applyBorder="1" applyAlignment="1">
      <alignment horizontal="center" vertical="center" wrapText="1"/>
    </xf>
    <xf numFmtId="1" fontId="133" fillId="2" borderId="100" xfId="55" applyNumberFormat="1" applyFont="1" applyFill="1" applyBorder="1" applyAlignment="1">
      <alignment horizontal="left" vertical="center" wrapText="1"/>
    </xf>
    <xf numFmtId="44" fontId="134" fillId="3" borderId="100" xfId="55" applyFont="1" applyFill="1" applyBorder="1" applyAlignment="1">
      <alignment horizontal="left" vertical="center" wrapText="1"/>
    </xf>
    <xf numFmtId="44" fontId="134" fillId="3" borderId="95" xfId="55" applyFont="1" applyFill="1" applyBorder="1" applyAlignment="1">
      <alignment horizontal="left" vertical="center" wrapText="1"/>
    </xf>
    <xf numFmtId="10" fontId="134" fillId="3" borderId="100" xfId="0" applyNumberFormat="1" applyFont="1" applyFill="1" applyBorder="1" applyAlignment="1">
      <alignment horizontal="center" vertical="center" wrapText="1"/>
    </xf>
    <xf numFmtId="166" fontId="134" fillId="2" borderId="100" xfId="0" applyNumberFormat="1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1" fontId="14" fillId="2" borderId="100" xfId="55" applyNumberFormat="1" applyFont="1" applyFill="1" applyBorder="1" applyAlignment="1">
      <alignment horizontal="center" vertical="center" wrapText="1"/>
    </xf>
    <xf numFmtId="1" fontId="14" fillId="3" borderId="100" xfId="55" applyNumberFormat="1" applyFont="1" applyFill="1" applyBorder="1" applyAlignment="1">
      <alignment horizontal="left" vertical="center" wrapText="1"/>
    </xf>
    <xf numFmtId="44" fontId="12" fillId="3" borderId="100" xfId="55" applyFont="1" applyFill="1" applyBorder="1" applyAlignment="1">
      <alignment horizontal="left" vertical="center" wrapText="1"/>
    </xf>
    <xf numFmtId="44" fontId="11" fillId="3" borderId="100" xfId="55" applyFont="1" applyFill="1" applyBorder="1" applyAlignment="1">
      <alignment horizontal="center" vertical="center" wrapText="1"/>
    </xf>
    <xf numFmtId="166" fontId="12" fillId="3" borderId="100" xfId="0" applyNumberFormat="1" applyFont="1" applyFill="1" applyBorder="1" applyAlignment="1">
      <alignment horizontal="center" vertical="center" wrapText="1"/>
    </xf>
    <xf numFmtId="10" fontId="12" fillId="2" borderId="100" xfId="0" applyNumberFormat="1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13" fillId="3" borderId="100" xfId="0" applyFont="1" applyFill="1" applyBorder="1" applyAlignment="1">
      <alignment vertical="center" wrapText="1"/>
    </xf>
    <xf numFmtId="44" fontId="13" fillId="3" borderId="100" xfId="55" applyFont="1" applyFill="1" applyBorder="1" applyAlignment="1">
      <alignment horizontal="center" vertical="center" wrapText="1"/>
    </xf>
    <xf numFmtId="1" fontId="14" fillId="2" borderId="100" xfId="55" applyNumberFormat="1" applyFont="1" applyFill="1" applyBorder="1" applyAlignment="1">
      <alignment horizontal="left" vertical="center" wrapText="1"/>
    </xf>
    <xf numFmtId="0" fontId="12" fillId="2" borderId="100" xfId="0" applyFont="1" applyFill="1" applyBorder="1" applyAlignment="1">
      <alignment horizontal="center" vertical="center" wrapText="1"/>
    </xf>
    <xf numFmtId="0" fontId="38" fillId="3" borderId="100" xfId="0" applyFont="1" applyFill="1" applyBorder="1" applyAlignment="1">
      <alignment horizontal="center" vertical="center" wrapText="1"/>
    </xf>
    <xf numFmtId="1" fontId="38" fillId="2" borderId="100" xfId="55" applyNumberFormat="1" applyFont="1" applyFill="1" applyBorder="1" applyAlignment="1">
      <alignment horizontal="center" vertical="center" wrapText="1"/>
    </xf>
    <xf numFmtId="44" fontId="12" fillId="0" borderId="100" xfId="55" applyFont="1" applyFill="1" applyBorder="1" applyAlignment="1">
      <alignment horizontal="left" vertical="center" wrapText="1"/>
    </xf>
    <xf numFmtId="44" fontId="11" fillId="0" borderId="100" xfId="55" applyFont="1" applyFill="1" applyBorder="1" applyAlignment="1">
      <alignment horizontal="center" vertical="center" wrapText="1"/>
    </xf>
    <xf numFmtId="166" fontId="12" fillId="0" borderId="100" xfId="0" applyNumberFormat="1" applyFont="1" applyBorder="1" applyAlignment="1">
      <alignment horizontal="center" vertical="center" wrapText="1"/>
    </xf>
    <xf numFmtId="0" fontId="43" fillId="3" borderId="100" xfId="0" applyFont="1" applyFill="1" applyBorder="1" applyAlignment="1">
      <alignment vertical="center" wrapText="1"/>
    </xf>
    <xf numFmtId="44" fontId="12" fillId="2" borderId="100" xfId="55" applyFont="1" applyFill="1" applyBorder="1" applyAlignment="1">
      <alignment horizontal="left" vertical="center" wrapText="1"/>
    </xf>
    <xf numFmtId="0" fontId="14" fillId="0" borderId="97" xfId="0" applyFont="1" applyBorder="1" applyAlignment="1">
      <alignment horizontal="center" vertical="center" wrapText="1"/>
    </xf>
    <xf numFmtId="49" fontId="13" fillId="3" borderId="86" xfId="55" applyNumberFormat="1" applyFont="1" applyFill="1" applyBorder="1" applyAlignment="1">
      <alignment horizontal="center" vertical="center" wrapText="1"/>
    </xf>
    <xf numFmtId="0" fontId="13" fillId="2" borderId="84" xfId="0" applyFont="1" applyFill="1" applyBorder="1" applyAlignment="1">
      <alignment vertical="center" wrapText="1" shrinkToFit="1"/>
    </xf>
    <xf numFmtId="1" fontId="133" fillId="3" borderId="100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vertical="center" wrapText="1"/>
    </xf>
    <xf numFmtId="0" fontId="13" fillId="3" borderId="100" xfId="0" applyFont="1" applyFill="1" applyBorder="1" applyAlignment="1">
      <alignment vertical="center" wrapText="1" shrinkToFit="1"/>
    </xf>
    <xf numFmtId="1" fontId="14" fillId="3" borderId="100" xfId="55" applyNumberFormat="1" applyFont="1" applyFill="1" applyBorder="1" applyAlignment="1">
      <alignment horizontal="center" vertical="center" wrapText="1"/>
    </xf>
    <xf numFmtId="0" fontId="13" fillId="0" borderId="19" xfId="50" applyFont="1" applyBorder="1" applyAlignment="1">
      <alignment vertical="center" wrapText="1"/>
    </xf>
    <xf numFmtId="0" fontId="41" fillId="27" borderId="103" xfId="0" applyFont="1" applyFill="1" applyBorder="1" applyAlignment="1">
      <alignment horizontal="left" vertical="center"/>
    </xf>
    <xf numFmtId="0" fontId="33" fillId="27" borderId="104" xfId="0" applyFont="1" applyFill="1" applyBorder="1" applyAlignment="1">
      <alignment vertical="center" wrapText="1" shrinkToFit="1"/>
    </xf>
    <xf numFmtId="0" fontId="33" fillId="27" borderId="104" xfId="0" applyFont="1" applyFill="1" applyBorder="1" applyAlignment="1">
      <alignment horizontal="center" vertical="center" wrapText="1"/>
    </xf>
    <xf numFmtId="0" fontId="41" fillId="27" borderId="104" xfId="0" applyFont="1" applyFill="1" applyBorder="1" applyAlignment="1">
      <alignment horizontal="center" vertical="center" wrapText="1"/>
    </xf>
    <xf numFmtId="0" fontId="36" fillId="27" borderId="104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1" fillId="27" borderId="104" xfId="0" applyNumberFormat="1" applyFont="1" applyFill="1" applyBorder="1" applyAlignment="1">
      <alignment horizontal="center" vertical="center"/>
    </xf>
    <xf numFmtId="0" fontId="12" fillId="27" borderId="104" xfId="0" applyFont="1" applyFill="1" applyBorder="1" applyAlignment="1">
      <alignment horizontal="left" vertical="center"/>
    </xf>
    <xf numFmtId="0" fontId="11" fillId="27" borderId="104" xfId="0" applyFont="1" applyFill="1" applyBorder="1" applyAlignment="1">
      <alignment horizontal="center" vertical="center"/>
    </xf>
    <xf numFmtId="0" fontId="35" fillId="27" borderId="104" xfId="0" applyFont="1" applyFill="1" applyBorder="1" applyAlignment="1">
      <alignment horizontal="center" vertical="center"/>
    </xf>
    <xf numFmtId="166" fontId="41" fillId="27" borderId="104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0" fontId="13" fillId="3" borderId="86" xfId="0" applyFont="1" applyFill="1" applyBorder="1" applyAlignment="1">
      <alignment vertical="center" wrapText="1"/>
    </xf>
    <xf numFmtId="0" fontId="13" fillId="3" borderId="84" xfId="0" applyFont="1" applyFill="1" applyBorder="1" applyAlignment="1">
      <alignment vertical="center" wrapText="1"/>
    </xf>
    <xf numFmtId="1" fontId="38" fillId="3" borderId="100" xfId="5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99" xfId="0" applyFont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1" fontId="12" fillId="3" borderId="100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100" xfId="752" applyFont="1" applyFill="1" applyBorder="1" applyAlignment="1">
      <alignment vertical="center" wrapText="1" shrinkToFit="1"/>
    </xf>
    <xf numFmtId="0" fontId="13" fillId="3" borderId="1" xfId="752" applyFont="1" applyFill="1" applyBorder="1" applyAlignment="1">
      <alignment vertical="center" wrapText="1" shrinkToFit="1"/>
    </xf>
    <xf numFmtId="0" fontId="13" fillId="0" borderId="18" xfId="0" applyFont="1" applyBorder="1" applyAlignment="1">
      <alignment vertical="center" wrapText="1" shrinkToFit="1"/>
    </xf>
    <xf numFmtId="0" fontId="45" fillId="30" borderId="100" xfId="0" applyFont="1" applyFill="1" applyBorder="1" applyAlignment="1">
      <alignment horizontal="center" vertical="center" wrapText="1"/>
    </xf>
    <xf numFmtId="166" fontId="36" fillId="3" borderId="100" xfId="0" applyNumberFormat="1" applyFont="1" applyFill="1" applyBorder="1" applyAlignment="1">
      <alignment horizontal="center" vertical="center" wrapText="1"/>
    </xf>
    <xf numFmtId="1" fontId="36" fillId="3" borderId="100" xfId="0" applyNumberFormat="1" applyFont="1" applyFill="1" applyBorder="1" applyAlignment="1">
      <alignment horizontal="center" vertical="center" wrapText="1"/>
    </xf>
    <xf numFmtId="0" fontId="43" fillId="91" borderId="100" xfId="0" applyFont="1" applyFill="1" applyBorder="1" applyAlignment="1">
      <alignment vertical="center" wrapText="1"/>
    </xf>
    <xf numFmtId="0" fontId="43" fillId="91" borderId="100" xfId="0" applyFont="1" applyFill="1" applyBorder="1" applyAlignment="1">
      <alignment vertical="center"/>
    </xf>
    <xf numFmtId="166" fontId="36" fillId="91" borderId="100" xfId="0" applyNumberFormat="1" applyFont="1" applyFill="1" applyBorder="1" applyAlignment="1">
      <alignment horizontal="center" vertical="center" wrapText="1"/>
    </xf>
    <xf numFmtId="1" fontId="36" fillId="91" borderId="100" xfId="0" applyNumberFormat="1" applyFont="1" applyFill="1" applyBorder="1" applyAlignment="1">
      <alignment horizontal="center" vertical="center" wrapText="1"/>
    </xf>
    <xf numFmtId="0" fontId="0" fillId="91" borderId="100" xfId="0" applyFill="1" applyBorder="1" applyAlignment="1">
      <alignment vertical="center" wrapText="1"/>
    </xf>
    <xf numFmtId="0" fontId="0" fillId="3" borderId="100" xfId="0" applyFill="1" applyBorder="1" applyAlignment="1">
      <alignment vertical="center" wrapText="1"/>
    </xf>
    <xf numFmtId="166" fontId="10" fillId="27" borderId="100" xfId="0" applyNumberFormat="1" applyFont="1" applyFill="1" applyBorder="1" applyAlignment="1">
      <alignment horizontal="center" vertical="center"/>
    </xf>
    <xf numFmtId="2" fontId="10" fillId="27" borderId="100" xfId="0" applyNumberFormat="1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0" xfId="0" applyFont="1" applyFill="1" applyBorder="1" applyAlignment="1">
      <alignment horizontal="center" vertical="center" wrapText="1"/>
    </xf>
    <xf numFmtId="0" fontId="10" fillId="27" borderId="100" xfId="0" applyFont="1" applyFill="1" applyBorder="1" applyAlignment="1">
      <alignment horizontal="center" vertic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70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6" totalsRowCount="1" headerRowDxfId="706" dataDxfId="704" headerRowBorderDxfId="705" tableBorderDxfId="703" totalsRowBorderDxfId="702">
  <tableColumns count="21">
    <tableColumn id="1" xr3:uid="{00000000-0010-0000-0000-000001000000}" name="Zap. št." totalsRowLabel="Vsota" dataDxfId="701" totalsRowDxfId="700"/>
    <tableColumn id="2" xr3:uid="{00000000-0010-0000-0000-000002000000}" name="Tehnična specifikacija živila (stolpec 2, 2a, 2b, 2c)" dataDxfId="699" totalsRowDxfId="698"/>
    <tableColumn id="3" xr3:uid="{00000000-0010-0000-0000-000003000000}" name="ZAHTEVANO PAKIRANJE                    Masa/volumen" dataDxfId="697" totalsRowDxfId="696"/>
    <tableColumn id="4" xr3:uid="{00000000-0010-0000-0000-000004000000}" name=" ZAHTEVANO PAKIRANJE       Enota" dataDxfId="695" totalsRowDxfId="694"/>
    <tableColumn id="21" xr3:uid="{00000000-0010-0000-0000-000015000000}" name="ZAHTEVANA SHEMA KAKOVOSTI" dataDxfId="693" totalsRowDxfId="692"/>
    <tableColumn id="5" xr3:uid="{00000000-0010-0000-0000-000005000000}" name="Okvirna količina" totalsRowFunction="sum" dataDxfId="691" totalsRowDxfId="690" dataCellStyle="Valuta"/>
    <tableColumn id="6" xr3:uid="{00000000-0010-0000-0000-000006000000}" name="Enota mere količine" dataDxfId="689" totalsRowDxfId="688"/>
    <tableColumn id="7" xr3:uid="{00000000-0010-0000-0000-000007000000}" name="Preračunana masa/volumen/kos na enoto kg" totalsRowFunction="sum" dataDxfId="687" totalsRowDxfId="68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85" totalsRowDxfId="68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83" totalsRowDxfId="682" dataCellStyle="Valuta"/>
    <tableColumn id="10" xr3:uid="{00000000-0010-0000-0000-00000A000000}" name="BLAGOVNA ZNAMKA ali PROIZVAJALEC" dataDxfId="681" totalsRowDxfId="680" dataCellStyle="Valuta"/>
    <tableColumn id="11" xr3:uid="{00000000-0010-0000-0000-00000B000000}" name="  (PRODAJNO) IME, pod katerim se živilo daje v promet za ponujeno živilo" dataDxfId="679" totalsRowDxfId="678" dataCellStyle="Valuta"/>
    <tableColumn id="12" xr3:uid="{00000000-0010-0000-0000-00000C000000}" name="Dejanska masa/volumen ponujenega živila" dataDxfId="677" totalsRowDxfId="676" dataCellStyle="Valuta"/>
    <tableColumn id="13" xr3:uid="{00000000-0010-0000-0000-00000D000000}" name="cena/enota brez DDV v EUR" dataDxfId="675" totalsRowDxfId="674"/>
    <tableColumn id="14" xr3:uid="{00000000-0010-0000-0000-00000E000000}" name="Cena za dejansko maso/volumen ponujenega živila brez DDV " dataDxfId="673" totalsRowDxfId="672"/>
    <tableColumn id="15" xr3:uid="{00000000-0010-0000-0000-00000F000000}" name="Stopnja DDV (%)" dataDxfId="671" totalsRowDxfId="670"/>
    <tableColumn id="16" xr3:uid="{00000000-0010-0000-0000-000010000000}" name="Davek (EUR)" dataDxfId="669" totalsRowDxfId="66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67" totalsRowDxfId="66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65" totalsRowDxfId="66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63" totalsRowDxfId="66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7" totalsRowCount="1" headerRowDxfId="659" dataDxfId="657" headerRowBorderDxfId="658" tableBorderDxfId="656" totalsRowBorderDxfId="655">
  <tableColumns count="21">
    <tableColumn id="1" xr3:uid="{00000000-0010-0000-0100-000001000000}" name="Zap. št." totalsRowLabel="Vsota" dataDxfId="654" totalsRowDxfId="653"/>
    <tableColumn id="2" xr3:uid="{00000000-0010-0000-0100-000002000000}" name="Tehnična specifikacija živila (stolpec 2, 2a, 2b, 2c)" dataDxfId="652" totalsRowDxfId="651"/>
    <tableColumn id="3" xr3:uid="{00000000-0010-0000-0100-000003000000}" name="ZAHTEVANO PAKIRANJE                    Masa/volumen" dataDxfId="650" totalsRowDxfId="649"/>
    <tableColumn id="4" xr3:uid="{00000000-0010-0000-0100-000004000000}" name=" ZAHTEVANO PAKIRANJE       Enota" dataDxfId="648" totalsRowDxfId="647"/>
    <tableColumn id="21" xr3:uid="{00000000-0010-0000-0100-000015000000}" name="ZAHTEVANA SHEMA KAKOVOSTI" dataDxfId="646" totalsRowDxfId="645"/>
    <tableColumn id="5" xr3:uid="{00000000-0010-0000-0100-000005000000}" name="Okvirna količina" dataDxfId="644" totalsRowDxfId="643" dataCellStyle="Valuta"/>
    <tableColumn id="6" xr3:uid="{00000000-0010-0000-0100-000006000000}" name="Enota mere količine" dataDxfId="642" totalsRowDxfId="641"/>
    <tableColumn id="7" xr3:uid="{00000000-0010-0000-0100-000007000000}" name="Preračunana masa/volumen/kos na enoto kg" totalsRowFunction="sum" dataDxfId="640" totalsRowDxfId="63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38" totalsRowDxfId="63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36" totalsRowDxfId="635" dataCellStyle="Valuta"/>
    <tableColumn id="10" xr3:uid="{00000000-0010-0000-0100-00000A000000}" name="BLAGOVNA ZNAMKA ali PROIZVAJALEC" dataDxfId="634" totalsRowDxfId="633" dataCellStyle="Valuta"/>
    <tableColumn id="11" xr3:uid="{00000000-0010-0000-0100-00000B000000}" name="  (PRODAJNO) IME, pod katerim se živilo daje v promet za ponujeno živilo" dataDxfId="632" totalsRowDxfId="631" dataCellStyle="Valuta"/>
    <tableColumn id="12" xr3:uid="{00000000-0010-0000-0100-00000C000000}" name="Dejanska masa/volumen ponujenega živila" dataDxfId="630" totalsRowDxfId="629" dataCellStyle="Valuta"/>
    <tableColumn id="13" xr3:uid="{00000000-0010-0000-0100-00000D000000}" name="cena/enota brez DDV v EUR" dataDxfId="628" totalsRowDxfId="627"/>
    <tableColumn id="14" xr3:uid="{00000000-0010-0000-0100-00000E000000}" name="Cena za dejansko maso/volumen ponujenega živila brez DDV " dataDxfId="626" totalsRowDxfId="625"/>
    <tableColumn id="15" xr3:uid="{00000000-0010-0000-0100-00000F000000}" name="Stopnja DDV (%)" dataDxfId="624" totalsRowDxfId="623"/>
    <tableColumn id="16" xr3:uid="{00000000-0010-0000-0100-000010000000}" name="Davek (EUR)" dataDxfId="622" totalsRowDxfId="62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20" totalsRowDxfId="61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18" totalsRowDxfId="61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16" totalsRowDxfId="61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14" totalsRowDxfId="61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3" totalsRowCount="1" headerRowDxfId="612" dataDxfId="610" headerRowBorderDxfId="611" tableBorderDxfId="609" totalsRowBorderDxfId="608">
  <tableColumns count="21">
    <tableColumn id="1" xr3:uid="{00000000-0010-0000-0200-000001000000}" name="Zap. št." totalsRowLabel="Vsota" dataDxfId="607" totalsRowDxfId="606"/>
    <tableColumn id="2" xr3:uid="{00000000-0010-0000-0200-000002000000}" name="Tehnična specifikacija živila (stolpec 2, 2a, 2b, 2c)" dataDxfId="605" totalsRowDxfId="604"/>
    <tableColumn id="3" xr3:uid="{00000000-0010-0000-0200-000003000000}" name="ZAHTEVANO PAKIRANJE                    Masa/volumen" dataDxfId="603" totalsRowDxfId="602"/>
    <tableColumn id="4" xr3:uid="{00000000-0010-0000-0200-000004000000}" name=" ZAHTEVANO PAKIRANJE       Enota" dataDxfId="601" totalsRowDxfId="600"/>
    <tableColumn id="21" xr3:uid="{00000000-0010-0000-0200-000015000000}" name="ZAHTEVANA SHEMA KAKOVOSTI" dataDxfId="599" totalsRowDxfId="598"/>
    <tableColumn id="5" xr3:uid="{00000000-0010-0000-0200-000005000000}" name="Okvirna količina" dataDxfId="597" totalsRowDxfId="596" dataCellStyle="Valuta"/>
    <tableColumn id="6" xr3:uid="{00000000-0010-0000-0200-000006000000}" name="Enota mere količine" dataDxfId="595" totalsRowDxfId="594"/>
    <tableColumn id="7" xr3:uid="{00000000-0010-0000-0200-000007000000}" name="Preračunana masa/volumen/kos na enoto kg" totalsRowFunction="sum" dataDxfId="593" totalsRowDxfId="59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91" totalsRowDxfId="59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89" totalsRowDxfId="588" dataCellStyle="Valuta"/>
    <tableColumn id="10" xr3:uid="{00000000-0010-0000-0200-00000A000000}" name="BLAGOVNA ZNAMKA ali PROIZVAJALEC" dataDxfId="587" totalsRowDxfId="586" dataCellStyle="Valuta"/>
    <tableColumn id="11" xr3:uid="{00000000-0010-0000-0200-00000B000000}" name="  (PRODAJNO) IME, pod katerim se živilo daje v promet za ponujeno živilo" dataDxfId="585" totalsRowDxfId="584" dataCellStyle="Valuta"/>
    <tableColumn id="12" xr3:uid="{00000000-0010-0000-0200-00000C000000}" name="Dejanska masa/volumen ponujenega živila" dataDxfId="583" totalsRowDxfId="582" dataCellStyle="Valuta"/>
    <tableColumn id="13" xr3:uid="{00000000-0010-0000-0200-00000D000000}" name="cena/enota brez DDV v EUR" dataDxfId="581" totalsRowDxfId="580"/>
    <tableColumn id="14" xr3:uid="{00000000-0010-0000-0200-00000E000000}" name="Cena za dejansko maso/volumen ponujenega živila brez DDV " dataDxfId="579" totalsRowDxfId="578"/>
    <tableColumn id="15" xr3:uid="{00000000-0010-0000-0200-00000F000000}" name="Stopnja DDV (%)" dataDxfId="577" totalsRowDxfId="576"/>
    <tableColumn id="16" xr3:uid="{00000000-0010-0000-0200-000010000000}" name="Davek (EUR)" dataDxfId="575" totalsRowDxfId="57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73" totalsRowDxfId="57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71" totalsRowDxfId="57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69" totalsRowDxfId="56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67" totalsRowDxfId="56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67AE5EA-40ED-4246-A203-159187254087}" name="Sklop4" displayName="Sklop4" ref="A15:U38" totalsRowCount="1" headerRowDxfId="565" dataDxfId="563" headerRowBorderDxfId="564" tableBorderDxfId="562" totalsRowBorderDxfId="561">
  <tableColumns count="21">
    <tableColumn id="1" xr3:uid="{603B40A4-4631-4599-AC7F-BB87FC587195}" name="Zap. št." totalsRowLabel="Vsota" dataDxfId="560" totalsRowDxfId="559"/>
    <tableColumn id="2" xr3:uid="{F37954A2-1E05-46FB-B86B-7EC613E82978}" name="Tehnična specifikacija živila (stolpec 2, 2a, 2b, 2c)" dataDxfId="558" totalsRowDxfId="557"/>
    <tableColumn id="3" xr3:uid="{1DC2BE67-ED5E-4D39-BE49-C04482F35303}" name="ZAHTEVANO PAKIRANJE                    Masa/volumen" dataDxfId="556" totalsRowDxfId="555"/>
    <tableColumn id="4" xr3:uid="{77C2721B-9C2B-4D10-9AEE-6592C5FB69D5}" name=" ZAHTEVANO PAKIRANJE       Enota" dataDxfId="554" totalsRowDxfId="553"/>
    <tableColumn id="21" xr3:uid="{A69282ED-AB11-4F92-9C59-EADFBD3A40E5}" name="ZAHTEVANA SHEMA KAKOVOSTI" dataDxfId="552" totalsRowDxfId="551"/>
    <tableColumn id="5" xr3:uid="{74BFEE3E-603F-472E-AC3E-867B56372198}" name="Okvirna količina" dataDxfId="550" totalsRowDxfId="549" dataCellStyle="Valuta"/>
    <tableColumn id="6" xr3:uid="{1E7B8DB5-3C5E-4B0D-A761-3AEA908C8F66}" name="Enota mere količine" dataDxfId="548" totalsRowDxfId="547"/>
    <tableColumn id="7" xr3:uid="{4C3D7450-9FFE-4A84-AFD4-A7C77935874B}" name="Preračunana masa/volumen/kos na enoto kg" totalsRowFunction="sum" dataDxfId="546" totalsRowDxfId="54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859A4804-99DC-44EC-9ED6-0370848D5986}" name="Živila iz shem kakovosti (kg)" totalsRowFunction="sum" dataDxfId="544" totalsRowDxfId="543" dataCellStyle="Valuta">
      <calculatedColumnFormula>IF(Sklop4[[#This Row],[ZAHTEVANA SHEMA KAKOVOSTI]]&lt;&gt;"",Sklop4[[#This Row],[Preračunana masa/volumen/kos na enoto kg]],"")</calculatedColumnFormula>
    </tableColumn>
    <tableColumn id="9" xr3:uid="{DF712138-7B7B-4F9F-9973-9D2CAEE893EA}" name="Koda za naročanje" dataDxfId="542" totalsRowDxfId="541" dataCellStyle="Valuta"/>
    <tableColumn id="10" xr3:uid="{2441EE0B-63C0-40E4-8B6B-525D69C5E09A}" name="BLAGOVNA ZNAMKA ali PROIZVAJALEC" dataDxfId="540" totalsRowDxfId="539" dataCellStyle="Valuta"/>
    <tableColumn id="11" xr3:uid="{2A1DC17D-25D0-46A4-9E21-CC3E689717E8}" name="  (PRODAJNO) IME, pod katerim se živilo daje v promet za ponujeno živilo" dataDxfId="538" totalsRowDxfId="537" dataCellStyle="Valuta"/>
    <tableColumn id="12" xr3:uid="{6389F7F8-75B5-4BD6-9BA8-97981292F9DD}" name="Dejanska masa/volumen ponujenega živila" dataDxfId="536" totalsRowDxfId="535" dataCellStyle="Valuta"/>
    <tableColumn id="13" xr3:uid="{11C84AFF-78C9-46BD-8989-32275EC3AA81}" name="cena/enota brez DDV v EUR" dataDxfId="534" totalsRowDxfId="533"/>
    <tableColumn id="14" xr3:uid="{48D7CCF1-C3B4-4C58-9E12-20E45B7114C8}" name="Cena za dejansko maso/volumen ponujenega živila brez DDV " dataDxfId="532" totalsRowDxfId="531"/>
    <tableColumn id="15" xr3:uid="{8B65E0F1-F6AB-4C8F-80C0-EED7EE4EBAA5}" name="Stopnja DDV (%)" dataDxfId="530" totalsRowDxfId="529"/>
    <tableColumn id="16" xr3:uid="{5DFBD293-C3B4-460E-8C06-9A888A5036FC}" name="Davek (EUR)" dataDxfId="528" totalsRowDxfId="527">
      <calculatedColumnFormula>+Sklop4[[#This Row],[cena/enota brez DDV v EUR]]*Sklop4[[#This Row],[Stopnja DDV (%)]]</calculatedColumnFormula>
    </tableColumn>
    <tableColumn id="17" xr3:uid="{3E78D41E-DB9B-443C-BA9E-20E76F610367}" name="Končna cena/enoto mere (EUR) z DDV" dataDxfId="526" totalsRowDxfId="525">
      <calculatedColumnFormula>+Sklop4[[#This Row],[cena/enota brez DDV v EUR]]+Sklop4[[#This Row],[Davek (EUR)]]</calculatedColumnFormula>
    </tableColumn>
    <tableColumn id="18" xr3:uid="{38C2F483-A368-4B5E-99B1-F006F9194993}" name="Vrednost za okvirno količino (EUR) brez DDV" totalsRowFunction="sum" dataDxfId="524" totalsRowDxfId="523">
      <calculatedColumnFormula>+Sklop4[[#This Row],[cena/enota brez DDV v EUR]]*Sklop4[[#This Row],[Okvirna količina]]</calculatedColumnFormula>
    </tableColumn>
    <tableColumn id="19" xr3:uid="{D070313B-474C-4511-ABEC-7BB75A9E9937}" name="Vrednost za okvirno količino (EUR) z DDV" totalsRowFunction="sum" dataDxfId="522" totalsRowDxfId="521">
      <calculatedColumnFormula>+Sklop4[[#This Row],[Končna cena/enoto mere (EUR) z DDV]]*Sklop4[[#This Row],[Okvirna količina]]</calculatedColumnFormula>
    </tableColumn>
    <tableColumn id="20" xr3:uid="{A1489BD4-2932-4235-B170-C92FC02C56E1}" name="Shema kakovosti_x000a_(nacionalne, evropske)_x000a_" totalsRowLabel="0" dataDxfId="520" totalsRowDxfId="51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5" displayName="Sklop5" ref="A15:U19" totalsRowCount="1" headerRowDxfId="518" dataDxfId="516" headerRowBorderDxfId="517" tableBorderDxfId="515" totalsRowBorderDxfId="514">
  <tableColumns count="21">
    <tableColumn id="1" xr3:uid="{4F7C7F67-BB12-491B-9F5F-C5AA479D188C}" name="Zap. št." totalsRowLabel="Vsota" dataDxfId="513" totalsRowDxfId="512"/>
    <tableColumn id="2" xr3:uid="{03C35153-2AD0-4F1F-AF39-CC502366707C}" name="Tehnična specifikacija živila (stolpec 2, 2a, 2b, 2c)" dataDxfId="511" totalsRowDxfId="510"/>
    <tableColumn id="3" xr3:uid="{5567B890-5937-440C-9D70-018B4BBC4FF5}" name="ZAHTEVANO PAKIRANJE                    Masa/volumen" dataDxfId="509" totalsRowDxfId="508"/>
    <tableColumn id="4" xr3:uid="{1FC67A86-B9C6-4865-B04C-06B6B8808B30}" name=" ZAHTEVANO PAKIRANJE       Enota" dataDxfId="507" totalsRowDxfId="506"/>
    <tableColumn id="21" xr3:uid="{DB9C6B2F-BE78-4F89-8B69-D01B5EFBA3BA}" name="ZAHTEVANA SHEMA KAKOVOSTI" dataDxfId="505" totalsRowDxfId="504"/>
    <tableColumn id="5" xr3:uid="{264D6CF9-6BA1-4038-88F3-BE5DFE6BC2CE}" name="Okvirna količina" totalsRowFunction="sum" dataDxfId="503" totalsRowDxfId="502" dataCellStyle="Valuta"/>
    <tableColumn id="6" xr3:uid="{9346BA1E-F2BB-4D1D-B310-2C36FD9B8B7B}" name="Enota mere količine" dataDxfId="501" totalsRowDxfId="500"/>
    <tableColumn id="7" xr3:uid="{768AE55E-7072-4053-BBC6-8D11BD7BC5D9}" name="Preračunana masa/volumen/kos na enoto kg" totalsRowFunction="sum" dataDxfId="499" totalsRowDxfId="49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85AE74E0-2E8E-426D-BF00-B5CCA18CE7ED}" name="Živila iz shem kakovosti (kg)" totalsRowFunction="sum" dataDxfId="497" totalsRowDxfId="496" dataCellStyle="Valuta">
      <calculatedColumnFormula>IF(Sklop5[[#This Row],[ZAHTEVANA SHEMA KAKOVOSTI]]&lt;&gt;"",Sklop5[[#This Row],[Preračunana masa/volumen/kos na enoto kg]],"")</calculatedColumnFormula>
    </tableColumn>
    <tableColumn id="9" xr3:uid="{4DB869B0-5B67-4253-9837-BE32256156CC}" name="Koda za naročanje" dataDxfId="495" totalsRowDxfId="494" dataCellStyle="Valuta"/>
    <tableColumn id="10" xr3:uid="{22475208-6900-4314-B517-BF38224C6CBE}" name="BLAGOVNA ZNAMKA ali PROIZVAJALEC" dataDxfId="493" totalsRowDxfId="492" dataCellStyle="Valuta"/>
    <tableColumn id="11" xr3:uid="{3AAEFDE8-B89A-4C2A-8290-3B5D0CD82A27}" name="  (PRODAJNO) IME, pod katerim se živilo daje v promet za ponujeno živilo" dataDxfId="491" totalsRowDxfId="490" dataCellStyle="Valuta"/>
    <tableColumn id="12" xr3:uid="{A5BE4A62-64EE-4E64-84C0-ED71E25AB64C}" name="Dejanska masa/volumen ponujenega živila" dataDxfId="489" totalsRowDxfId="488" dataCellStyle="Valuta"/>
    <tableColumn id="13" xr3:uid="{E096C48B-6B0C-46A1-A9CD-5277CEF96A14}" name="cena/enota brez DDV v EUR" dataDxfId="487" totalsRowDxfId="486"/>
    <tableColumn id="14" xr3:uid="{C75FFAA8-5316-4093-8B72-91DF14EBC4A6}" name="Cena za dejansko maso/volumen ponujenega živila brez DDV " dataDxfId="485" totalsRowDxfId="484"/>
    <tableColumn id="15" xr3:uid="{8CCE7717-3B3A-4BD5-80E3-15172B55D71F}" name="Stopnja DDV (%)" dataDxfId="483" totalsRowDxfId="482"/>
    <tableColumn id="16" xr3:uid="{93D26AD7-C204-4DDD-8170-C851EE66214D}" name="Davek (EUR)" dataDxfId="481" totalsRowDxfId="480">
      <calculatedColumnFormula>+Sklop5[[#This Row],[cena/enota brez DDV v EUR]]*Sklop5[[#This Row],[Stopnja DDV (%)]]</calculatedColumnFormula>
    </tableColumn>
    <tableColumn id="17" xr3:uid="{E6B2F7B5-7F2D-43DC-9473-B688E6EE6A7F}" name="Končna cena/enoto mere (EUR) z DDV" dataDxfId="479" totalsRowDxfId="478">
      <calculatedColumnFormula>+Sklop5[[#This Row],[cena/enota brez DDV v EUR]]+Sklop5[[#This Row],[Davek (EUR)]]</calculatedColumnFormula>
    </tableColumn>
    <tableColumn id="18" xr3:uid="{A0E65184-D79C-4959-97F3-E90B5C93F147}" name="Vrednost za okvirno količino (EUR) brez DDV" totalsRowFunction="sum" dataDxfId="477" totalsRowDxfId="476">
      <calculatedColumnFormula>+Sklop5[[#This Row],[cena/enota brez DDV v EUR]]*Sklop5[[#This Row],[Okvirna količina]]</calculatedColumnFormula>
    </tableColumn>
    <tableColumn id="19" xr3:uid="{F9439D49-5BFA-4DEA-92CF-A02D0AC4C015}" name="Vrednost za okvirno količino (EUR) z DDV" totalsRowFunction="sum" dataDxfId="475" totalsRowDxfId="474">
      <calculatedColumnFormula>+Sklop5[[#This Row],[Končna cena/enoto mere (EUR) z DDV]]*Sklop5[[#This Row],[Okvirna količina]]</calculatedColumnFormula>
    </tableColumn>
    <tableColumn id="20" xr3:uid="{A6FD54B1-EAC5-4275-BA26-03C536B974B6}" name="Shema kakovosti_x000a_(nacionalne, evropske)_x000a_" dataDxfId="473" totalsRowDxfId="47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6" displayName="Sklop6" ref="A15:U20" totalsRowCount="1" headerRowDxfId="471" dataDxfId="469" headerRowBorderDxfId="470" tableBorderDxfId="468" totalsRowBorderDxfId="467">
  <tableColumns count="21">
    <tableColumn id="1" xr3:uid="{00000000-0010-0000-0600-000001000000}" name="Zap. št." totalsRowLabel="Vsota" dataDxfId="466" totalsRowDxfId="465"/>
    <tableColumn id="2" xr3:uid="{00000000-0010-0000-0600-000002000000}" name="Tehnična specifikacija živila (stolpec 2, 2a, 2b, 2c)" dataDxfId="464" totalsRowDxfId="463"/>
    <tableColumn id="3" xr3:uid="{00000000-0010-0000-0600-000003000000}" name="ZAHTEVANO PAKIRANJE                    Masa/volumen" dataDxfId="462" totalsRowDxfId="461"/>
    <tableColumn id="4" xr3:uid="{00000000-0010-0000-0600-000004000000}" name=" ZAHTEVANO PAKIRANJE       Enota" dataDxfId="460" totalsRowDxfId="459"/>
    <tableColumn id="21" xr3:uid="{00000000-0010-0000-0600-000015000000}" name="ZAHTEVANA SHEMA KAKOVOSTI" dataDxfId="458" totalsRowDxfId="457"/>
    <tableColumn id="5" xr3:uid="{00000000-0010-0000-0600-000005000000}" name="Okvirna količina" dataDxfId="456" totalsRowDxfId="455" dataCellStyle="Valuta"/>
    <tableColumn id="6" xr3:uid="{00000000-0010-0000-0600-000006000000}" name="Enota mere količine" dataDxfId="454" totalsRowDxfId="453"/>
    <tableColumn id="7" xr3:uid="{00000000-0010-0000-0600-000007000000}" name="Preračunana masa/volumen/kos na enoto kg" totalsRowFunction="sum" dataDxfId="452" totalsRowDxfId="45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450" totalsRowDxfId="44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448" totalsRowDxfId="447" dataCellStyle="Valuta"/>
    <tableColumn id="10" xr3:uid="{00000000-0010-0000-0600-00000A000000}" name="BLAGOVNA ZNAMKA ali PROIZVAJALEC" dataDxfId="446" totalsRowDxfId="445" dataCellStyle="Valuta"/>
    <tableColumn id="11" xr3:uid="{00000000-0010-0000-0600-00000B000000}" name="  (PRODAJNO) IME, pod katerim se živilo daje v promet za ponujeno živilo" dataDxfId="444" totalsRowDxfId="443" dataCellStyle="Valuta"/>
    <tableColumn id="12" xr3:uid="{00000000-0010-0000-0600-00000C000000}" name="Dejanska masa/volumen ponujenega živila" dataDxfId="442" totalsRowDxfId="441" dataCellStyle="Valuta"/>
    <tableColumn id="13" xr3:uid="{00000000-0010-0000-0600-00000D000000}" name="cena/enota brez DDV v EUR" dataDxfId="440" totalsRowDxfId="439"/>
    <tableColumn id="14" xr3:uid="{00000000-0010-0000-0600-00000E000000}" name="Cena za dejansko maso/volumen ponujenega živila brez DDV " dataDxfId="438" totalsRowDxfId="437"/>
    <tableColumn id="15" xr3:uid="{00000000-0010-0000-0600-00000F000000}" name="Stopnja DDV (%)" dataDxfId="436" totalsRowDxfId="435"/>
    <tableColumn id="16" xr3:uid="{00000000-0010-0000-0600-000010000000}" name="Davek (EUR)" dataDxfId="434" totalsRowDxfId="433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432" totalsRowDxfId="431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430" totalsRowDxfId="429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428" totalsRowDxfId="427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426" totalsRowDxfId="42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7" displayName="Sklop7" ref="A15:U52" totalsRowCount="1" headerRowDxfId="424" dataDxfId="422" headerRowBorderDxfId="423" tableBorderDxfId="421" totalsRowBorderDxfId="420">
  <tableColumns count="21">
    <tableColumn id="1" xr3:uid="{00000000-0010-0000-0700-000001000000}" name="Zap. št." totalsRowLabel="Vsota" dataDxfId="419" totalsRowDxfId="418"/>
    <tableColumn id="2" xr3:uid="{00000000-0010-0000-0700-000002000000}" name="Tehnična specifikacija živila (stolpec 2, 2a, 2b, 2c)" dataDxfId="417" totalsRowDxfId="416"/>
    <tableColumn id="3" xr3:uid="{00000000-0010-0000-0700-000003000000}" name="ZAHTEVANO PAKIRANJE                    Masa/volumen" dataDxfId="415" totalsRowDxfId="414"/>
    <tableColumn id="4" xr3:uid="{00000000-0010-0000-0700-000004000000}" name=" ZAHTEVANO PAKIRANJE       Enota" dataDxfId="413" totalsRowDxfId="412"/>
    <tableColumn id="21" xr3:uid="{00000000-0010-0000-0700-000015000000}" name="ZAHTEVANA SHEMA KAKOVOSTI" dataDxfId="411" totalsRowDxfId="410"/>
    <tableColumn id="5" xr3:uid="{00000000-0010-0000-0700-000005000000}" name="Okvirna količina" dataDxfId="409" totalsRowDxfId="408" dataCellStyle="Valuta"/>
    <tableColumn id="6" xr3:uid="{00000000-0010-0000-0700-000006000000}" name="Enota mere količine" dataDxfId="407" totalsRowDxfId="406"/>
    <tableColumn id="7" xr3:uid="{00000000-0010-0000-0700-000007000000}" name="Preračunana masa/volumen/kos na enoto kg" totalsRowFunction="sum" dataDxfId="405" totalsRowDxfId="40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403" totalsRowDxfId="40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401" totalsRowDxfId="400" dataCellStyle="Valuta"/>
    <tableColumn id="10" xr3:uid="{00000000-0010-0000-0700-00000A000000}" name="BLAGOVNA ZNAMKA ali PROIZVAJALEC" dataDxfId="399" totalsRowDxfId="398" dataCellStyle="Valuta"/>
    <tableColumn id="11" xr3:uid="{00000000-0010-0000-0700-00000B000000}" name="  (PRODAJNO) IME, pod katerim se živilo daje v promet za ponujeno živilo" dataDxfId="397" totalsRowDxfId="396" dataCellStyle="Valuta"/>
    <tableColumn id="12" xr3:uid="{00000000-0010-0000-0700-00000C000000}" name="Dejanska masa/volumen ponujenega živila" dataDxfId="395" totalsRowDxfId="394" dataCellStyle="Valuta"/>
    <tableColumn id="13" xr3:uid="{00000000-0010-0000-0700-00000D000000}" name="cena/enota brez DDV v EUR" dataDxfId="393" totalsRowDxfId="392"/>
    <tableColumn id="14" xr3:uid="{00000000-0010-0000-0700-00000E000000}" name="Cena za dejansko maso/volumen ponujenega živila brez DDV " dataDxfId="391" totalsRowDxfId="390"/>
    <tableColumn id="15" xr3:uid="{00000000-0010-0000-0700-00000F000000}" name="Stopnja DDV (%)" dataDxfId="389" totalsRowDxfId="388"/>
    <tableColumn id="16" xr3:uid="{00000000-0010-0000-0700-000010000000}" name="Davek (EUR)" dataDxfId="387" totalsRowDxfId="386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385" totalsRowDxfId="384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383" totalsRowDxfId="382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381" totalsRowDxfId="380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totalsRowFunction="count" dataDxfId="379" totalsRowDxfId="37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8" displayName="Sklop8" ref="A15:U45" totalsRowCount="1" headerRowDxfId="377" dataDxfId="375" headerRowBorderDxfId="376" tableBorderDxfId="374" totalsRowBorderDxfId="373">
  <tableColumns count="21">
    <tableColumn id="1" xr3:uid="{00000000-0010-0000-0800-000001000000}" name="Zap. št." totalsRowLabel="Vsota" dataDxfId="372" totalsRowDxfId="371"/>
    <tableColumn id="2" xr3:uid="{00000000-0010-0000-0800-000002000000}" name="Tehnična specifikacija živila (stolpec 2, 2a, 2b, 2c)" dataDxfId="370" totalsRowDxfId="369"/>
    <tableColumn id="3" xr3:uid="{00000000-0010-0000-0800-000003000000}" name="ZAHTEVANO PAKIRANJE                    Masa/volumen" dataDxfId="368" totalsRowDxfId="367"/>
    <tableColumn id="4" xr3:uid="{00000000-0010-0000-0800-000004000000}" name=" ZAHTEVANO PAKIRANJE       Enota" dataDxfId="366" totalsRowDxfId="365"/>
    <tableColumn id="21" xr3:uid="{00000000-0010-0000-0800-000015000000}" name="ZAHTEVANA SHEMA KAKOVOSTI" dataDxfId="364" totalsRowDxfId="363"/>
    <tableColumn id="5" xr3:uid="{00000000-0010-0000-0800-000005000000}" name="Okvirna količina" dataDxfId="362" totalsRowDxfId="361" dataCellStyle="Valuta"/>
    <tableColumn id="6" xr3:uid="{00000000-0010-0000-0800-000006000000}" name="Enota mere količine" dataDxfId="360" totalsRowDxfId="359"/>
    <tableColumn id="7" xr3:uid="{00000000-0010-0000-0800-000007000000}" name="Preračunana masa/volumen/kos na enoto kg" totalsRowFunction="sum" dataDxfId="358" totalsRowDxfId="35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356" totalsRowDxfId="35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354" totalsRowDxfId="353" dataCellStyle="Valuta"/>
    <tableColumn id="10" xr3:uid="{00000000-0010-0000-0800-00000A000000}" name="BLAGOVNA ZNAMKA ali PROIZVAJALEC" dataDxfId="352" totalsRowDxfId="351" dataCellStyle="Valuta"/>
    <tableColumn id="11" xr3:uid="{00000000-0010-0000-0800-00000B000000}" name="  (PRODAJNO) IME, pod katerim se živilo daje v promet za ponujeno živilo" dataDxfId="350" totalsRowDxfId="349" dataCellStyle="Valuta"/>
    <tableColumn id="12" xr3:uid="{00000000-0010-0000-0800-00000C000000}" name="Dejanska masa/volumen ponujenega živila" dataDxfId="348" totalsRowDxfId="347" dataCellStyle="Valuta"/>
    <tableColumn id="13" xr3:uid="{00000000-0010-0000-0800-00000D000000}" name="cena/enota brez DDV v EUR" dataDxfId="346" totalsRowDxfId="345"/>
    <tableColumn id="14" xr3:uid="{00000000-0010-0000-0800-00000E000000}" name="Cena za dejansko maso/volumen ponujenega živila brez DDV " dataDxfId="344" totalsRowDxfId="343"/>
    <tableColumn id="15" xr3:uid="{00000000-0010-0000-0800-00000F000000}" name="Stopnja DDV (%)" dataDxfId="342" totalsRowDxfId="341"/>
    <tableColumn id="16" xr3:uid="{00000000-0010-0000-0800-000010000000}" name="Davek (EUR)" dataDxfId="340" totalsRowDxfId="339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338" totalsRowDxfId="337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336" totalsRowDxfId="335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334" totalsRowDxfId="333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totalsRowLabel="0" dataDxfId="332" totalsRowDxfId="33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9" displayName="Sklop9" ref="A15:U78" totalsRowCount="1" headerRowDxfId="330" dataDxfId="328" totalsRowDxfId="326" headerRowBorderDxfId="329" tableBorderDxfId="327" totalsRowBorderDxfId="325">
  <tableColumns count="21">
    <tableColumn id="1" xr3:uid="{00000000-0010-0000-0900-000001000000}" name="Zap. št." totalsRowLabel="Vsota" dataDxfId="324" totalsRowDxfId="323"/>
    <tableColumn id="2" xr3:uid="{00000000-0010-0000-0900-000002000000}" name="Tehnična specifikacija živila (stolpec 2, 2a, 2b, 2c)" dataDxfId="322" totalsRowDxfId="321"/>
    <tableColumn id="3" xr3:uid="{00000000-0010-0000-0900-000003000000}" name="ZAHTEVANO PAKIRANJE                    Masa/volumen" dataDxfId="320" totalsRowDxfId="319"/>
    <tableColumn id="4" xr3:uid="{00000000-0010-0000-0900-000004000000}" name=" ZAHTEVANO PAKIRANJE       Enota" dataDxfId="318" totalsRowDxfId="317"/>
    <tableColumn id="21" xr3:uid="{00000000-0010-0000-0900-000015000000}" name="ZAHTEVANA SHEMA KAKOVOSTI" dataDxfId="316" totalsRowDxfId="315"/>
    <tableColumn id="5" xr3:uid="{00000000-0010-0000-0900-000005000000}" name="Okvirna količina" dataDxfId="314" totalsRowDxfId="313" dataCellStyle="Valuta"/>
    <tableColumn id="6" xr3:uid="{00000000-0010-0000-0900-000006000000}" name="Enota mere količine" dataDxfId="312" totalsRowDxfId="311"/>
    <tableColumn id="7" xr3:uid="{00000000-0010-0000-0900-000007000000}" name="Preračunana masa/volumen/kos na enoto kg" totalsRowFunction="sum" dataDxfId="310" totalsRowDxfId="30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308" totalsRowDxfId="30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306" totalsRowDxfId="305" dataCellStyle="Valuta"/>
    <tableColumn id="10" xr3:uid="{00000000-0010-0000-0900-00000A000000}" name="BLAGOVNA ZNAMKA ali PROIZVAJALEC" dataDxfId="304" totalsRowDxfId="303" dataCellStyle="Valuta"/>
    <tableColumn id="11" xr3:uid="{00000000-0010-0000-0900-00000B000000}" name="  (PRODAJNO) IME, pod katerim se živilo daje v promet za ponujeno živilo" dataDxfId="302" totalsRowDxfId="301" dataCellStyle="Valuta"/>
    <tableColumn id="12" xr3:uid="{00000000-0010-0000-0900-00000C000000}" name="Dejanska masa/volumen ponujenega živila" dataDxfId="300" totalsRowDxfId="299" dataCellStyle="Valuta"/>
    <tableColumn id="13" xr3:uid="{00000000-0010-0000-0900-00000D000000}" name="cena/enota brez DDV v EUR" dataDxfId="298" totalsRowDxfId="297"/>
    <tableColumn id="14" xr3:uid="{00000000-0010-0000-0900-00000E000000}" name="Cena za dejansko maso/volumen ponujenega živila brez DDV " dataDxfId="296" totalsRowDxfId="295"/>
    <tableColumn id="15" xr3:uid="{00000000-0010-0000-0900-00000F000000}" name="Stopnja DDV (%)" dataDxfId="294" totalsRowDxfId="293"/>
    <tableColumn id="16" xr3:uid="{00000000-0010-0000-0900-000010000000}" name="Davek (EUR)" dataDxfId="292" totalsRowDxfId="291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290" totalsRowDxfId="289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288" totalsRowDxfId="287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286" totalsRowDxfId="285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dataDxfId="284" totalsRowDxfId="28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0" displayName="Sklop10" ref="A15:U32" totalsRowCount="1" headerRowDxfId="282" dataDxfId="280" headerRowBorderDxfId="281" tableBorderDxfId="279" totalsRowBorderDxfId="278">
  <tableColumns count="21">
    <tableColumn id="1" xr3:uid="{00000000-0010-0000-0A00-000001000000}" name="Zap. št." totalsRowLabel="Vsota" dataDxfId="277" totalsRowDxfId="276"/>
    <tableColumn id="2" xr3:uid="{00000000-0010-0000-0A00-000002000000}" name="Tehnična specifikacija živila (stolpec 2, 2a, 2b, 2c)" dataDxfId="275" totalsRowDxfId="274"/>
    <tableColumn id="3" xr3:uid="{00000000-0010-0000-0A00-000003000000}" name="ZAHTEVANO PAKIRANJE                    Masa/volumen" dataDxfId="273" totalsRowDxfId="272"/>
    <tableColumn id="4" xr3:uid="{00000000-0010-0000-0A00-000004000000}" name=" ZAHTEVANO PAKIRANJE       Enota" dataDxfId="271" totalsRowDxfId="270"/>
    <tableColumn id="21" xr3:uid="{00000000-0010-0000-0A00-000015000000}" name="ZAHTEVANA SHEMA KAKOVOSTI" dataDxfId="269" totalsRowDxfId="268"/>
    <tableColumn id="5" xr3:uid="{00000000-0010-0000-0A00-000005000000}" name="Okvirna količina" dataDxfId="267" totalsRowDxfId="266" dataCellStyle="Valuta"/>
    <tableColumn id="6" xr3:uid="{00000000-0010-0000-0A00-000006000000}" name="Enota mere količine" dataDxfId="265" totalsRowDxfId="264"/>
    <tableColumn id="7" xr3:uid="{00000000-0010-0000-0A00-000007000000}" name="Preračunana masa/volumen/kos na enoto kg" totalsRowFunction="sum" dataDxfId="263" totalsRowDxfId="26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261" totalsRowDxfId="26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259" totalsRowDxfId="258" dataCellStyle="Valuta"/>
    <tableColumn id="10" xr3:uid="{00000000-0010-0000-0A00-00000A000000}" name="BLAGOVNA ZNAMKA ali PROIZVAJALEC" dataDxfId="257" totalsRowDxfId="256" dataCellStyle="Valuta"/>
    <tableColumn id="11" xr3:uid="{00000000-0010-0000-0A00-00000B000000}" name="  (PRODAJNO) IME, pod katerim se živilo daje v promet za ponujeno živilo" dataDxfId="255" totalsRowDxfId="254" dataCellStyle="Valuta"/>
    <tableColumn id="12" xr3:uid="{00000000-0010-0000-0A00-00000C000000}" name="Dejanska masa/volumen ponujenega živila" dataDxfId="253" totalsRowDxfId="252" dataCellStyle="Valuta"/>
    <tableColumn id="13" xr3:uid="{00000000-0010-0000-0A00-00000D000000}" name="cena/enota brez DDV v EUR" dataDxfId="251" totalsRowDxfId="250"/>
    <tableColumn id="14" xr3:uid="{00000000-0010-0000-0A00-00000E000000}" name="Cena za dejansko maso/volumen ponujenega živila brez DDV " dataDxfId="249" totalsRowDxfId="248"/>
    <tableColumn id="15" xr3:uid="{00000000-0010-0000-0A00-00000F000000}" name="Stopnja DDV (%)" dataDxfId="247" totalsRowDxfId="246"/>
    <tableColumn id="16" xr3:uid="{00000000-0010-0000-0A00-000010000000}" name="Davek (EUR)" dataDxfId="245" totalsRowDxfId="244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243" totalsRowDxfId="242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241" totalsRowDxfId="240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239" totalsRowDxfId="238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dataDxfId="237" totalsRowDxfId="23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1" displayName="Sklop11" ref="A15:U52" totalsRowCount="1" headerRowDxfId="235" dataDxfId="233" headerRowBorderDxfId="234" tableBorderDxfId="232" totalsRowBorderDxfId="231">
  <tableColumns count="21">
    <tableColumn id="1" xr3:uid="{00000000-0010-0000-0B00-000001000000}" name="Zap. št." totalsRowLabel="Vsota" dataDxfId="230" totalsRowDxfId="229"/>
    <tableColumn id="2" xr3:uid="{00000000-0010-0000-0B00-000002000000}" name="Tehnična specifikacija živila (stolpec 2, 2a, 2b, 2c)" dataDxfId="228" totalsRowDxfId="227"/>
    <tableColumn id="3" xr3:uid="{00000000-0010-0000-0B00-000003000000}" name="ZAHTEVANO PAKIRANJE                    Masa/volumen" dataDxfId="226" totalsRowDxfId="225"/>
    <tableColumn id="4" xr3:uid="{00000000-0010-0000-0B00-000004000000}" name=" ZAHTEVANO PAKIRANJE       Enota" dataDxfId="224" totalsRowDxfId="223"/>
    <tableColumn id="21" xr3:uid="{00000000-0010-0000-0B00-000015000000}" name="ZAHTEVANA SHEMA KAKOVOSTI" dataDxfId="222" totalsRowDxfId="221"/>
    <tableColumn id="5" xr3:uid="{00000000-0010-0000-0B00-000005000000}" name="Okvirna količina" dataDxfId="220" totalsRowDxfId="219" dataCellStyle="Valuta"/>
    <tableColumn id="6" xr3:uid="{00000000-0010-0000-0B00-000006000000}" name="Enota mere količine" dataDxfId="218" totalsRowDxfId="217"/>
    <tableColumn id="7" xr3:uid="{00000000-0010-0000-0B00-000007000000}" name="Preračunana masa/volumen/kos na enoto kg" totalsRowFunction="sum" dataDxfId="216" totalsRowDxfId="21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214" totalsRowDxfId="21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212" totalsRowDxfId="211" dataCellStyle="Valuta"/>
    <tableColumn id="10" xr3:uid="{00000000-0010-0000-0B00-00000A000000}" name="BLAGOVNA ZNAMKA ali PROIZVAJALEC" dataDxfId="210" totalsRowDxfId="209" dataCellStyle="Valuta"/>
    <tableColumn id="11" xr3:uid="{00000000-0010-0000-0B00-00000B000000}" name="  (PRODAJNO) IME, pod katerim se živilo daje v promet za ponujeno živilo" dataDxfId="208" totalsRowDxfId="207" dataCellStyle="Valuta"/>
    <tableColumn id="12" xr3:uid="{00000000-0010-0000-0B00-00000C000000}" name="Dejanska masa/volumen ponujenega živila" dataDxfId="206" totalsRowDxfId="205" dataCellStyle="Valuta"/>
    <tableColumn id="13" xr3:uid="{00000000-0010-0000-0B00-00000D000000}" name="cena/enota brez DDV v EUR" dataDxfId="204" totalsRowDxfId="203"/>
    <tableColumn id="14" xr3:uid="{00000000-0010-0000-0B00-00000E000000}" name="Cena za dejansko maso/volumen ponujenega živila brez DDV " dataDxfId="202" totalsRowDxfId="201"/>
    <tableColumn id="15" xr3:uid="{00000000-0010-0000-0B00-00000F000000}" name="Stopnja DDV (%)" dataDxfId="200" totalsRowDxfId="199"/>
    <tableColumn id="16" xr3:uid="{00000000-0010-0000-0B00-000010000000}" name="Davek (EUR)" dataDxfId="198" totalsRowDxfId="197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196" totalsRowDxfId="195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194" totalsRowDxfId="193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192" totalsRowDxfId="191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190" totalsRowDxfId="18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2" displayName="Sklop12" ref="A15:U66" totalsRowCount="1" headerRowDxfId="188" dataDxfId="186" totalsRowDxfId="184" headerRowBorderDxfId="187" tableBorderDxfId="185" totalsRowBorderDxfId="183">
  <tableColumns count="21">
    <tableColumn id="1" xr3:uid="{00000000-0010-0000-0D00-000001000000}" name="Zap. št." totalsRowLabel="Vsota" dataDxfId="182" totalsRowDxfId="181"/>
    <tableColumn id="2" xr3:uid="{00000000-0010-0000-0D00-000002000000}" name="Tehnična specifikacija živila (stolpec 2, 2a, 2b, 2c)" dataDxfId="180" totalsRowDxfId="179"/>
    <tableColumn id="3" xr3:uid="{00000000-0010-0000-0D00-000003000000}" name="ZAHTEVANO PAKIRANJE                    Masa/volumen" dataDxfId="178" totalsRowDxfId="177"/>
    <tableColumn id="4" xr3:uid="{00000000-0010-0000-0D00-000004000000}" name=" ZAHTEVANO PAKIRANJE       Enota" dataDxfId="176" totalsRowDxfId="175"/>
    <tableColumn id="21" xr3:uid="{00000000-0010-0000-0D00-000015000000}" name="ZAHTEVANA SHEMA KAKOVOSTI" dataDxfId="174" totalsRowDxfId="173"/>
    <tableColumn id="5" xr3:uid="{00000000-0010-0000-0D00-000005000000}" name="Okvirna količina" dataDxfId="172" totalsRowDxfId="171" dataCellStyle="Valuta"/>
    <tableColumn id="6" xr3:uid="{00000000-0010-0000-0D00-000006000000}" name="Enota mere količine" dataDxfId="170" totalsRowDxfId="169"/>
    <tableColumn id="7" xr3:uid="{00000000-0010-0000-0D00-000007000000}" name="Preračunana masa/volumen/kos na enoto kg" totalsRowFunction="sum" dataDxfId="168" totalsRowDxfId="16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D00-000008000000}" name="Živila iz shem kakovosti (kg)" totalsRowFunction="sum" dataDxfId="166" totalsRowDxfId="16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D00-000009000000}" name="Koda za naročanje" dataDxfId="164" totalsRowDxfId="163" dataCellStyle="Valuta"/>
    <tableColumn id="10" xr3:uid="{00000000-0010-0000-0D00-00000A000000}" name="BLAGOVNA ZNAMKA ali PROIZVAJALEC" dataDxfId="162" totalsRowDxfId="161" dataCellStyle="Valuta"/>
    <tableColumn id="11" xr3:uid="{00000000-0010-0000-0D00-00000B000000}" name="  (PRODAJNO) IME, pod katerim se živilo daje v promet za ponujeno živilo" dataDxfId="160" totalsRowDxfId="159" dataCellStyle="Valuta"/>
    <tableColumn id="12" xr3:uid="{00000000-0010-0000-0D00-00000C000000}" name="Dejanska masa/volumen ponujenega živila" dataDxfId="158" totalsRowDxfId="157" dataCellStyle="Valuta"/>
    <tableColumn id="13" xr3:uid="{00000000-0010-0000-0D00-00000D000000}" name="cena/enota brez DDV v EUR" dataDxfId="156" totalsRowDxfId="155"/>
    <tableColumn id="14" xr3:uid="{00000000-0010-0000-0D00-00000E000000}" name="Cena za dejansko maso/volumen ponujenega živila brez DDV " dataDxfId="154" totalsRowDxfId="153"/>
    <tableColumn id="15" xr3:uid="{00000000-0010-0000-0D00-00000F000000}" name="Stopnja DDV (%)" dataDxfId="152" totalsRowDxfId="151"/>
    <tableColumn id="16" xr3:uid="{00000000-0010-0000-0D00-000010000000}" name="Davek (EUR)" dataDxfId="150" totalsRowDxfId="149">
      <calculatedColumnFormula>+Sklop12[[#This Row],[cena/enota brez DDV v EUR]]*Sklop12[[#This Row],[Stopnja DDV (%)]]</calculatedColumnFormula>
    </tableColumn>
    <tableColumn id="17" xr3:uid="{00000000-0010-0000-0D00-000011000000}" name="Končna cena/enoto mere (EUR) z DDV" dataDxfId="148" totalsRowDxfId="147">
      <calculatedColumnFormula>+Sklop12[[#This Row],[cena/enota brez DDV v EUR]]+Sklop12[[#This Row],[Davek (EUR)]]</calculatedColumnFormula>
    </tableColumn>
    <tableColumn id="18" xr3:uid="{00000000-0010-0000-0D00-000012000000}" name="Vrednost za okvirno količino (EUR) brez DDV" totalsRowFunction="sum" dataDxfId="146" totalsRowDxfId="145">
      <calculatedColumnFormula>+Sklop12[[#This Row],[cena/enota brez DDV v EUR]]*Sklop12[[#This Row],[Okvirna količina]]</calculatedColumnFormula>
    </tableColumn>
    <tableColumn id="19" xr3:uid="{00000000-0010-0000-0D00-000013000000}" name="Vrednost za okvirno količino (EUR) z DDV" totalsRowFunction="sum" dataDxfId="144" totalsRowDxfId="143">
      <calculatedColumnFormula>+Sklop12[[#This Row],[Končna cena/enoto mere (EUR) z DDV]]*Sklop12[[#This Row],[Okvirna količina]]</calculatedColumnFormula>
    </tableColumn>
    <tableColumn id="20" xr3:uid="{00000000-0010-0000-0D00-000014000000}" name="Shema kakovosti_x000a_(nacionalne, evropske)_x000a_" totalsRowFunction="count" dataDxfId="142" totalsRowDxfId="14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3" displayName="Sklop13" ref="A15:U55" totalsRowCount="1" headerRowDxfId="140" dataDxfId="138" headerRowBorderDxfId="139" tableBorderDxfId="137" totalsRowBorderDxfId="136">
  <sortState xmlns:xlrd2="http://schemas.microsoft.com/office/spreadsheetml/2017/richdata2" ref="A16:U41">
    <sortCondition ref="B16:B41"/>
  </sortState>
  <tableColumns count="21">
    <tableColumn id="1" xr3:uid="{00000000-0010-0000-0E00-000001000000}" name="Zap. št." totalsRowLabel="Vsota" dataDxfId="135" totalsRowDxfId="134"/>
    <tableColumn id="2" xr3:uid="{00000000-0010-0000-0E00-000002000000}" name="Tehnična specifikacija živila (stolpec 2, 2a, 2b, 2c)" dataDxfId="133" totalsRowDxfId="132"/>
    <tableColumn id="3" xr3:uid="{00000000-0010-0000-0E00-000003000000}" name="ZAHTEVANO PAKIRANJE                    Masa/volumen" dataDxfId="131" totalsRowDxfId="130"/>
    <tableColumn id="4" xr3:uid="{00000000-0010-0000-0E00-000004000000}" name=" ZAHTEVANO PAKIRANJE       Enota" dataDxfId="129" totalsRowDxfId="128"/>
    <tableColumn id="21" xr3:uid="{00000000-0010-0000-0E00-000015000000}" name="ZAHTEVANA SHEMA KAKOVOSTI" dataDxfId="127" totalsRowDxfId="126"/>
    <tableColumn id="5" xr3:uid="{00000000-0010-0000-0E00-000005000000}" name="Okvirna količina" dataDxfId="125" totalsRowDxfId="124" dataCellStyle="Valuta"/>
    <tableColumn id="6" xr3:uid="{00000000-0010-0000-0E00-000006000000}" name="Enota mere količine" dataDxfId="123" totalsRowDxfId="122"/>
    <tableColumn id="7" xr3:uid="{00000000-0010-0000-0E00-000007000000}" name="Preračunana masa/volumen/kos na enoto kg" totalsRowFunction="sum" dataDxfId="121" totalsRowDxfId="12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E00-000008000000}" name="Živila iz shem kakovosti (kg)" totalsRowFunction="sum" dataDxfId="119" totalsRowDxfId="11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E00-000009000000}" name="Koda za naročanje" dataDxfId="117" totalsRowDxfId="116" dataCellStyle="Valuta"/>
    <tableColumn id="10" xr3:uid="{00000000-0010-0000-0E00-00000A000000}" name="BLAGOVNA ZNAMKA ali PROIZVAJALEC" dataDxfId="115" totalsRowDxfId="114" dataCellStyle="Valuta"/>
    <tableColumn id="11" xr3:uid="{00000000-0010-0000-0E00-00000B000000}" name="  (PRODAJNO) IME, pod katerim se živilo daje v promet za ponujeno živilo" dataDxfId="113" totalsRowDxfId="112" dataCellStyle="Valuta"/>
    <tableColumn id="12" xr3:uid="{00000000-0010-0000-0E00-00000C000000}" name="Dejanska masa/volumen ponujenega živila" dataDxfId="111" totalsRowDxfId="110" dataCellStyle="Valuta"/>
    <tableColumn id="13" xr3:uid="{00000000-0010-0000-0E00-00000D000000}" name="cena/enota brez DDV v EUR" dataDxfId="109" totalsRowDxfId="108"/>
    <tableColumn id="14" xr3:uid="{00000000-0010-0000-0E00-00000E000000}" name="Cena za dejansko maso/volumen ponujenega živila brez DDV " dataDxfId="107" totalsRowDxfId="106"/>
    <tableColumn id="15" xr3:uid="{00000000-0010-0000-0E00-00000F000000}" name="Stopnja DDV (%)" dataDxfId="105" totalsRowDxfId="104"/>
    <tableColumn id="16" xr3:uid="{00000000-0010-0000-0E00-000010000000}" name="Davek (EUR)" dataDxfId="103" totalsRowDxfId="102">
      <calculatedColumnFormula>+Sklop13[[#This Row],[cena/enota brez DDV v EUR]]*Sklop13[[#This Row],[Stopnja DDV (%)]]</calculatedColumnFormula>
    </tableColumn>
    <tableColumn id="17" xr3:uid="{00000000-0010-0000-0E00-000011000000}" name="Končna cena/enoto mere (EUR) z DDV" dataDxfId="101" totalsRowDxfId="100">
      <calculatedColumnFormula>+Sklop13[[#This Row],[cena/enota brez DDV v EUR]]+Sklop13[[#This Row],[Davek (EUR)]]</calculatedColumnFormula>
    </tableColumn>
    <tableColumn id="18" xr3:uid="{00000000-0010-0000-0E00-000012000000}" name="Vrednost za okvirno količino (EUR) brez DDV" totalsRowFunction="sum" dataDxfId="99" totalsRowDxfId="98">
      <calculatedColumnFormula>+Sklop13[[#This Row],[cena/enota brez DDV v EUR]]*Sklop13[[#This Row],[Okvirna količina]]</calculatedColumnFormula>
    </tableColumn>
    <tableColumn id="19" xr3:uid="{00000000-0010-0000-0E00-000013000000}" name="Vrednost za okvirno količino (EUR) z DDV" totalsRowFunction="sum" dataDxfId="97" totalsRowDxfId="96">
      <calculatedColumnFormula>+Sklop13[[#This Row],[Končna cena/enoto mere (EUR) z DDV]]*Sklop13[[#This Row],[Okvirna količina]]</calculatedColumnFormula>
    </tableColumn>
    <tableColumn id="20" xr3:uid="{00000000-0010-0000-0E00-000014000000}" name="Shema kakovosti_x000a_(nacionalne, evropske)_x000a_" totalsRowFunction="count" dataDxfId="95" totalsRowDxfId="9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4" displayName="Sklop14" ref="A15:U29" totalsRowCount="1" headerRowDxfId="93" dataDxfId="91" headerRowBorderDxfId="92" tableBorderDxfId="90" totalsRowBorderDxfId="89">
  <tableColumns count="21">
    <tableColumn id="1" xr3:uid="{00000000-0010-0000-0F00-000001000000}" name="Zap. št." totalsRowLabel="Vsota" dataDxfId="88" totalsRowDxfId="87"/>
    <tableColumn id="2" xr3:uid="{00000000-0010-0000-0F00-000002000000}" name="Tehnična specifikacija živila (stolpec 2, 2a, 2b, 2c)" dataDxfId="86" totalsRowDxfId="85"/>
    <tableColumn id="3" xr3:uid="{00000000-0010-0000-0F00-000003000000}" name="ZAHTEVANO PAKIRANJE                    Masa/volumen" dataDxfId="84" totalsRowDxfId="83"/>
    <tableColumn id="4" xr3:uid="{00000000-0010-0000-0F00-000004000000}" name=" ZAHTEVANO PAKIRANJE       Enota" dataDxfId="82" totalsRowDxfId="81"/>
    <tableColumn id="21" xr3:uid="{00000000-0010-0000-0F00-000015000000}" name="ZAHTEVANA SHEMA KAKOVOSTI" dataDxfId="80" totalsRowDxfId="79"/>
    <tableColumn id="5" xr3:uid="{00000000-0010-0000-0F00-000005000000}" name="Okvirna količina" dataDxfId="78" totalsRowDxfId="77" dataCellStyle="Valuta"/>
    <tableColumn id="6" xr3:uid="{00000000-0010-0000-0F00-000006000000}" name="Enota mere količine" dataDxfId="76" totalsRowDxfId="75"/>
    <tableColumn id="7" xr3:uid="{00000000-0010-0000-0F00-000007000000}" name="Preračunana masa/volumen/kos na enoto kg" totalsRowFunction="sum" dataDxfId="74" totalsRowDxfId="73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F00-000008000000}" name="Živila iz shem kakovosti (kg)" totalsRowFunction="sum" dataDxfId="72" totalsRowDxfId="71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F00-000009000000}" name="Koda za naročanje" dataDxfId="70" totalsRowDxfId="69" dataCellStyle="Valuta"/>
    <tableColumn id="10" xr3:uid="{00000000-0010-0000-0F00-00000A000000}" name="BLAGOVNA ZNAMKA ali PROIZVAJALEC" dataDxfId="68" totalsRowDxfId="67" dataCellStyle="Valuta"/>
    <tableColumn id="11" xr3:uid="{00000000-0010-0000-0F00-00000B000000}" name="  (PRODAJNO) IME, pod katerim se živilo daje v promet za ponujeno živilo" dataDxfId="66" totalsRowDxfId="65" dataCellStyle="Valuta"/>
    <tableColumn id="12" xr3:uid="{00000000-0010-0000-0F00-00000C000000}" name="Dejanska masa/volumen ponujenega živila" dataDxfId="64" totalsRowDxfId="63" dataCellStyle="Valuta"/>
    <tableColumn id="13" xr3:uid="{00000000-0010-0000-0F00-00000D000000}" name="cena/enota brez DDV v EUR" dataDxfId="62" totalsRowDxfId="61"/>
    <tableColumn id="14" xr3:uid="{00000000-0010-0000-0F00-00000E000000}" name="Cena za dejansko maso/volumen ponujenega živila brez DDV " dataDxfId="60" totalsRowDxfId="59"/>
    <tableColumn id="15" xr3:uid="{00000000-0010-0000-0F00-00000F000000}" name="Stopnja DDV (%)" dataDxfId="58" totalsRowDxfId="57"/>
    <tableColumn id="16" xr3:uid="{00000000-0010-0000-0F00-000010000000}" name="Davek (EUR)" dataDxfId="56" totalsRowDxfId="55">
      <calculatedColumnFormula>+Sklop14[[#This Row],[cena/enota brez DDV v EUR]]*Sklop14[[#This Row],[Stopnja DDV (%)]]</calculatedColumnFormula>
    </tableColumn>
    <tableColumn id="17" xr3:uid="{00000000-0010-0000-0F00-000011000000}" name="Končna cena/enoto mere (EUR) z DDV" dataDxfId="54" totalsRowDxfId="53">
      <calculatedColumnFormula>+Sklop14[[#This Row],[cena/enota brez DDV v EUR]]+Sklop14[[#This Row],[Davek (EUR)]]</calculatedColumnFormula>
    </tableColumn>
    <tableColumn id="18" xr3:uid="{00000000-0010-0000-0F00-000012000000}" name="Vrednost za okvirno količino (EUR) brez DDV" totalsRowFunction="sum" dataDxfId="52" totalsRowDxfId="51">
      <calculatedColumnFormula>+Sklop14[[#This Row],[cena/enota brez DDV v EUR]]*Sklop14[[#This Row],[Okvirna količina]]</calculatedColumnFormula>
    </tableColumn>
    <tableColumn id="19" xr3:uid="{00000000-0010-0000-0F00-000013000000}" name="Vrednost za okvirno količino (EUR) z DDV" totalsRowFunction="sum" dataDxfId="50" totalsRowDxfId="49">
      <calculatedColumnFormula>+Sklop14[[#This Row],[Končna cena/enoto mere (EUR) z DDV]]*Sklop14[[#This Row],[Okvirna količina]]</calculatedColumnFormula>
    </tableColumn>
    <tableColumn id="20" xr3:uid="{00000000-0010-0000-0F00-000014000000}" name="Shema kakovosti_x000a_(nacionalne, evropske)_x000a_" totalsRowFunction="count" dataDxfId="48" totalsRowDxfId="47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5" displayName="Sklop15" ref="A15:U17" totalsRowCount="1" headerRowDxfId="46" dataDxfId="44" headerRowBorderDxfId="45" tableBorderDxfId="43" totalsRowBorderDxfId="42">
  <tableColumns count="21">
    <tableColumn id="1" xr3:uid="{00000000-0010-0000-1000-000001000000}" name="Zap. št." totalsRowLabel="Vsota" dataDxfId="41" totalsRowDxfId="40"/>
    <tableColumn id="2" xr3:uid="{00000000-0010-0000-1000-000002000000}" name="Stolpec1" dataDxfId="39" totalsRowDxfId="38"/>
    <tableColumn id="3" xr3:uid="{00000000-0010-0000-1000-000003000000}" name="ZAHTEVANO PAKIRANJE                    Masa/volumen" dataDxfId="37" totalsRowDxfId="36"/>
    <tableColumn id="4" xr3:uid="{00000000-0010-0000-1000-000004000000}" name=" ZAHTEVANO PAKIRANJE       Enota" dataDxfId="35" totalsRowDxfId="34"/>
    <tableColumn id="21" xr3:uid="{00000000-0010-0000-1000-000015000000}" name="ZAHTEVANA SHEMA KAKOVOSTI" dataDxfId="33" totalsRowDxfId="32"/>
    <tableColumn id="5" xr3:uid="{00000000-0010-0000-1000-000005000000}" name="Okvirna količina" dataDxfId="31" totalsRowDxfId="30" dataCellStyle="Valuta"/>
    <tableColumn id="6" xr3:uid="{00000000-0010-0000-1000-000006000000}" name="Enota mere količine" dataDxfId="29" totalsRowDxfId="28"/>
    <tableColumn id="7" xr3:uid="{00000000-0010-0000-1000-000007000000}" name="Preračunana masa/volumen/kos na enoto kg" totalsRowFunction="sum" dataDxfId="27" totalsRowDxfId="2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000-000008000000}" name="Živila iz shem kakovosti (kg)" totalsRowFunction="sum" dataDxfId="25" totalsRowDxfId="24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1000-000009000000}" name="Koda za naročanje" dataDxfId="23" totalsRowDxfId="22" dataCellStyle="Valuta"/>
    <tableColumn id="10" xr3:uid="{00000000-0010-0000-1000-00000A000000}" name="BLAGOVNA ZNAMKA ali PROIZVAJALEC" dataDxfId="21" totalsRowDxfId="20" dataCellStyle="Valuta"/>
    <tableColumn id="11" xr3:uid="{00000000-0010-0000-1000-00000B000000}" name="  (PRODAJNO) IME, pod katerim se živilo daje v promet za ponujeno živilo" dataDxfId="19" totalsRowDxfId="18" dataCellStyle="Valuta"/>
    <tableColumn id="12" xr3:uid="{00000000-0010-0000-1000-00000C000000}" name="Dejanska masa/volumen ponujenega živila" dataDxfId="17" totalsRowDxfId="16" dataCellStyle="Valuta"/>
    <tableColumn id="13" xr3:uid="{00000000-0010-0000-1000-00000D000000}" name="cena/enota brez DDV v EUR" dataDxfId="15" totalsRowDxfId="14"/>
    <tableColumn id="14" xr3:uid="{00000000-0010-0000-1000-00000E000000}" name="Cena za dejansko maso/volumen ponujenega živila brez DDV " dataDxfId="13" totalsRowDxfId="12"/>
    <tableColumn id="15" xr3:uid="{00000000-0010-0000-1000-00000F000000}" name="Stopnja DDV (%)" dataDxfId="11" totalsRowDxfId="10"/>
    <tableColumn id="16" xr3:uid="{00000000-0010-0000-1000-000010000000}" name="Davek (EUR)" dataDxfId="9" totalsRowDxfId="8">
      <calculatedColumnFormula>+Sklop15[[#This Row],[cena/enota brez DDV v EUR]]*Sklop15[[#This Row],[Stopnja DDV (%)]]</calculatedColumnFormula>
    </tableColumn>
    <tableColumn id="17" xr3:uid="{00000000-0010-0000-1000-000011000000}" name="Končna cena/enoto mere (EUR) z DDV" dataDxfId="7" totalsRowDxfId="6">
      <calculatedColumnFormula>+Sklop15[[#This Row],[cena/enota brez DDV v EUR]]+Sklop15[[#This Row],[Davek (EUR)]]</calculatedColumnFormula>
    </tableColumn>
    <tableColumn id="18" xr3:uid="{00000000-0010-0000-1000-000012000000}" name="Vrednost za okvirno količino (EUR) brez DDV" totalsRowFunction="sum" dataDxfId="5" totalsRowDxfId="4">
      <calculatedColumnFormula>+Sklop15[[#This Row],[cena/enota brez DDV v EUR]]*Sklop15[[#This Row],[Okvirna količina]]</calculatedColumnFormula>
    </tableColumn>
    <tableColumn id="19" xr3:uid="{00000000-0010-0000-1000-000013000000}" name="Vrednost za okvirno količino (EUR) z DDV" totalsRowFunction="sum" dataDxfId="3" totalsRowDxfId="2">
      <calculatedColumnFormula>+Sklop15[[#This Row],[Končna cena/enoto mere (EUR) z DDV]]*Sklop15[[#This Row],[Okvirna količina]]</calculatedColumnFormula>
    </tableColumn>
    <tableColumn id="20" xr3:uid="{00000000-0010-0000-10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9"/>
  <sheetViews>
    <sheetView zoomScale="90" zoomScaleNormal="90" workbookViewId="0">
      <selection activeCell="R26" sqref="R25:R2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4" t="s">
        <v>183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182</v>
      </c>
    </row>
    <row r="7" spans="1:2" s="35" customFormat="1" ht="28.5" customHeight="1">
      <c r="A7" s="30" t="s">
        <v>48</v>
      </c>
      <c r="B7" s="322" t="s">
        <v>181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1"/>
    </row>
    <row r="11" spans="1:2" s="35" customFormat="1" ht="28.5" customHeight="1">
      <c r="A11" s="39" t="s">
        <v>48</v>
      </c>
      <c r="B11" s="61"/>
    </row>
    <row r="12" spans="1:2" s="35" customFormat="1" ht="28.5" customHeight="1">
      <c r="A12" s="39" t="s">
        <v>49</v>
      </c>
      <c r="B12" s="61"/>
    </row>
    <row r="13" spans="1:2" s="35" customFormat="1" ht="28.5" customHeight="1">
      <c r="A13" s="40" t="s">
        <v>51</v>
      </c>
      <c r="B13" s="62"/>
    </row>
    <row r="16" spans="1:2" ht="33.75" customHeight="1"/>
    <row r="17" spans="2:2" ht="16.5">
      <c r="B17" s="389"/>
    </row>
    <row r="18" spans="2:2">
      <c r="B18" s="390"/>
    </row>
    <row r="19" spans="2:2" ht="16.5">
      <c r="B19" s="389"/>
    </row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="80" zoomScaleNormal="80" workbookViewId="0">
      <selection activeCell="B25" sqref="B2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89" t="s">
        <v>57</v>
      </c>
      <c r="B1" s="489"/>
      <c r="C1" s="489"/>
    </row>
    <row r="2" spans="1:3" ht="33.75" customHeight="1">
      <c r="A2" s="490" t="s">
        <v>131</v>
      </c>
      <c r="B2" s="490"/>
      <c r="C2" s="490"/>
    </row>
    <row r="3" spans="1:3">
      <c r="A3" s="23"/>
      <c r="B3" s="21"/>
      <c r="C3" s="2"/>
    </row>
    <row r="4" spans="1:3" s="20" customFormat="1" ht="27" customHeight="1" thickBot="1">
      <c r="A4" s="84" t="s">
        <v>58</v>
      </c>
      <c r="B4" s="84" t="s">
        <v>59</v>
      </c>
      <c r="C4" s="85" t="s">
        <v>60</v>
      </c>
    </row>
    <row r="5" spans="1:3" s="20" customFormat="1" ht="17.25">
      <c r="A5" s="103">
        <v>1</v>
      </c>
      <c r="B5" s="41" t="s">
        <v>91</v>
      </c>
      <c r="C5" s="22" t="s">
        <v>92</v>
      </c>
    </row>
    <row r="6" spans="1:3" s="20" customFormat="1" ht="31.5">
      <c r="A6" s="103">
        <v>2</v>
      </c>
      <c r="B6" s="41" t="s">
        <v>72</v>
      </c>
      <c r="C6" s="22" t="s">
        <v>93</v>
      </c>
    </row>
    <row r="7" spans="1:3" s="20" customFormat="1" ht="63">
      <c r="A7" s="103" t="s">
        <v>73</v>
      </c>
      <c r="B7" s="104" t="s">
        <v>78</v>
      </c>
      <c r="C7" s="105" t="s">
        <v>129</v>
      </c>
    </row>
    <row r="8" spans="1:3" s="20" customFormat="1" ht="31.5">
      <c r="A8" s="103" t="s">
        <v>74</v>
      </c>
      <c r="B8" s="41" t="s">
        <v>120</v>
      </c>
      <c r="C8" s="22" t="s">
        <v>130</v>
      </c>
    </row>
    <row r="9" spans="1:3" s="20" customFormat="1" ht="94.5">
      <c r="A9" s="103" t="s">
        <v>126</v>
      </c>
      <c r="B9" s="41" t="s">
        <v>127</v>
      </c>
      <c r="C9" s="22" t="s">
        <v>133</v>
      </c>
    </row>
    <row r="10" spans="1:3" s="20" customFormat="1" ht="17.25">
      <c r="A10" s="103">
        <v>3</v>
      </c>
      <c r="B10" s="41" t="s">
        <v>61</v>
      </c>
      <c r="C10" s="22" t="s">
        <v>90</v>
      </c>
    </row>
    <row r="11" spans="1:3" s="20" customFormat="1" ht="17.25">
      <c r="A11" s="103">
        <v>4</v>
      </c>
      <c r="B11" s="41" t="s">
        <v>62</v>
      </c>
      <c r="C11" s="22" t="s">
        <v>63</v>
      </c>
    </row>
    <row r="12" spans="1:3" s="20" customFormat="1" ht="17.25" hidden="1">
      <c r="A12" s="106" t="s">
        <v>42</v>
      </c>
      <c r="B12" s="53" t="s">
        <v>97</v>
      </c>
      <c r="C12" s="22" t="s">
        <v>115</v>
      </c>
    </row>
    <row r="13" spans="1:3" s="20" customFormat="1" ht="31.5" hidden="1">
      <c r="A13" s="106" t="s">
        <v>88</v>
      </c>
      <c r="B13" s="53" t="s">
        <v>116</v>
      </c>
      <c r="C13" s="22" t="s">
        <v>117</v>
      </c>
    </row>
    <row r="14" spans="1:3" s="20" customFormat="1" ht="30">
      <c r="A14" s="107">
        <v>5</v>
      </c>
      <c r="B14" s="108" t="s">
        <v>69</v>
      </c>
      <c r="C14" s="109" t="s">
        <v>86</v>
      </c>
    </row>
    <row r="15" spans="1:3" s="20" customFormat="1" ht="30">
      <c r="A15" s="107">
        <v>6</v>
      </c>
      <c r="B15" s="108" t="s">
        <v>41</v>
      </c>
      <c r="C15" s="109" t="s">
        <v>81</v>
      </c>
    </row>
    <row r="16" spans="1:3" s="20" customFormat="1" ht="30">
      <c r="A16" s="107" t="s">
        <v>36</v>
      </c>
      <c r="B16" s="417" t="s">
        <v>455</v>
      </c>
      <c r="C16" s="418" t="s">
        <v>456</v>
      </c>
    </row>
    <row r="17" spans="1:3" s="20" customFormat="1" ht="60">
      <c r="A17" s="107" t="s">
        <v>121</v>
      </c>
      <c r="B17" s="108" t="s">
        <v>68</v>
      </c>
      <c r="C17" s="109" t="s">
        <v>95</v>
      </c>
    </row>
    <row r="18" spans="1:3" s="20" customFormat="1" ht="60">
      <c r="A18" s="107">
        <v>7</v>
      </c>
      <c r="B18" s="108" t="s">
        <v>64</v>
      </c>
      <c r="C18" s="109" t="s">
        <v>82</v>
      </c>
    </row>
    <row r="19" spans="1:3" s="20" customFormat="1" ht="34.5">
      <c r="A19" s="107" t="s">
        <v>122</v>
      </c>
      <c r="B19" s="108" t="s">
        <v>87</v>
      </c>
      <c r="C19" s="109" t="s">
        <v>83</v>
      </c>
    </row>
    <row r="20" spans="1:3" s="20" customFormat="1" ht="17.25">
      <c r="A20" s="107">
        <v>8</v>
      </c>
      <c r="B20" s="108" t="s">
        <v>65</v>
      </c>
      <c r="C20" s="109" t="s">
        <v>79</v>
      </c>
    </row>
    <row r="21" spans="1:3" s="20" customFormat="1" ht="17.25">
      <c r="A21" s="110" t="s">
        <v>123</v>
      </c>
      <c r="B21" s="111" t="s">
        <v>66</v>
      </c>
      <c r="C21" s="112" t="s">
        <v>67</v>
      </c>
    </row>
    <row r="22" spans="1:3" s="20" customFormat="1" ht="17.25">
      <c r="A22" s="110">
        <v>9</v>
      </c>
      <c r="B22" s="111" t="s">
        <v>80</v>
      </c>
      <c r="C22" s="112" t="s">
        <v>124</v>
      </c>
    </row>
    <row r="23" spans="1:3" s="20" customFormat="1" ht="30">
      <c r="A23" s="110">
        <v>10</v>
      </c>
      <c r="B23" s="111" t="s">
        <v>70</v>
      </c>
      <c r="C23" s="112" t="s">
        <v>125</v>
      </c>
    </row>
    <row r="24" spans="1:3" s="20" customFormat="1" ht="30">
      <c r="A24" s="110">
        <v>11</v>
      </c>
      <c r="B24" s="111" t="s">
        <v>71</v>
      </c>
      <c r="C24" s="112" t="s">
        <v>89</v>
      </c>
    </row>
    <row r="25" spans="1:3" s="20" customFormat="1" ht="105">
      <c r="A25" s="107">
        <v>12</v>
      </c>
      <c r="B25" s="108" t="s">
        <v>84</v>
      </c>
      <c r="C25" s="109" t="s">
        <v>134</v>
      </c>
    </row>
    <row r="26" spans="1:3">
      <c r="A26" s="113" t="s">
        <v>77</v>
      </c>
      <c r="B26" s="114" t="s">
        <v>135</v>
      </c>
      <c r="C26" s="114"/>
    </row>
    <row r="27" spans="1:3" ht="15" customHeight="1">
      <c r="A27" s="491" t="s">
        <v>136</v>
      </c>
      <c r="B27" s="491"/>
      <c r="C27" s="491"/>
    </row>
    <row r="28" spans="1:3">
      <c r="A28" s="492"/>
      <c r="B28" s="492"/>
      <c r="C28" s="492"/>
    </row>
    <row r="29" spans="1:3">
      <c r="A29" s="492"/>
      <c r="B29" s="492"/>
      <c r="C29" s="492"/>
    </row>
    <row r="30" spans="1:3">
      <c r="A30" s="492"/>
      <c r="B30" s="492"/>
      <c r="C30" s="492"/>
    </row>
    <row r="31" spans="1:3">
      <c r="A31" s="492"/>
      <c r="B31" s="492"/>
      <c r="C31" s="49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8"/>
  <sheetViews>
    <sheetView tabSelected="1" topLeftCell="A5" zoomScale="80" zoomScaleNormal="80" workbookViewId="0">
      <selection activeCell="B35" sqref="B35:C35"/>
    </sheetView>
  </sheetViews>
  <sheetFormatPr defaultRowHeight="15"/>
  <cols>
    <col min="1" max="1" width="10.85546875" customWidth="1"/>
    <col min="2" max="2" width="51.85546875" customWidth="1"/>
    <col min="3" max="3" width="13.5703125" customWidth="1"/>
    <col min="4" max="4" width="10.140625" customWidth="1"/>
    <col min="5" max="5" width="14" customWidth="1"/>
    <col min="6" max="6" width="12.7109375" customWidth="1"/>
  </cols>
  <sheetData>
    <row r="1" spans="1:6" ht="15" customHeight="1">
      <c r="B1" s="42" t="s">
        <v>46</v>
      </c>
      <c r="C1" s="43"/>
    </row>
    <row r="2" spans="1:6" ht="15" customHeight="1">
      <c r="B2" s="44" t="s">
        <v>47</v>
      </c>
      <c r="C2" s="87" t="str">
        <f>+'prva stran'!B6</f>
        <v>Javni zavod Osnovna šola Marjana Nemca Radeče</v>
      </c>
      <c r="D2" s="88"/>
      <c r="E2" s="88"/>
      <c r="F2" s="88"/>
    </row>
    <row r="3" spans="1:6" ht="15" customHeight="1">
      <c r="B3" s="44" t="s">
        <v>48</v>
      </c>
      <c r="C3" s="496" t="str">
        <f>+'prva stran'!B7</f>
        <v>Šolska pot 5, 1433 Radeče</v>
      </c>
      <c r="D3" s="497"/>
      <c r="E3" s="242"/>
      <c r="F3" s="242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48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49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51</v>
      </c>
      <c r="C9" s="67">
        <f>+'prva stran'!B13</f>
        <v>0</v>
      </c>
      <c r="D9" s="66"/>
      <c r="E9" s="66"/>
      <c r="F9" s="66"/>
    </row>
    <row r="11" spans="1:6" ht="18.75">
      <c r="B11" s="493" t="s">
        <v>56</v>
      </c>
      <c r="C11" s="493"/>
      <c r="D11" s="493"/>
      <c r="E11" s="493"/>
      <c r="F11" s="493"/>
    </row>
    <row r="12" spans="1:6" s="20" customFormat="1" ht="18.75" customHeight="1"/>
    <row r="13" spans="1:6" ht="36.75" customHeight="1">
      <c r="A13" s="494" t="s">
        <v>137</v>
      </c>
      <c r="B13" s="494"/>
      <c r="C13" s="478" t="s">
        <v>52</v>
      </c>
      <c r="D13" s="478" t="s">
        <v>53</v>
      </c>
      <c r="E13" s="478" t="s">
        <v>54</v>
      </c>
      <c r="F13" s="478" t="s">
        <v>55</v>
      </c>
    </row>
    <row r="14" spans="1:6" s="102" customFormat="1" ht="21" customHeight="1">
      <c r="A14" s="444" t="s">
        <v>99</v>
      </c>
      <c r="B14" s="444" t="s">
        <v>155</v>
      </c>
      <c r="C14" s="479">
        <f>+Sklop1[[#Totals],[Vrednost za okvirno količino (EUR) brez DDV]]</f>
        <v>0</v>
      </c>
      <c r="D14" s="479">
        <f>+E14-C14</f>
        <v>0</v>
      </c>
      <c r="E14" s="479">
        <f>+Sklop1[[#Totals],[Vrednost za okvirno količino (EUR) z DDV]]</f>
        <v>0</v>
      </c>
      <c r="F14" s="480">
        <f>+Sklop1[[#Totals],[Shema kakovosti
(nacionalne, evropske)
]]</f>
        <v>0</v>
      </c>
    </row>
    <row r="15" spans="1:6" s="102" customFormat="1" ht="21" customHeight="1">
      <c r="A15" s="481" t="s">
        <v>100</v>
      </c>
      <c r="B15" s="482" t="s">
        <v>184</v>
      </c>
      <c r="C15" s="483">
        <f>+Sklop2[[#Totals],[Vrednost za okvirno količino (EUR) brez DDV]]</f>
        <v>0</v>
      </c>
      <c r="D15" s="483">
        <f>+E15-C15</f>
        <v>0</v>
      </c>
      <c r="E15" s="483">
        <f>+Sklop2[[#Totals],[Vrednost za okvirno količino (EUR) z DDV]]</f>
        <v>0</v>
      </c>
      <c r="F15" s="484">
        <f>+Sklop2[[#Totals],[Shema kakovosti
(nacionalne, evropske)
]]</f>
        <v>0</v>
      </c>
    </row>
    <row r="16" spans="1:6" s="102" customFormat="1" ht="21" customHeight="1">
      <c r="A16" s="444" t="s">
        <v>101</v>
      </c>
      <c r="B16" s="444" t="s">
        <v>156</v>
      </c>
      <c r="C16" s="479">
        <f>+Sklop3[[#Totals],[Vrednost za okvirno količino (EUR) brez DDV]]</f>
        <v>0</v>
      </c>
      <c r="D16" s="479">
        <f>+E16-C16</f>
        <v>0</v>
      </c>
      <c r="E16" s="479">
        <f>+Sklop3[[#Totals],[Vrednost za okvirno količino (EUR) z DDV]]</f>
        <v>0</v>
      </c>
      <c r="F16" s="480">
        <f>+Sklop3[[#Totals],[Shema kakovosti
(nacionalne, evropske)
]]</f>
        <v>0</v>
      </c>
    </row>
    <row r="17" spans="1:7" s="102" customFormat="1" ht="21" customHeight="1">
      <c r="A17" s="444" t="s">
        <v>102</v>
      </c>
      <c r="B17" s="444" t="s">
        <v>157</v>
      </c>
      <c r="C17" s="479">
        <f>+Sklop4[[#Totals],[Vrednost za okvirno količino (EUR) brez DDV]]</f>
        <v>0</v>
      </c>
      <c r="D17" s="479">
        <f t="shared" ref="D17:D28" si="0">+E17-C17</f>
        <v>0</v>
      </c>
      <c r="E17" s="479">
        <f>+Sklop4[[#Totals],[Vrednost za okvirno količino (EUR) z DDV]]</f>
        <v>0</v>
      </c>
      <c r="F17" s="480" t="str">
        <f>+Sklop4[[#Totals],[Shema kakovosti
(nacionalne, evropske)
]]</f>
        <v>0</v>
      </c>
    </row>
    <row r="18" spans="1:7" s="102" customFormat="1" ht="21" customHeight="1">
      <c r="A18" s="481" t="s">
        <v>103</v>
      </c>
      <c r="B18" s="485" t="s">
        <v>185</v>
      </c>
      <c r="C18" s="483">
        <f>+Sklop5[[#Totals],[Vrednost za okvirno količino (EUR) brez DDV]]</f>
        <v>0</v>
      </c>
      <c r="D18" s="483">
        <f t="shared" si="0"/>
        <v>0</v>
      </c>
      <c r="E18" s="483">
        <f>+Sklop5[[#Totals],[Vrednost za okvirno količino (EUR) z DDV]]</f>
        <v>0</v>
      </c>
      <c r="F18" s="484">
        <f>+Sklop5[[#Totals],[Shema kakovosti
(nacionalne, evropske)
]]</f>
        <v>0</v>
      </c>
    </row>
    <row r="19" spans="1:7" s="102" customFormat="1" ht="21" customHeight="1">
      <c r="A19" s="444" t="s">
        <v>104</v>
      </c>
      <c r="B19" s="486" t="s">
        <v>186</v>
      </c>
      <c r="C19" s="479">
        <f>+Sklop6[[#Totals],[Vrednost za okvirno količino (EUR) brez DDV]]</f>
        <v>0</v>
      </c>
      <c r="D19" s="479">
        <f t="shared" si="0"/>
        <v>0</v>
      </c>
      <c r="E19" s="479">
        <f>+Sklop6[[#Totals],[Vrednost za okvirno količino (EUR) z DDV]]</f>
        <v>0</v>
      </c>
      <c r="F19" s="480">
        <f>+Sklop6[[#Totals],[Shema kakovosti
(nacionalne, evropske)
]]</f>
        <v>0</v>
      </c>
    </row>
    <row r="20" spans="1:7" s="102" customFormat="1" ht="21" customHeight="1">
      <c r="A20" s="444" t="s">
        <v>105</v>
      </c>
      <c r="B20" s="486" t="s">
        <v>187</v>
      </c>
      <c r="C20" s="479">
        <f>+Sklop7[[#Totals],[Vrednost za okvirno količino (EUR) brez DDV]]</f>
        <v>0</v>
      </c>
      <c r="D20" s="479">
        <f t="shared" si="0"/>
        <v>0</v>
      </c>
      <c r="E20" s="479">
        <f>+Sklop7[[#Totals],[Vrednost za okvirno količino (EUR) z DDV]]</f>
        <v>0</v>
      </c>
      <c r="F20" s="480">
        <f>+Sklop7[[#Totals],[Shema kakovosti
(nacionalne, evropske)
]]</f>
        <v>0</v>
      </c>
    </row>
    <row r="21" spans="1:7" s="102" customFormat="1" ht="21" customHeight="1">
      <c r="A21" s="444" t="s">
        <v>106</v>
      </c>
      <c r="B21" s="444" t="s">
        <v>188</v>
      </c>
      <c r="C21" s="479">
        <f>+Sklop8[[#Totals],[Vrednost za okvirno količino (EUR) brez DDV]]</f>
        <v>0</v>
      </c>
      <c r="D21" s="479">
        <f t="shared" si="0"/>
        <v>0</v>
      </c>
      <c r="E21" s="479">
        <f>+Sklop8[[#Totals],[Vrednost za okvirno količino (EUR) z DDV]]</f>
        <v>0</v>
      </c>
      <c r="F21" s="480" t="str">
        <f>+Sklop8[[#Totals],[Shema kakovosti
(nacionalne, evropske)
]]</f>
        <v>0</v>
      </c>
    </row>
    <row r="22" spans="1:7" s="102" customFormat="1" ht="21" customHeight="1">
      <c r="A22" s="444" t="s">
        <v>107</v>
      </c>
      <c r="B22" s="444" t="s">
        <v>189</v>
      </c>
      <c r="C22" s="479">
        <f>+Sklop9[[#Totals],[Vrednost za okvirno količino (EUR) brez DDV]]</f>
        <v>0</v>
      </c>
      <c r="D22" s="479">
        <f t="shared" si="0"/>
        <v>0</v>
      </c>
      <c r="E22" s="479">
        <f>+Sklop9[[#Totals],[Vrednost za okvirno količino (EUR) z DDV]]</f>
        <v>0</v>
      </c>
      <c r="F22" s="480">
        <f>+Sklop9[[#Totals],[Shema kakovosti
(nacionalne, evropske)
]]</f>
        <v>0</v>
      </c>
    </row>
    <row r="23" spans="1:7" s="102" customFormat="1" ht="21" customHeight="1">
      <c r="A23" s="481" t="s">
        <v>108</v>
      </c>
      <c r="B23" s="485" t="s">
        <v>190</v>
      </c>
      <c r="C23" s="483">
        <f>+Sklop10[[#Totals],[Vrednost za okvirno količino (EUR) brez DDV]]</f>
        <v>0</v>
      </c>
      <c r="D23" s="483">
        <f t="shared" si="0"/>
        <v>0</v>
      </c>
      <c r="E23" s="483">
        <f>+Sklop10[[#Totals],[Vrednost za okvirno količino (EUR) z DDV]]</f>
        <v>0</v>
      </c>
      <c r="F23" s="484">
        <f>+Sklop10[[#Totals],[Shema kakovosti
(nacionalne, evropske)
]]</f>
        <v>0</v>
      </c>
    </row>
    <row r="24" spans="1:7" s="102" customFormat="1" ht="21" customHeight="1">
      <c r="A24" s="444" t="s">
        <v>109</v>
      </c>
      <c r="B24" s="444" t="s">
        <v>191</v>
      </c>
      <c r="C24" s="479">
        <f>+Sklop11[[#Totals],[Vrednost za okvirno količino (EUR) brez DDV]]</f>
        <v>0</v>
      </c>
      <c r="D24" s="479">
        <f t="shared" si="0"/>
        <v>0</v>
      </c>
      <c r="E24" s="479">
        <f>+Sklop11[[#Totals],[Vrednost za okvirno količino (EUR) z DDV]]</f>
        <v>0</v>
      </c>
      <c r="F24" s="480">
        <f>+Sklop11[[#Totals],[Shema kakovosti
(nacionalne, evropske)
]]</f>
        <v>0</v>
      </c>
    </row>
    <row r="25" spans="1:7" s="102" customFormat="1" ht="21" customHeight="1">
      <c r="A25" s="444" t="s">
        <v>110</v>
      </c>
      <c r="B25" s="444" t="s">
        <v>192</v>
      </c>
      <c r="C25" s="479">
        <f>+Sklop12[[#Totals],[Vrednost za okvirno količino (EUR) brez DDV]]</f>
        <v>0</v>
      </c>
      <c r="D25" s="479">
        <f t="shared" si="0"/>
        <v>0</v>
      </c>
      <c r="E25" s="479">
        <f>+Sklop12[[#Totals],[Vrednost za okvirno količino (EUR) z DDV]]</f>
        <v>0</v>
      </c>
      <c r="F25" s="480">
        <f>+Sklop12[[#Totals],[Shema kakovosti
(nacionalne, evropske)
]]</f>
        <v>0</v>
      </c>
    </row>
    <row r="26" spans="1:7" s="102" customFormat="1" ht="21" customHeight="1">
      <c r="A26" s="444" t="s">
        <v>111</v>
      </c>
      <c r="B26" s="444" t="s">
        <v>193</v>
      </c>
      <c r="C26" s="479">
        <f>+Sklop13[[#Totals],[Vrednost za okvirno količino (EUR) brez DDV]]</f>
        <v>0</v>
      </c>
      <c r="D26" s="479">
        <f t="shared" si="0"/>
        <v>0</v>
      </c>
      <c r="E26" s="479">
        <f>+Sklop13[[#Totals],[Vrednost za okvirno količino (EUR) z DDV]]</f>
        <v>0</v>
      </c>
      <c r="F26" s="480">
        <f>+Sklop13[[#Totals],[Shema kakovosti
(nacionalne, evropske)
]]</f>
        <v>0</v>
      </c>
    </row>
    <row r="27" spans="1:7" s="102" customFormat="1" ht="21" customHeight="1">
      <c r="A27" s="444" t="s">
        <v>112</v>
      </c>
      <c r="B27" s="444" t="s">
        <v>194</v>
      </c>
      <c r="C27" s="479">
        <f>+Sklop14[[#Totals],[Vrednost za okvirno količino (EUR) brez DDV]]</f>
        <v>0</v>
      </c>
      <c r="D27" s="479">
        <f t="shared" si="0"/>
        <v>0</v>
      </c>
      <c r="E27" s="479">
        <f>+Sklop14[[#Totals],[Vrednost za okvirno količino (EUR) z DDV]]</f>
        <v>0</v>
      </c>
      <c r="F27" s="480">
        <f>+Sklop14[[#Totals],[Shema kakovosti
(nacionalne, evropske)
]]</f>
        <v>0</v>
      </c>
    </row>
    <row r="28" spans="1:7" s="102" customFormat="1" ht="21" customHeight="1">
      <c r="A28" s="444" t="s">
        <v>113</v>
      </c>
      <c r="B28" s="444" t="s">
        <v>195</v>
      </c>
      <c r="C28" s="479">
        <f>+Sklop15[[#Totals],[Vrednost za okvirno količino (EUR) brez DDV]]</f>
        <v>0</v>
      </c>
      <c r="D28" s="479">
        <f t="shared" si="0"/>
        <v>0</v>
      </c>
      <c r="E28" s="479">
        <f>+Sklop15[[#Totals],[Vrednost za okvirno količino (EUR) z DDV]]</f>
        <v>0</v>
      </c>
      <c r="F28" s="480">
        <f>+Sklop15[[#Totals],[Shema kakovosti
(nacionalne, evropske)
]]</f>
        <v>0</v>
      </c>
    </row>
    <row r="29" spans="1:7" s="20" customFormat="1" ht="23.25" customHeight="1">
      <c r="A29" s="495" t="s">
        <v>85</v>
      </c>
      <c r="B29" s="495"/>
      <c r="C29" s="487">
        <f>SUM(C14:C28)</f>
        <v>0</v>
      </c>
      <c r="D29" s="487">
        <f>SUM(D14:D28)</f>
        <v>0</v>
      </c>
      <c r="E29" s="487">
        <f>SUM(E14:E28)</f>
        <v>0</v>
      </c>
      <c r="F29" s="488">
        <f>SUM(F14:F28)</f>
        <v>0</v>
      </c>
      <c r="G29" s="20" t="s">
        <v>143</v>
      </c>
    </row>
    <row r="30" spans="1:7" ht="22.5" customHeight="1"/>
    <row r="31" spans="1:7" ht="22.5" customHeight="1"/>
    <row r="37" spans="2:5">
      <c r="B37" s="207"/>
      <c r="E37" s="207"/>
    </row>
    <row r="38" spans="2:5">
      <c r="B38" s="207"/>
      <c r="E38" s="207"/>
    </row>
  </sheetData>
  <mergeCells count="4">
    <mergeCell ref="B11:F11"/>
    <mergeCell ref="A13:B13"/>
    <mergeCell ref="A29:B29"/>
    <mergeCell ref="C3:D3"/>
  </mergeCells>
  <phoneticPr fontId="31" type="noConversion"/>
  <pageMargins left="0.25" right="0.25" top="0.75" bottom="0.75" header="0.3" footer="0.3"/>
  <pageSetup paperSize="9" scale="8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69"/>
  <sheetViews>
    <sheetView topLeftCell="C1" zoomScaleNormal="100" zoomScaleSheetLayoutView="59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48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8" ht="15">
      <c r="B1" s="49" t="s">
        <v>46</v>
      </c>
    </row>
    <row r="2" spans="1:28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8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8" ht="15">
      <c r="B4" s="69"/>
    </row>
    <row r="5" spans="1:28" ht="15">
      <c r="B5" s="49" t="s">
        <v>50</v>
      </c>
    </row>
    <row r="6" spans="1:28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8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8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8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8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8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8" s="12" customFormat="1" ht="21" customHeight="1">
      <c r="B12" s="76" t="str">
        <f>+'Ponudbeni pred_rekapitulacija'!A14</f>
        <v>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8" s="12" customFormat="1" ht="21" customHeight="1">
      <c r="B13" s="499" t="str">
        <f>+'Ponudbeni pred_rekapitulacija'!B14</f>
        <v>MESO IN MESNI IZDELKI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8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8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8" s="55" customFormat="1" ht="24">
      <c r="A16" s="127" t="s">
        <v>1</v>
      </c>
      <c r="B16" s="448" t="s">
        <v>196</v>
      </c>
      <c r="C16" s="218" t="s">
        <v>77</v>
      </c>
      <c r="D16" s="219" t="s">
        <v>0</v>
      </c>
      <c r="E16" s="196" t="s">
        <v>144</v>
      </c>
      <c r="F16" s="208">
        <v>900</v>
      </c>
      <c r="G16" s="209" t="s">
        <v>0</v>
      </c>
      <c r="H16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16" s="210">
        <f>IF(Sklop1[[#This Row],[ZAHTEVANA SHEMA KAKOVOSTI]]&lt;&gt;"",Sklop1[[#This Row],[Preračunana masa/volumen/kos na enoto kg]],"")</f>
        <v>900</v>
      </c>
      <c r="J16" s="211"/>
      <c r="K16" s="212"/>
      <c r="L16" s="212"/>
      <c r="M16" s="158" t="s">
        <v>77</v>
      </c>
      <c r="N16" s="213"/>
      <c r="O16" s="241" t="s">
        <v>77</v>
      </c>
      <c r="P16" s="214"/>
      <c r="Q16" s="215">
        <f>+Sklop1[[#This Row],[cena/enota brez DDV v EUR]]*Sklop1[[#This Row],[Stopnja DDV (%)]]</f>
        <v>0</v>
      </c>
      <c r="R16" s="215">
        <f>+Sklop1[[#This Row],[cena/enota brez DDV v EUR]]+Sklop1[[#This Row],[Davek (EUR)]]</f>
        <v>0</v>
      </c>
      <c r="S16" s="215">
        <f>+Sklop1[[#This Row],[cena/enota brez DDV v EUR]]*Sklop1[[#This Row],[Okvirna količina]]</f>
        <v>0</v>
      </c>
      <c r="T16" s="216">
        <f>+Sklop1[[#This Row],[Končna cena/enoto mere (EUR) z DDV]]*Sklop1[[#This Row],[Okvirna količina]]</f>
        <v>0</v>
      </c>
      <c r="U16" s="217"/>
      <c r="X16" s="60"/>
      <c r="AB16" s="387"/>
    </row>
    <row r="17" spans="1:28" s="55" customFormat="1" ht="24">
      <c r="A17" s="127" t="s">
        <v>3</v>
      </c>
      <c r="B17" s="448" t="s">
        <v>197</v>
      </c>
      <c r="C17" s="218" t="s">
        <v>77</v>
      </c>
      <c r="D17" s="219" t="s">
        <v>0</v>
      </c>
      <c r="E17" s="196" t="s">
        <v>144</v>
      </c>
      <c r="F17" s="208">
        <v>280</v>
      </c>
      <c r="G17" s="209" t="s">
        <v>0</v>
      </c>
      <c r="H17" s="2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17" s="210">
        <f>IF(Sklop1[[#This Row],[ZAHTEVANA SHEMA KAKOVOSTI]]&lt;&gt;"",Sklop1[[#This Row],[Preračunana masa/volumen/kos na enoto kg]],"")</f>
        <v>280</v>
      </c>
      <c r="J17" s="211"/>
      <c r="K17" s="212"/>
      <c r="L17" s="212"/>
      <c r="M17" s="158" t="s">
        <v>77</v>
      </c>
      <c r="N17" s="213"/>
      <c r="O17" s="241" t="s">
        <v>77</v>
      </c>
      <c r="P17" s="214"/>
      <c r="Q17" s="215">
        <f>+Sklop1[[#This Row],[cena/enota brez DDV v EUR]]*Sklop1[[#This Row],[Stopnja DDV (%)]]</f>
        <v>0</v>
      </c>
      <c r="R17" s="215">
        <f>+Sklop1[[#This Row],[cena/enota brez DDV v EUR]]+Sklop1[[#This Row],[Davek (EUR)]]</f>
        <v>0</v>
      </c>
      <c r="S17" s="215">
        <f>+Sklop1[[#This Row],[cena/enota brez DDV v EUR]]*Sklop1[[#This Row],[Okvirna količina]]</f>
        <v>0</v>
      </c>
      <c r="T17" s="216">
        <f>+Sklop1[[#This Row],[Končna cena/enoto mere (EUR) z DDV]]*Sklop1[[#This Row],[Okvirna količina]]</f>
        <v>0</v>
      </c>
      <c r="U17" s="217"/>
      <c r="X17" s="60"/>
      <c r="AB17" s="387"/>
    </row>
    <row r="18" spans="1:28" s="55" customFormat="1" ht="12">
      <c r="A18" s="127" t="s">
        <v>4</v>
      </c>
      <c r="B18" s="243" t="s">
        <v>198</v>
      </c>
      <c r="C18" s="218" t="s">
        <v>77</v>
      </c>
      <c r="D18" s="219" t="s">
        <v>0</v>
      </c>
      <c r="E18" s="196" t="s">
        <v>144</v>
      </c>
      <c r="F18" s="208">
        <v>200</v>
      </c>
      <c r="G18" s="244" t="s">
        <v>0</v>
      </c>
      <c r="H18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8" s="246">
        <f>IF(Sklop1[[#This Row],[ZAHTEVANA SHEMA KAKOVOSTI]]&lt;&gt;"",Sklop1[[#This Row],[Preračunana masa/volumen/kos na enoto kg]],"")</f>
        <v>200</v>
      </c>
      <c r="J18" s="247"/>
      <c r="K18" s="248"/>
      <c r="L18" s="248"/>
      <c r="M18" s="158" t="s">
        <v>77</v>
      </c>
      <c r="N18" s="249"/>
      <c r="O18" s="241" t="s">
        <v>77</v>
      </c>
      <c r="P18" s="250"/>
      <c r="Q18" s="251">
        <f>+Sklop1[[#This Row],[cena/enota brez DDV v EUR]]*Sklop1[[#This Row],[Stopnja DDV (%)]]</f>
        <v>0</v>
      </c>
      <c r="R18" s="251">
        <f>+Sklop1[[#This Row],[cena/enota brez DDV v EUR]]+Sklop1[[#This Row],[Davek (EUR)]]</f>
        <v>0</v>
      </c>
      <c r="S18" s="251">
        <f>+Sklop1[[#This Row],[cena/enota brez DDV v EUR]]*Sklop1[[#This Row],[Okvirna količina]]</f>
        <v>0</v>
      </c>
      <c r="T18" s="252">
        <f>+Sklop1[[#This Row],[Končna cena/enoto mere (EUR) z DDV]]*Sklop1[[#This Row],[Okvirna količina]]</f>
        <v>0</v>
      </c>
      <c r="U18" s="253"/>
      <c r="X18" s="60"/>
      <c r="AB18" s="387"/>
    </row>
    <row r="19" spans="1:28" s="55" customFormat="1" ht="12">
      <c r="A19" s="127" t="s">
        <v>5</v>
      </c>
      <c r="B19" s="243" t="s">
        <v>439</v>
      </c>
      <c r="C19" s="218" t="s">
        <v>77</v>
      </c>
      <c r="D19" s="219" t="s">
        <v>0</v>
      </c>
      <c r="E19" s="196" t="s">
        <v>144</v>
      </c>
      <c r="F19" s="208">
        <v>130</v>
      </c>
      <c r="G19" s="244" t="s">
        <v>0</v>
      </c>
      <c r="H19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19" s="246">
        <f>IF(Sklop1[[#This Row],[ZAHTEVANA SHEMA KAKOVOSTI]]&lt;&gt;"",Sklop1[[#This Row],[Preračunana masa/volumen/kos na enoto kg]],"")</f>
        <v>130</v>
      </c>
      <c r="J19" s="247"/>
      <c r="K19" s="248"/>
      <c r="L19" s="248"/>
      <c r="M19" s="158" t="s">
        <v>77</v>
      </c>
      <c r="N19" s="249"/>
      <c r="O19" s="241" t="s">
        <v>77</v>
      </c>
      <c r="P19" s="250"/>
      <c r="Q19" s="251">
        <f>+Sklop1[[#This Row],[cena/enota brez DDV v EUR]]*Sklop1[[#This Row],[Stopnja DDV (%)]]</f>
        <v>0</v>
      </c>
      <c r="R19" s="251">
        <f>+Sklop1[[#This Row],[cena/enota brez DDV v EUR]]+Sklop1[[#This Row],[Davek (EUR)]]</f>
        <v>0</v>
      </c>
      <c r="S19" s="251">
        <f>+Sklop1[[#This Row],[cena/enota brez DDV v EUR]]*Sklop1[[#This Row],[Okvirna količina]]</f>
        <v>0</v>
      </c>
      <c r="T19" s="252">
        <f>+Sklop1[[#This Row],[Končna cena/enoto mere (EUR) z DDV]]*Sklop1[[#This Row],[Okvirna količina]]</f>
        <v>0</v>
      </c>
      <c r="U19" s="253"/>
      <c r="X19" s="60"/>
      <c r="AB19" s="387"/>
    </row>
    <row r="20" spans="1:28" s="55" customFormat="1" ht="24">
      <c r="A20" s="127" t="s">
        <v>6</v>
      </c>
      <c r="B20" s="243" t="s">
        <v>199</v>
      </c>
      <c r="C20" s="218" t="s">
        <v>77</v>
      </c>
      <c r="D20" s="219" t="s">
        <v>0</v>
      </c>
      <c r="E20" s="196"/>
      <c r="F20" s="208">
        <v>1300</v>
      </c>
      <c r="G20" s="244" t="s">
        <v>0</v>
      </c>
      <c r="H20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1300</v>
      </c>
      <c r="I20" s="246" t="str">
        <f>IF(Sklop1[[#This Row],[ZAHTEVANA SHEMA KAKOVOSTI]]&lt;&gt;"",Sklop1[[#This Row],[Preračunana masa/volumen/kos na enoto kg]],"")</f>
        <v/>
      </c>
      <c r="J20" s="247"/>
      <c r="K20" s="248"/>
      <c r="L20" s="248"/>
      <c r="M20" s="158" t="s">
        <v>77</v>
      </c>
      <c r="N20" s="249"/>
      <c r="O20" s="241" t="s">
        <v>77</v>
      </c>
      <c r="P20" s="250"/>
      <c r="Q20" s="251">
        <f>+Sklop1[[#This Row],[cena/enota brez DDV v EUR]]*Sklop1[[#This Row],[Stopnja DDV (%)]]</f>
        <v>0</v>
      </c>
      <c r="R20" s="251">
        <f>+Sklop1[[#This Row],[cena/enota brez DDV v EUR]]+Sklop1[[#This Row],[Davek (EUR)]]</f>
        <v>0</v>
      </c>
      <c r="S20" s="251">
        <f>+Sklop1[[#This Row],[cena/enota brez DDV v EUR]]*Sklop1[[#This Row],[Okvirna količina]]</f>
        <v>0</v>
      </c>
      <c r="T20" s="252">
        <f>+Sklop1[[#This Row],[Končna cena/enoto mere (EUR) z DDV]]*Sklop1[[#This Row],[Okvirna količina]]</f>
        <v>0</v>
      </c>
      <c r="U20" s="253"/>
      <c r="X20" s="60"/>
      <c r="AB20" s="387"/>
    </row>
    <row r="21" spans="1:28" s="55" customFormat="1" ht="24">
      <c r="A21" s="127" t="s">
        <v>7</v>
      </c>
      <c r="B21" s="243" t="s">
        <v>200</v>
      </c>
      <c r="C21" s="218" t="s">
        <v>77</v>
      </c>
      <c r="D21" s="219" t="s">
        <v>0</v>
      </c>
      <c r="E21" s="196"/>
      <c r="F21" s="208">
        <v>250</v>
      </c>
      <c r="G21" s="244" t="s">
        <v>0</v>
      </c>
      <c r="H21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1" s="246" t="str">
        <f>IF(Sklop1[[#This Row],[ZAHTEVANA SHEMA KAKOVOSTI]]&lt;&gt;"",Sklop1[[#This Row],[Preračunana masa/volumen/kos na enoto kg]],"")</f>
        <v/>
      </c>
      <c r="J21" s="247"/>
      <c r="K21" s="248"/>
      <c r="L21" s="248"/>
      <c r="M21" s="158" t="s">
        <v>77</v>
      </c>
      <c r="N21" s="249"/>
      <c r="O21" s="241" t="s">
        <v>77</v>
      </c>
      <c r="P21" s="250"/>
      <c r="Q21" s="251">
        <f>+Sklop1[[#This Row],[cena/enota brez DDV v EUR]]*Sklop1[[#This Row],[Stopnja DDV (%)]]</f>
        <v>0</v>
      </c>
      <c r="R21" s="251">
        <f>+Sklop1[[#This Row],[cena/enota brez DDV v EUR]]+Sklop1[[#This Row],[Davek (EUR)]]</f>
        <v>0</v>
      </c>
      <c r="S21" s="251">
        <f>+Sklop1[[#This Row],[cena/enota brez DDV v EUR]]*Sklop1[[#This Row],[Okvirna količina]]</f>
        <v>0</v>
      </c>
      <c r="T21" s="252">
        <f>+Sklop1[[#This Row],[Končna cena/enoto mere (EUR) z DDV]]*Sklop1[[#This Row],[Okvirna količina]]</f>
        <v>0</v>
      </c>
      <c r="U21" s="253"/>
      <c r="X21" s="60"/>
      <c r="AB21" s="387"/>
    </row>
    <row r="22" spans="1:28" s="55" customFormat="1" ht="24">
      <c r="A22" s="127" t="s">
        <v>8</v>
      </c>
      <c r="B22" s="243" t="s">
        <v>201</v>
      </c>
      <c r="C22" s="218" t="s">
        <v>77</v>
      </c>
      <c r="D22" s="219" t="s">
        <v>0</v>
      </c>
      <c r="E22" s="196"/>
      <c r="F22" s="313">
        <v>500</v>
      </c>
      <c r="G22" s="314" t="s">
        <v>0</v>
      </c>
      <c r="H22" s="3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2" s="279" t="str">
        <f>IF(Sklop1[[#This Row],[ZAHTEVANA SHEMA KAKOVOSTI]]&lt;&gt;"",Sklop1[[#This Row],[Preračunana masa/volumen/kos na enoto kg]],"")</f>
        <v/>
      </c>
      <c r="J22" s="280"/>
      <c r="K22" s="281"/>
      <c r="L22" s="281"/>
      <c r="M22" s="158" t="s">
        <v>77</v>
      </c>
      <c r="N22" s="316"/>
      <c r="O22" s="241" t="s">
        <v>77</v>
      </c>
      <c r="P22" s="283"/>
      <c r="Q22" s="282">
        <f>+Sklop1[[#This Row],[cena/enota brez DDV v EUR]]*Sklop1[[#This Row],[Stopnja DDV (%)]]</f>
        <v>0</v>
      </c>
      <c r="R22" s="282">
        <f>+Sklop1[[#This Row],[cena/enota brez DDV v EUR]]+Sklop1[[#This Row],[Davek (EUR)]]</f>
        <v>0</v>
      </c>
      <c r="S22" s="282">
        <f>+Sklop1[[#This Row],[cena/enota brez DDV v EUR]]*Sklop1[[#This Row],[Okvirna količina]]</f>
        <v>0</v>
      </c>
      <c r="T22" s="284">
        <f>+Sklop1[[#This Row],[Končna cena/enoto mere (EUR) z DDV]]*Sklop1[[#This Row],[Okvirna količina]]</f>
        <v>0</v>
      </c>
      <c r="U22" s="317"/>
      <c r="X22" s="60"/>
      <c r="AB22" s="387"/>
    </row>
    <row r="23" spans="1:28" s="55" customFormat="1" ht="24">
      <c r="A23" s="127" t="s">
        <v>9</v>
      </c>
      <c r="B23" s="243" t="s">
        <v>202</v>
      </c>
      <c r="C23" s="218" t="s">
        <v>77</v>
      </c>
      <c r="D23" s="219" t="s">
        <v>0</v>
      </c>
      <c r="E23" s="196"/>
      <c r="F23" s="208">
        <v>728</v>
      </c>
      <c r="G23" s="244" t="s">
        <v>0</v>
      </c>
      <c r="H23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728</v>
      </c>
      <c r="I23" s="246" t="str">
        <f>IF(Sklop1[[#This Row],[ZAHTEVANA SHEMA KAKOVOSTI]]&lt;&gt;"",Sklop1[[#This Row],[Preračunana masa/volumen/kos na enoto kg]],"")</f>
        <v/>
      </c>
      <c r="J23" s="247"/>
      <c r="K23" s="248"/>
      <c r="L23" s="248"/>
      <c r="M23" s="158" t="s">
        <v>77</v>
      </c>
      <c r="N23" s="249"/>
      <c r="O23" s="241" t="s">
        <v>77</v>
      </c>
      <c r="P23" s="250"/>
      <c r="Q23" s="251">
        <f>+Sklop1[[#This Row],[cena/enota brez DDV v EUR]]*Sklop1[[#This Row],[Stopnja DDV (%)]]</f>
        <v>0</v>
      </c>
      <c r="R23" s="251">
        <f>+Sklop1[[#This Row],[cena/enota brez DDV v EUR]]+Sklop1[[#This Row],[Davek (EUR)]]</f>
        <v>0</v>
      </c>
      <c r="S23" s="251">
        <f>+Sklop1[[#This Row],[cena/enota brez DDV v EUR]]*Sklop1[[#This Row],[Okvirna količina]]</f>
        <v>0</v>
      </c>
      <c r="T23" s="252">
        <f>+Sklop1[[#This Row],[Končna cena/enoto mere (EUR) z DDV]]*Sklop1[[#This Row],[Okvirna količina]]</f>
        <v>0</v>
      </c>
      <c r="U23" s="253"/>
      <c r="X23" s="60"/>
      <c r="AB23" s="387"/>
    </row>
    <row r="24" spans="1:28" s="55" customFormat="1" ht="24">
      <c r="A24" s="127" t="s">
        <v>10</v>
      </c>
      <c r="B24" s="243" t="s">
        <v>203</v>
      </c>
      <c r="C24" s="218" t="s">
        <v>77</v>
      </c>
      <c r="D24" s="219" t="s">
        <v>0</v>
      </c>
      <c r="E24" s="196" t="s">
        <v>144</v>
      </c>
      <c r="F24" s="208">
        <v>600</v>
      </c>
      <c r="G24" s="244" t="s">
        <v>0</v>
      </c>
      <c r="H24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4" s="246">
        <f>IF(Sklop1[[#This Row],[ZAHTEVANA SHEMA KAKOVOSTI]]&lt;&gt;"",Sklop1[[#This Row],[Preračunana masa/volumen/kos na enoto kg]],"")</f>
        <v>600</v>
      </c>
      <c r="J24" s="247"/>
      <c r="K24" s="248"/>
      <c r="L24" s="248"/>
      <c r="M24" s="158" t="s">
        <v>77</v>
      </c>
      <c r="N24" s="249"/>
      <c r="O24" s="241" t="s">
        <v>77</v>
      </c>
      <c r="P24" s="250"/>
      <c r="Q24" s="251">
        <f>+Sklop1[[#This Row],[cena/enota brez DDV v EUR]]*Sklop1[[#This Row],[Stopnja DDV (%)]]</f>
        <v>0</v>
      </c>
      <c r="R24" s="251">
        <f>+Sklop1[[#This Row],[cena/enota brez DDV v EUR]]+Sklop1[[#This Row],[Davek (EUR)]]</f>
        <v>0</v>
      </c>
      <c r="S24" s="251">
        <f>+Sklop1[[#This Row],[cena/enota brez DDV v EUR]]*Sklop1[[#This Row],[Okvirna količina]]</f>
        <v>0</v>
      </c>
      <c r="T24" s="252">
        <f>+Sklop1[[#This Row],[Končna cena/enoto mere (EUR) z DDV]]*Sklop1[[#This Row],[Okvirna količina]]</f>
        <v>0</v>
      </c>
      <c r="U24" s="253"/>
      <c r="X24" s="60"/>
      <c r="AB24" s="387"/>
    </row>
    <row r="25" spans="1:28" s="55" customFormat="1" ht="24">
      <c r="A25" s="127" t="s">
        <v>11</v>
      </c>
      <c r="B25" s="243" t="s">
        <v>204</v>
      </c>
      <c r="C25" s="218" t="s">
        <v>77</v>
      </c>
      <c r="D25" s="219" t="s">
        <v>0</v>
      </c>
      <c r="E25" s="196"/>
      <c r="F25" s="208">
        <v>120</v>
      </c>
      <c r="G25" s="244" t="s">
        <v>0</v>
      </c>
      <c r="H25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25" s="246" t="str">
        <f>IF(Sklop1[[#This Row],[ZAHTEVANA SHEMA KAKOVOSTI]]&lt;&gt;"",Sklop1[[#This Row],[Preračunana masa/volumen/kos na enoto kg]],"")</f>
        <v/>
      </c>
      <c r="J25" s="247"/>
      <c r="K25" s="248"/>
      <c r="L25" s="248"/>
      <c r="M25" s="158" t="s">
        <v>77</v>
      </c>
      <c r="N25" s="249"/>
      <c r="O25" s="241" t="s">
        <v>77</v>
      </c>
      <c r="P25" s="250"/>
      <c r="Q25" s="251">
        <f>+Sklop1[[#This Row],[cena/enota brez DDV v EUR]]*Sklop1[[#This Row],[Stopnja DDV (%)]]</f>
        <v>0</v>
      </c>
      <c r="R25" s="251">
        <f>+Sklop1[[#This Row],[cena/enota brez DDV v EUR]]+Sklop1[[#This Row],[Davek (EUR)]]</f>
        <v>0</v>
      </c>
      <c r="S25" s="251">
        <f>+Sklop1[[#This Row],[cena/enota brez DDV v EUR]]*Sklop1[[#This Row],[Okvirna količina]]</f>
        <v>0</v>
      </c>
      <c r="T25" s="252">
        <f>+Sklop1[[#This Row],[Končna cena/enoto mere (EUR) z DDV]]*Sklop1[[#This Row],[Okvirna količina]]</f>
        <v>0</v>
      </c>
      <c r="U25" s="253"/>
      <c r="X25" s="60"/>
    </row>
    <row r="26" spans="1:28" s="55" customFormat="1" ht="12">
      <c r="A26" s="127" t="s">
        <v>12</v>
      </c>
      <c r="B26" s="243" t="s">
        <v>205</v>
      </c>
      <c r="C26" s="218" t="s">
        <v>77</v>
      </c>
      <c r="D26" s="219" t="s">
        <v>0</v>
      </c>
      <c r="E26" s="196"/>
      <c r="F26" s="208">
        <v>200</v>
      </c>
      <c r="G26" s="244" t="s">
        <v>0</v>
      </c>
      <c r="H26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246" t="str">
        <f>IF(Sklop1[[#This Row],[ZAHTEVANA SHEMA KAKOVOSTI]]&lt;&gt;"",Sklop1[[#This Row],[Preračunana masa/volumen/kos na enoto kg]],"")</f>
        <v/>
      </c>
      <c r="J26" s="247"/>
      <c r="K26" s="248"/>
      <c r="L26" s="248"/>
      <c r="M26" s="158" t="s">
        <v>77</v>
      </c>
      <c r="N26" s="249"/>
      <c r="O26" s="241" t="s">
        <v>77</v>
      </c>
      <c r="P26" s="250"/>
      <c r="Q26" s="251">
        <f>+Sklop1[[#This Row],[cena/enota brez DDV v EUR]]*Sklop1[[#This Row],[Stopnja DDV (%)]]</f>
        <v>0</v>
      </c>
      <c r="R26" s="251">
        <f>+Sklop1[[#This Row],[cena/enota brez DDV v EUR]]+Sklop1[[#This Row],[Davek (EUR)]]</f>
        <v>0</v>
      </c>
      <c r="S26" s="251">
        <f>+Sklop1[[#This Row],[cena/enota brez DDV v EUR]]*Sklop1[[#This Row],[Okvirna količina]]</f>
        <v>0</v>
      </c>
      <c r="T26" s="252">
        <f>+Sklop1[[#This Row],[Končna cena/enoto mere (EUR) z DDV]]*Sklop1[[#This Row],[Okvirna količina]]</f>
        <v>0</v>
      </c>
      <c r="U26" s="253"/>
      <c r="X26" s="60"/>
    </row>
    <row r="27" spans="1:28" s="55" customFormat="1" ht="12">
      <c r="A27" s="127" t="s">
        <v>13</v>
      </c>
      <c r="B27" s="243" t="s">
        <v>206</v>
      </c>
      <c r="C27" s="218" t="s">
        <v>77</v>
      </c>
      <c r="D27" s="219" t="s">
        <v>0</v>
      </c>
      <c r="E27" s="196"/>
      <c r="F27" s="208">
        <v>880</v>
      </c>
      <c r="G27" s="244" t="s">
        <v>0</v>
      </c>
      <c r="H27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880</v>
      </c>
      <c r="I27" s="246" t="str">
        <f>IF(Sklop1[[#This Row],[ZAHTEVANA SHEMA KAKOVOSTI]]&lt;&gt;"",Sklop1[[#This Row],[Preračunana masa/volumen/kos na enoto kg]],"")</f>
        <v/>
      </c>
      <c r="J27" s="247"/>
      <c r="K27" s="248"/>
      <c r="L27" s="248"/>
      <c r="M27" s="158" t="s">
        <v>77</v>
      </c>
      <c r="N27" s="249"/>
      <c r="O27" s="241" t="s">
        <v>77</v>
      </c>
      <c r="P27" s="250"/>
      <c r="Q27" s="251">
        <f>+Sklop1[[#This Row],[cena/enota brez DDV v EUR]]*Sklop1[[#This Row],[Stopnja DDV (%)]]</f>
        <v>0</v>
      </c>
      <c r="R27" s="251">
        <f>+Sklop1[[#This Row],[cena/enota brez DDV v EUR]]+Sklop1[[#This Row],[Davek (EUR)]]</f>
        <v>0</v>
      </c>
      <c r="S27" s="251">
        <f>+Sklop1[[#This Row],[cena/enota brez DDV v EUR]]*Sklop1[[#This Row],[Okvirna količina]]</f>
        <v>0</v>
      </c>
      <c r="T27" s="252">
        <f>+Sklop1[[#This Row],[Končna cena/enoto mere (EUR) z DDV]]*Sklop1[[#This Row],[Okvirna količina]]</f>
        <v>0</v>
      </c>
      <c r="U27" s="253"/>
      <c r="X27" s="60"/>
    </row>
    <row r="28" spans="1:28" s="55" customFormat="1" ht="12">
      <c r="A28" s="127" t="s">
        <v>14</v>
      </c>
      <c r="B28" s="243" t="s">
        <v>207</v>
      </c>
      <c r="C28" s="218" t="s">
        <v>77</v>
      </c>
      <c r="D28" s="219" t="s">
        <v>0</v>
      </c>
      <c r="E28" s="196" t="s">
        <v>154</v>
      </c>
      <c r="F28" s="208">
        <v>80</v>
      </c>
      <c r="G28" s="244" t="s">
        <v>0</v>
      </c>
      <c r="H28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8" s="246">
        <f>IF(Sklop1[[#This Row],[ZAHTEVANA SHEMA KAKOVOSTI]]&lt;&gt;"",Sklop1[[#This Row],[Preračunana masa/volumen/kos na enoto kg]],"")</f>
        <v>80</v>
      </c>
      <c r="J28" s="247"/>
      <c r="K28" s="248"/>
      <c r="L28" s="248"/>
      <c r="M28" s="158" t="s">
        <v>77</v>
      </c>
      <c r="N28" s="249"/>
      <c r="O28" s="241" t="s">
        <v>77</v>
      </c>
      <c r="P28" s="250"/>
      <c r="Q28" s="251">
        <f>+Sklop1[[#This Row],[cena/enota brez DDV v EUR]]*Sklop1[[#This Row],[Stopnja DDV (%)]]</f>
        <v>0</v>
      </c>
      <c r="R28" s="251">
        <f>+Sklop1[[#This Row],[cena/enota brez DDV v EUR]]+Sklop1[[#This Row],[Davek (EUR)]]</f>
        <v>0</v>
      </c>
      <c r="S28" s="251">
        <f>+Sklop1[[#This Row],[cena/enota brez DDV v EUR]]*Sklop1[[#This Row],[Okvirna količina]]</f>
        <v>0</v>
      </c>
      <c r="T28" s="252">
        <f>+Sklop1[[#This Row],[Končna cena/enoto mere (EUR) z DDV]]*Sklop1[[#This Row],[Okvirna količina]]</f>
        <v>0</v>
      </c>
      <c r="U28" s="253"/>
    </row>
    <row r="29" spans="1:28" s="55" customFormat="1" ht="12">
      <c r="A29" s="127" t="s">
        <v>15</v>
      </c>
      <c r="B29" s="243" t="s">
        <v>440</v>
      </c>
      <c r="C29" s="218" t="s">
        <v>77</v>
      </c>
      <c r="D29" s="219" t="s">
        <v>0</v>
      </c>
      <c r="E29" s="196"/>
      <c r="F29" s="208">
        <v>20</v>
      </c>
      <c r="G29" s="244" t="s">
        <v>0</v>
      </c>
      <c r="H29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9" s="246" t="str">
        <f>IF(Sklop1[[#This Row],[ZAHTEVANA SHEMA KAKOVOSTI]]&lt;&gt;"",Sklop1[[#This Row],[Preračunana masa/volumen/kos na enoto kg]],"")</f>
        <v/>
      </c>
      <c r="J29" s="247"/>
      <c r="K29" s="248"/>
      <c r="L29" s="248"/>
      <c r="M29" s="158" t="s">
        <v>77</v>
      </c>
      <c r="N29" s="249"/>
      <c r="O29" s="241" t="s">
        <v>77</v>
      </c>
      <c r="P29" s="250"/>
      <c r="Q29" s="251">
        <f>+Sklop1[[#This Row],[cena/enota brez DDV v EUR]]*Sklop1[[#This Row],[Stopnja DDV (%)]]</f>
        <v>0</v>
      </c>
      <c r="R29" s="251">
        <f>+Sklop1[[#This Row],[cena/enota brez DDV v EUR]]+Sklop1[[#This Row],[Davek (EUR)]]</f>
        <v>0</v>
      </c>
      <c r="S29" s="251">
        <f>+Sklop1[[#This Row],[cena/enota brez DDV v EUR]]*Sklop1[[#This Row],[Okvirna količina]]</f>
        <v>0</v>
      </c>
      <c r="T29" s="252">
        <f>+Sklop1[[#This Row],[Končna cena/enoto mere (EUR) z DDV]]*Sklop1[[#This Row],[Okvirna količina]]</f>
        <v>0</v>
      </c>
      <c r="U29" s="253"/>
    </row>
    <row r="30" spans="1:28" s="55" customFormat="1" ht="12">
      <c r="A30" s="127" t="s">
        <v>16</v>
      </c>
      <c r="B30" s="243" t="s">
        <v>441</v>
      </c>
      <c r="C30" s="218" t="s">
        <v>77</v>
      </c>
      <c r="D30" s="219" t="s">
        <v>0</v>
      </c>
      <c r="E30" s="196"/>
      <c r="F30" s="208">
        <v>150</v>
      </c>
      <c r="G30" s="244" t="s">
        <v>0</v>
      </c>
      <c r="H30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0" s="246" t="str">
        <f>IF(Sklop1[[#This Row],[ZAHTEVANA SHEMA KAKOVOSTI]]&lt;&gt;"",Sklop1[[#This Row],[Preračunana masa/volumen/kos na enoto kg]],"")</f>
        <v/>
      </c>
      <c r="J30" s="247"/>
      <c r="K30" s="248"/>
      <c r="L30" s="248"/>
      <c r="M30" s="158" t="s">
        <v>77</v>
      </c>
      <c r="N30" s="249"/>
      <c r="O30" s="241" t="s">
        <v>77</v>
      </c>
      <c r="P30" s="250"/>
      <c r="Q30" s="251">
        <f>+Sklop1[[#This Row],[cena/enota brez DDV v EUR]]*Sklop1[[#This Row],[Stopnja DDV (%)]]</f>
        <v>0</v>
      </c>
      <c r="R30" s="251">
        <f>+Sklop1[[#This Row],[cena/enota brez DDV v EUR]]+Sklop1[[#This Row],[Davek (EUR)]]</f>
        <v>0</v>
      </c>
      <c r="S30" s="251">
        <f>+Sklop1[[#This Row],[cena/enota brez DDV v EUR]]*Sklop1[[#This Row],[Okvirna količina]]</f>
        <v>0</v>
      </c>
      <c r="T30" s="252">
        <f>+Sklop1[[#This Row],[Končna cena/enoto mere (EUR) z DDV]]*Sklop1[[#This Row],[Okvirna količina]]</f>
        <v>0</v>
      </c>
      <c r="U30" s="253"/>
    </row>
    <row r="31" spans="1:28" s="55" customFormat="1" ht="12">
      <c r="A31" s="127" t="s">
        <v>17</v>
      </c>
      <c r="B31" s="243" t="s">
        <v>208</v>
      </c>
      <c r="C31" s="218" t="s">
        <v>77</v>
      </c>
      <c r="D31" s="219" t="s">
        <v>0</v>
      </c>
      <c r="E31" s="196"/>
      <c r="F31" s="208">
        <v>120</v>
      </c>
      <c r="G31" s="244" t="s">
        <v>0</v>
      </c>
      <c r="H31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1" s="246" t="str">
        <f>IF(Sklop1[[#This Row],[ZAHTEVANA SHEMA KAKOVOSTI]]&lt;&gt;"",Sklop1[[#This Row],[Preračunana masa/volumen/kos na enoto kg]],"")</f>
        <v/>
      </c>
      <c r="J31" s="247"/>
      <c r="K31" s="248"/>
      <c r="L31" s="248"/>
      <c r="M31" s="158" t="s">
        <v>77</v>
      </c>
      <c r="N31" s="249"/>
      <c r="O31" s="241" t="s">
        <v>77</v>
      </c>
      <c r="P31" s="250"/>
      <c r="Q31" s="251">
        <f>+Sklop1[[#This Row],[cena/enota brez DDV v EUR]]*Sklop1[[#This Row],[Stopnja DDV (%)]]</f>
        <v>0</v>
      </c>
      <c r="R31" s="251">
        <f>+Sklop1[[#This Row],[cena/enota brez DDV v EUR]]+Sklop1[[#This Row],[Davek (EUR)]]</f>
        <v>0</v>
      </c>
      <c r="S31" s="251">
        <f>+Sklop1[[#This Row],[cena/enota brez DDV v EUR]]*Sklop1[[#This Row],[Okvirna količina]]</f>
        <v>0</v>
      </c>
      <c r="T31" s="252">
        <f>+Sklop1[[#This Row],[Končna cena/enoto mere (EUR) z DDV]]*Sklop1[[#This Row],[Okvirna količina]]</f>
        <v>0</v>
      </c>
      <c r="U31" s="253"/>
    </row>
    <row r="32" spans="1:28" s="55" customFormat="1" ht="12">
      <c r="A32" s="127" t="s">
        <v>18</v>
      </c>
      <c r="B32" s="243" t="s">
        <v>209</v>
      </c>
      <c r="C32" s="218" t="s">
        <v>77</v>
      </c>
      <c r="D32" s="219" t="s">
        <v>0</v>
      </c>
      <c r="E32" s="196"/>
      <c r="F32" s="208">
        <v>8</v>
      </c>
      <c r="G32" s="244" t="s">
        <v>0</v>
      </c>
      <c r="H32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2" s="246" t="str">
        <f>IF(Sklop1[[#This Row],[ZAHTEVANA SHEMA KAKOVOSTI]]&lt;&gt;"",Sklop1[[#This Row],[Preračunana masa/volumen/kos na enoto kg]],"")</f>
        <v/>
      </c>
      <c r="J32" s="247"/>
      <c r="K32" s="248"/>
      <c r="L32" s="248"/>
      <c r="M32" s="158" t="s">
        <v>77</v>
      </c>
      <c r="N32" s="249"/>
      <c r="O32" s="241" t="s">
        <v>77</v>
      </c>
      <c r="P32" s="250"/>
      <c r="Q32" s="251">
        <f>+Sklop1[[#This Row],[cena/enota brez DDV v EUR]]*Sklop1[[#This Row],[Stopnja DDV (%)]]</f>
        <v>0</v>
      </c>
      <c r="R32" s="251">
        <f>+Sklop1[[#This Row],[cena/enota brez DDV v EUR]]+Sklop1[[#This Row],[Davek (EUR)]]</f>
        <v>0</v>
      </c>
      <c r="S32" s="251">
        <f>+Sklop1[[#This Row],[cena/enota brez DDV v EUR]]*Sklop1[[#This Row],[Okvirna količina]]</f>
        <v>0</v>
      </c>
      <c r="T32" s="252">
        <f>+Sklop1[[#This Row],[Končna cena/enoto mere (EUR) z DDV]]*Sklop1[[#This Row],[Okvirna količina]]</f>
        <v>0</v>
      </c>
      <c r="U32" s="253"/>
    </row>
    <row r="33" spans="1:22" s="55" customFormat="1" ht="12">
      <c r="A33" s="127" t="s">
        <v>19</v>
      </c>
      <c r="B33" s="243" t="s">
        <v>210</v>
      </c>
      <c r="C33" s="218" t="s">
        <v>77</v>
      </c>
      <c r="D33" s="219" t="s">
        <v>0</v>
      </c>
      <c r="E33" s="196"/>
      <c r="F33" s="208">
        <v>8</v>
      </c>
      <c r="G33" s="244" t="s">
        <v>0</v>
      </c>
      <c r="H33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3" s="246" t="str">
        <f>IF(Sklop1[[#This Row],[ZAHTEVANA SHEMA KAKOVOSTI]]&lt;&gt;"",Sklop1[[#This Row],[Preračunana masa/volumen/kos na enoto kg]],"")</f>
        <v/>
      </c>
      <c r="J33" s="247"/>
      <c r="K33" s="248"/>
      <c r="L33" s="248"/>
      <c r="M33" s="158" t="s">
        <v>77</v>
      </c>
      <c r="N33" s="249"/>
      <c r="O33" s="241" t="s">
        <v>77</v>
      </c>
      <c r="P33" s="250"/>
      <c r="Q33" s="251">
        <f>+Sklop1[[#This Row],[cena/enota brez DDV v EUR]]*Sklop1[[#This Row],[Stopnja DDV (%)]]</f>
        <v>0</v>
      </c>
      <c r="R33" s="251">
        <f>+Sklop1[[#This Row],[cena/enota brez DDV v EUR]]+Sklop1[[#This Row],[Davek (EUR)]]</f>
        <v>0</v>
      </c>
      <c r="S33" s="251">
        <f>+Sklop1[[#This Row],[cena/enota brez DDV v EUR]]*Sklop1[[#This Row],[Okvirna količina]]</f>
        <v>0</v>
      </c>
      <c r="T33" s="252">
        <f>+Sklop1[[#This Row],[Končna cena/enoto mere (EUR) z DDV]]*Sklop1[[#This Row],[Okvirna količina]]</f>
        <v>0</v>
      </c>
      <c r="U33" s="253"/>
    </row>
    <row r="34" spans="1:22" s="55" customFormat="1" ht="24">
      <c r="A34" s="127" t="s">
        <v>20</v>
      </c>
      <c r="B34" s="243" t="s">
        <v>211</v>
      </c>
      <c r="C34" s="218" t="s">
        <v>77</v>
      </c>
      <c r="D34" s="219" t="s">
        <v>0</v>
      </c>
      <c r="E34" s="196"/>
      <c r="F34" s="208">
        <v>250</v>
      </c>
      <c r="G34" s="244" t="s">
        <v>0</v>
      </c>
      <c r="H34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4" s="246" t="str">
        <f>IF(Sklop1[[#This Row],[ZAHTEVANA SHEMA KAKOVOSTI]]&lt;&gt;"",Sklop1[[#This Row],[Preračunana masa/volumen/kos na enoto kg]],"")</f>
        <v/>
      </c>
      <c r="J34" s="247"/>
      <c r="K34" s="248"/>
      <c r="L34" s="248"/>
      <c r="M34" s="158" t="s">
        <v>77</v>
      </c>
      <c r="N34" s="249"/>
      <c r="O34" s="241" t="s">
        <v>77</v>
      </c>
      <c r="P34" s="250"/>
      <c r="Q34" s="251">
        <f>+Sklop1[[#This Row],[cena/enota brez DDV v EUR]]*Sklop1[[#This Row],[Stopnja DDV (%)]]</f>
        <v>0</v>
      </c>
      <c r="R34" s="251">
        <f>+Sklop1[[#This Row],[cena/enota brez DDV v EUR]]+Sklop1[[#This Row],[Davek (EUR)]]</f>
        <v>0</v>
      </c>
      <c r="S34" s="251">
        <f>+Sklop1[[#This Row],[cena/enota brez DDV v EUR]]*Sklop1[[#This Row],[Okvirna količina]]</f>
        <v>0</v>
      </c>
      <c r="T34" s="252">
        <f>+Sklop1[[#This Row],[Končna cena/enoto mere (EUR) z DDV]]*Sklop1[[#This Row],[Okvirna količina]]</f>
        <v>0</v>
      </c>
      <c r="U34" s="253"/>
    </row>
    <row r="35" spans="1:22" s="55" customFormat="1" ht="12">
      <c r="A35" s="127" t="s">
        <v>21</v>
      </c>
      <c r="B35" s="243" t="s">
        <v>212</v>
      </c>
      <c r="C35" s="218" t="s">
        <v>77</v>
      </c>
      <c r="D35" s="219" t="s">
        <v>0</v>
      </c>
      <c r="E35" s="196"/>
      <c r="F35" s="208">
        <v>250</v>
      </c>
      <c r="G35" s="244" t="s">
        <v>0</v>
      </c>
      <c r="H35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5" s="246" t="str">
        <f>IF(Sklop1[[#This Row],[ZAHTEVANA SHEMA KAKOVOSTI]]&lt;&gt;"",Sklop1[[#This Row],[Preračunana masa/volumen/kos na enoto kg]],"")</f>
        <v/>
      </c>
      <c r="J35" s="247"/>
      <c r="K35" s="248"/>
      <c r="L35" s="248"/>
      <c r="M35" s="158" t="s">
        <v>77</v>
      </c>
      <c r="N35" s="249"/>
      <c r="O35" s="241" t="s">
        <v>77</v>
      </c>
      <c r="P35" s="250"/>
      <c r="Q35" s="251">
        <f>+Sklop1[[#This Row],[cena/enota brez DDV v EUR]]*Sklop1[[#This Row],[Stopnja DDV (%)]]</f>
        <v>0</v>
      </c>
      <c r="R35" s="251">
        <f>+Sklop1[[#This Row],[cena/enota brez DDV v EUR]]+Sklop1[[#This Row],[Davek (EUR)]]</f>
        <v>0</v>
      </c>
      <c r="S35" s="251">
        <f>+Sklop1[[#This Row],[cena/enota brez DDV v EUR]]*Sklop1[[#This Row],[Okvirna količina]]</f>
        <v>0</v>
      </c>
      <c r="T35" s="252">
        <f>+Sklop1[[#This Row],[Končna cena/enoto mere (EUR) z DDV]]*Sklop1[[#This Row],[Okvirna količina]]</f>
        <v>0</v>
      </c>
      <c r="U35" s="253"/>
    </row>
    <row r="36" spans="1:22">
      <c r="A36" s="388" t="s">
        <v>98</v>
      </c>
      <c r="B36" s="254"/>
      <c r="C36" s="255"/>
      <c r="D36" s="255"/>
      <c r="E36" s="256"/>
      <c r="F36" s="257">
        <f>SUBTOTAL(109,Sklop1[Okvirna količina])</f>
        <v>6974</v>
      </c>
      <c r="G36" s="258"/>
      <c r="H36" s="259">
        <f>SUBTOTAL(109,Sklop1[Preračunana masa/volumen/kos na enoto kg])</f>
        <v>6974</v>
      </c>
      <c r="I36" s="259">
        <f>SUBTOTAL(109,Sklop1[Živila iz shem kakovosti (kg)])</f>
        <v>2190</v>
      </c>
      <c r="J36" s="257"/>
      <c r="K36" s="260"/>
      <c r="L36" s="260"/>
      <c r="M36" s="261"/>
      <c r="N36" s="262"/>
      <c r="O36" s="262"/>
      <c r="P36" s="262"/>
      <c r="Q36" s="263"/>
      <c r="R36" s="257"/>
      <c r="S36" s="263">
        <f>SUBTOTAL(109,Sklop1[Vrednost za okvirno količino (EUR) brez DDV])</f>
        <v>0</v>
      </c>
      <c r="T36" s="263">
        <f>SUBTOTAL(109,Sklop1[Vrednost za okvirno količino (EUR) z DDV])</f>
        <v>0</v>
      </c>
      <c r="U36" s="264">
        <f>SUBTOTAL(103,Sklop1[Shema kakovosti
(nacionalne, evropske)
])</f>
        <v>0</v>
      </c>
    </row>
    <row r="37" spans="1:22" s="171" customFormat="1">
      <c r="A37" s="159"/>
      <c r="B37" s="160"/>
      <c r="C37" s="161"/>
      <c r="D37" s="161"/>
      <c r="E37" s="162"/>
      <c r="F37" s="163"/>
      <c r="G37" s="164"/>
      <c r="H37" s="165"/>
      <c r="I37" s="165"/>
      <c r="J37" s="163"/>
      <c r="K37" s="166"/>
      <c r="L37" s="166"/>
      <c r="M37" s="167"/>
      <c r="N37" s="168"/>
      <c r="O37" s="168"/>
      <c r="P37" s="168"/>
      <c r="Q37" s="169"/>
      <c r="R37" s="163"/>
      <c r="S37" s="169"/>
      <c r="T37" s="169"/>
      <c r="U37" s="170"/>
    </row>
    <row r="38" spans="1:22">
      <c r="A38" s="48" t="s">
        <v>94</v>
      </c>
      <c r="B38" s="16"/>
      <c r="C38" s="28"/>
      <c r="D38" s="28"/>
      <c r="E38" s="91"/>
      <c r="Q38" s="48"/>
      <c r="R38" s="48"/>
      <c r="S38" s="48"/>
      <c r="T38" s="48"/>
    </row>
    <row r="39" spans="1:22">
      <c r="A39" s="11" t="s">
        <v>96</v>
      </c>
      <c r="B39" s="16"/>
      <c r="C39" s="28"/>
      <c r="D39" s="28"/>
      <c r="E39" s="91"/>
    </row>
    <row r="40" spans="1:22">
      <c r="A40" s="86" t="s">
        <v>138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99" t="s">
        <v>132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</row>
    <row r="42" spans="1:22">
      <c r="B42" s="27"/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 ht="12.75" customHeight="1">
      <c r="A43" s="498"/>
      <c r="B43" s="498"/>
      <c r="C43" s="498"/>
      <c r="D43" s="498"/>
      <c r="E43" s="498"/>
      <c r="F43" s="498"/>
      <c r="G43" s="498"/>
      <c r="H43" s="498"/>
      <c r="I43" s="498"/>
      <c r="J43" s="498"/>
      <c r="K43" s="498"/>
      <c r="L43" s="498"/>
      <c r="M43" s="100"/>
      <c r="N43" s="100"/>
      <c r="O43" s="100"/>
      <c r="P43" s="100"/>
      <c r="Q43" s="100"/>
      <c r="R43" s="100"/>
      <c r="S43" s="100"/>
      <c r="T43" s="100"/>
      <c r="U43" s="100"/>
      <c r="V43" s="100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2">
      <c r="A45" s="86" t="s">
        <v>37</v>
      </c>
      <c r="F45" s="68"/>
      <c r="G45" s="68" t="s">
        <v>38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39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1">
      <c r="B49" s="16"/>
      <c r="C49" s="28"/>
      <c r="D49" s="28"/>
      <c r="E49" s="91"/>
    </row>
    <row r="50" spans="1:21">
      <c r="B50" s="16"/>
      <c r="C50" s="28"/>
      <c r="D50" s="28"/>
      <c r="E50" s="91"/>
    </row>
    <row r="51" spans="1:21">
      <c r="B51" s="16"/>
      <c r="C51" s="28"/>
      <c r="D51" s="28"/>
      <c r="E51" s="91"/>
    </row>
    <row r="52" spans="1:21">
      <c r="B52" s="16"/>
      <c r="C52" s="28"/>
      <c r="D52" s="28"/>
      <c r="E52" s="91"/>
    </row>
    <row r="53" spans="1:21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>
      <c r="B262" s="16"/>
      <c r="C262" s="28"/>
      <c r="D262" s="28"/>
      <c r="E262" s="91"/>
    </row>
    <row r="263" spans="1:21">
      <c r="B263" s="16"/>
      <c r="C263" s="28"/>
      <c r="D263" s="28"/>
      <c r="E263" s="91"/>
    </row>
    <row r="264" spans="1:21">
      <c r="B264" s="16"/>
      <c r="C264" s="28"/>
      <c r="D264" s="28"/>
      <c r="E264" s="91"/>
    </row>
    <row r="265" spans="1:21">
      <c r="B265" s="16"/>
      <c r="C265" s="28"/>
      <c r="D265" s="28"/>
      <c r="E265" s="91"/>
    </row>
    <row r="266" spans="1:21">
      <c r="B266" s="16"/>
      <c r="C266" s="28"/>
      <c r="D266" s="28"/>
      <c r="E266" s="91"/>
    </row>
    <row r="267" spans="1:21">
      <c r="B267" s="16"/>
      <c r="C267" s="28"/>
      <c r="D267" s="28"/>
      <c r="E267" s="91"/>
    </row>
    <row r="268" spans="1:21">
      <c r="B268" s="16"/>
      <c r="C268" s="28"/>
      <c r="D268" s="28"/>
      <c r="E268" s="91"/>
    </row>
    <row r="269" spans="1:21">
      <c r="B269" s="16"/>
      <c r="C269" s="28"/>
      <c r="D269" s="28"/>
      <c r="E269" s="91"/>
    </row>
  </sheetData>
  <sheetProtection insertRows="0" deleteRows="0"/>
  <protectedRanges>
    <protectedRange sqref="J44:P1048576 U44:U1048576 U1:U42 J1:P42" name="Obseg1"/>
    <protectedRange sqref="U43 M43:P43" name="Obseg1_1_1_1"/>
    <protectedRange sqref="J43:L43" name="Obseg1_3_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9"/>
  <sheetViews>
    <sheetView zoomScaleNormal="100" zoomScaleSheetLayoutView="90" workbookViewId="0">
      <selection activeCell="M12" sqref="M12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  <c r="K6" s="95"/>
      <c r="U6" s="7"/>
    </row>
    <row r="7" spans="1:21" s="3" customFormat="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  <c r="K7" s="95"/>
      <c r="U7" s="7"/>
    </row>
    <row r="8" spans="1:21" s="3" customFormat="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  <c r="K8" s="95"/>
      <c r="U8" s="7"/>
    </row>
    <row r="9" spans="1:21" s="3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pred_rekapitulacija'!B15</f>
        <v xml:space="preserve">EKOLOŠKO MESO 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7" t="s">
        <v>1</v>
      </c>
      <c r="B16" s="143" t="s">
        <v>213</v>
      </c>
      <c r="C16" s="137" t="s">
        <v>77</v>
      </c>
      <c r="D16" s="144" t="s">
        <v>0</v>
      </c>
      <c r="E16" s="149"/>
      <c r="F16" s="140">
        <v>400</v>
      </c>
      <c r="G16" s="198" t="s">
        <v>0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6" s="140" t="str">
        <f>IF(Sklop2[[#This Row],[ZAHTEVANA SHEMA KAKOVOSTI]]&lt;&gt;"",Sklop2[[#This Row],[Preračunana masa/volumen/kos na enoto kg]],"")</f>
        <v/>
      </c>
      <c r="J16" s="151"/>
      <c r="K16" s="192"/>
      <c r="L16" s="199"/>
      <c r="M16" s="320" t="s">
        <v>77</v>
      </c>
      <c r="N16" s="200"/>
      <c r="O16" s="321" t="s">
        <v>77</v>
      </c>
      <c r="P16" s="197"/>
      <c r="Q16" s="142">
        <f>+Sklop2[[#This Row],[cena/enota brez DDV v EUR]]*Sklop2[[#This Row],[Stopnja DDV (%)]]</f>
        <v>0</v>
      </c>
      <c r="R16" s="142">
        <f>+Sklop2[[#This Row],[cena/enota brez DDV v EUR]]+Sklop2[[#This Row],[Davek (EUR)]]</f>
        <v>0</v>
      </c>
      <c r="S16" s="142">
        <f>+Sklop2[[#This Row],[cena/enota brez DDV v EUR]]*Sklop2[[#This Row],[Okvirna količina]]</f>
        <v>0</v>
      </c>
      <c r="T16" s="142">
        <f>+Sklop2[[#This Row],[Končna cena/enoto mere (EUR) z DDV]]*Sklop2[[#This Row],[Okvirna količina]]</f>
        <v>0</v>
      </c>
      <c r="U16" s="321" t="s">
        <v>77</v>
      </c>
    </row>
    <row r="17" spans="1:21" s="55" customFormat="1" ht="36">
      <c r="A17" s="77" t="s">
        <v>3</v>
      </c>
      <c r="B17" s="265" t="s">
        <v>214</v>
      </c>
      <c r="C17" s="137" t="s">
        <v>77</v>
      </c>
      <c r="D17" s="144" t="s">
        <v>0</v>
      </c>
      <c r="E17" s="149"/>
      <c r="F17" s="246">
        <v>784</v>
      </c>
      <c r="G17" s="267" t="s">
        <v>0</v>
      </c>
      <c r="H17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784</v>
      </c>
      <c r="I17" s="246" t="str">
        <f>IF(Sklop2[[#This Row],[ZAHTEVANA SHEMA KAKOVOSTI]]&lt;&gt;"",Sklop2[[#This Row],[Preračunana masa/volumen/kos na enoto kg]],"")</f>
        <v/>
      </c>
      <c r="J17" s="247"/>
      <c r="K17" s="268"/>
      <c r="L17" s="269"/>
      <c r="M17" s="320" t="s">
        <v>77</v>
      </c>
      <c r="N17" s="200"/>
      <c r="O17" s="321" t="s">
        <v>77</v>
      </c>
      <c r="P17" s="270"/>
      <c r="Q17" s="251">
        <f>+Sklop2[[#This Row],[cena/enota brez DDV v EUR]]*Sklop2[[#This Row],[Stopnja DDV (%)]]</f>
        <v>0</v>
      </c>
      <c r="R17" s="251">
        <f>+Sklop2[[#This Row],[cena/enota brez DDV v EUR]]+Sklop2[[#This Row],[Davek (EUR)]]</f>
        <v>0</v>
      </c>
      <c r="S17" s="251">
        <f>+Sklop2[[#This Row],[cena/enota brez DDV v EUR]]*Sklop2[[#This Row],[Okvirna količina]]</f>
        <v>0</v>
      </c>
      <c r="T17" s="251">
        <f>+Sklop2[[#This Row],[Končna cena/enoto mere (EUR) z DDV]]*Sklop2[[#This Row],[Okvirna količina]]</f>
        <v>0</v>
      </c>
      <c r="U17" s="321" t="s">
        <v>77</v>
      </c>
    </row>
    <row r="18" spans="1:21" s="55" customFormat="1">
      <c r="A18" s="77" t="s">
        <v>4</v>
      </c>
      <c r="B18" s="265" t="s">
        <v>215</v>
      </c>
      <c r="C18" s="137" t="s">
        <v>77</v>
      </c>
      <c r="D18" s="144" t="s">
        <v>0</v>
      </c>
      <c r="E18" s="149"/>
      <c r="F18" s="246">
        <v>240</v>
      </c>
      <c r="G18" s="267" t="s">
        <v>0</v>
      </c>
      <c r="H18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18" s="246" t="str">
        <f>IF(Sklop2[[#This Row],[ZAHTEVANA SHEMA KAKOVOSTI]]&lt;&gt;"",Sklop2[[#This Row],[Preračunana masa/volumen/kos na enoto kg]],"")</f>
        <v/>
      </c>
      <c r="J18" s="247"/>
      <c r="K18" s="268"/>
      <c r="L18" s="269"/>
      <c r="M18" s="320" t="s">
        <v>77</v>
      </c>
      <c r="N18" s="200"/>
      <c r="O18" s="321" t="s">
        <v>77</v>
      </c>
      <c r="P18" s="270"/>
      <c r="Q18" s="251">
        <f>+Sklop2[[#This Row],[cena/enota brez DDV v EUR]]*Sklop2[[#This Row],[Stopnja DDV (%)]]</f>
        <v>0</v>
      </c>
      <c r="R18" s="251">
        <f>+Sklop2[[#This Row],[cena/enota brez DDV v EUR]]+Sklop2[[#This Row],[Davek (EUR)]]</f>
        <v>0</v>
      </c>
      <c r="S18" s="251">
        <f>+Sklop2[[#This Row],[cena/enota brez DDV v EUR]]*Sklop2[[#This Row],[Okvirna količina]]</f>
        <v>0</v>
      </c>
      <c r="T18" s="251">
        <f>+Sklop2[[#This Row],[Končna cena/enoto mere (EUR) z DDV]]*Sklop2[[#This Row],[Okvirna količina]]</f>
        <v>0</v>
      </c>
      <c r="U18" s="321" t="s">
        <v>77</v>
      </c>
    </row>
    <row r="19" spans="1:21" s="55" customFormat="1" ht="24">
      <c r="A19" s="77" t="s">
        <v>5</v>
      </c>
      <c r="B19" s="265" t="s">
        <v>442</v>
      </c>
      <c r="C19" s="137" t="s">
        <v>77</v>
      </c>
      <c r="D19" s="144" t="s">
        <v>0</v>
      </c>
      <c r="E19" s="149"/>
      <c r="F19" s="246">
        <v>750</v>
      </c>
      <c r="G19" s="267" t="s">
        <v>0</v>
      </c>
      <c r="H19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19" s="246" t="str">
        <f>IF(Sklop2[[#This Row],[ZAHTEVANA SHEMA KAKOVOSTI]]&lt;&gt;"",Sklop2[[#This Row],[Preračunana masa/volumen/kos na enoto kg]],"")</f>
        <v/>
      </c>
      <c r="J19" s="247"/>
      <c r="K19" s="268"/>
      <c r="L19" s="269"/>
      <c r="M19" s="320" t="s">
        <v>77</v>
      </c>
      <c r="N19" s="200"/>
      <c r="O19" s="321" t="s">
        <v>77</v>
      </c>
      <c r="P19" s="270"/>
      <c r="Q19" s="251">
        <f>+Sklop2[[#This Row],[cena/enota brez DDV v EUR]]*Sklop2[[#This Row],[Stopnja DDV (%)]]</f>
        <v>0</v>
      </c>
      <c r="R19" s="251">
        <f>+Sklop2[[#This Row],[cena/enota brez DDV v EUR]]+Sklop2[[#This Row],[Davek (EUR)]]</f>
        <v>0</v>
      </c>
      <c r="S19" s="251">
        <f>+Sklop2[[#This Row],[cena/enota brez DDV v EUR]]*Sklop2[[#This Row],[Okvirna količina]]</f>
        <v>0</v>
      </c>
      <c r="T19" s="251">
        <f>+Sklop2[[#This Row],[Končna cena/enoto mere (EUR) z DDV]]*Sklop2[[#This Row],[Okvirna količina]]</f>
        <v>0</v>
      </c>
      <c r="U19" s="321" t="s">
        <v>77</v>
      </c>
    </row>
    <row r="20" spans="1:21" s="55" customFormat="1">
      <c r="A20" s="77" t="s">
        <v>6</v>
      </c>
      <c r="B20" s="265" t="s">
        <v>443</v>
      </c>
      <c r="C20" s="137" t="s">
        <v>77</v>
      </c>
      <c r="D20" s="144" t="s">
        <v>0</v>
      </c>
      <c r="E20" s="149"/>
      <c r="F20" s="246">
        <v>550</v>
      </c>
      <c r="G20" s="267" t="s">
        <v>0</v>
      </c>
      <c r="H20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20" s="246" t="str">
        <f>IF(Sklop2[[#This Row],[ZAHTEVANA SHEMA KAKOVOSTI]]&lt;&gt;"",Sklop2[[#This Row],[Preračunana masa/volumen/kos na enoto kg]],"")</f>
        <v/>
      </c>
      <c r="J20" s="247"/>
      <c r="K20" s="268"/>
      <c r="L20" s="269"/>
      <c r="M20" s="320" t="s">
        <v>77</v>
      </c>
      <c r="N20" s="200"/>
      <c r="O20" s="321" t="s">
        <v>77</v>
      </c>
      <c r="P20" s="270"/>
      <c r="Q20" s="251">
        <f>+Sklop2[[#This Row],[cena/enota brez DDV v EUR]]*Sklop2[[#This Row],[Stopnja DDV (%)]]</f>
        <v>0</v>
      </c>
      <c r="R20" s="251">
        <f>+Sklop2[[#This Row],[cena/enota brez DDV v EUR]]+Sklop2[[#This Row],[Davek (EUR)]]</f>
        <v>0</v>
      </c>
      <c r="S20" s="251">
        <f>+Sklop2[[#This Row],[cena/enota brez DDV v EUR]]*Sklop2[[#This Row],[Okvirna količina]]</f>
        <v>0</v>
      </c>
      <c r="T20" s="251">
        <f>+Sklop2[[#This Row],[Končna cena/enoto mere (EUR) z DDV]]*Sklop2[[#This Row],[Okvirna količina]]</f>
        <v>0</v>
      </c>
      <c r="U20" s="321" t="s">
        <v>77</v>
      </c>
    </row>
    <row r="21" spans="1:21" s="55" customFormat="1">
      <c r="A21" s="77" t="s">
        <v>7</v>
      </c>
      <c r="B21" s="265" t="s">
        <v>216</v>
      </c>
      <c r="C21" s="137" t="s">
        <v>77</v>
      </c>
      <c r="D21" s="144" t="s">
        <v>0</v>
      </c>
      <c r="E21" s="149"/>
      <c r="F21" s="246">
        <v>84</v>
      </c>
      <c r="G21" s="267" t="s">
        <v>0</v>
      </c>
      <c r="H21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</v>
      </c>
      <c r="I21" s="246" t="str">
        <f>IF(Sklop2[[#This Row],[ZAHTEVANA SHEMA KAKOVOSTI]]&lt;&gt;"",Sklop2[[#This Row],[Preračunana masa/volumen/kos na enoto kg]],"")</f>
        <v/>
      </c>
      <c r="J21" s="247"/>
      <c r="K21" s="268"/>
      <c r="L21" s="269"/>
      <c r="M21" s="320" t="s">
        <v>77</v>
      </c>
      <c r="N21" s="200"/>
      <c r="O21" s="321" t="s">
        <v>77</v>
      </c>
      <c r="P21" s="270"/>
      <c r="Q21" s="251">
        <f>+Sklop2[[#This Row],[cena/enota brez DDV v EUR]]*Sklop2[[#This Row],[Stopnja DDV (%)]]</f>
        <v>0</v>
      </c>
      <c r="R21" s="251">
        <f>+Sklop2[[#This Row],[cena/enota brez DDV v EUR]]+Sklop2[[#This Row],[Davek (EUR)]]</f>
        <v>0</v>
      </c>
      <c r="S21" s="251">
        <f>+Sklop2[[#This Row],[cena/enota brez DDV v EUR]]*Sklop2[[#This Row],[Okvirna količina]]</f>
        <v>0</v>
      </c>
      <c r="T21" s="251">
        <f>+Sklop2[[#This Row],[Končna cena/enoto mere (EUR) z DDV]]*Sklop2[[#This Row],[Okvirna količina]]</f>
        <v>0</v>
      </c>
      <c r="U21" s="321" t="s">
        <v>77</v>
      </c>
    </row>
    <row r="22" spans="1:21" s="55" customFormat="1" ht="24">
      <c r="A22" s="77" t="s">
        <v>8</v>
      </c>
      <c r="B22" s="265" t="s">
        <v>444</v>
      </c>
      <c r="C22" s="137" t="s">
        <v>77</v>
      </c>
      <c r="D22" s="144" t="s">
        <v>0</v>
      </c>
      <c r="E22" s="149"/>
      <c r="F22" s="246">
        <v>750</v>
      </c>
      <c r="G22" s="267" t="s">
        <v>0</v>
      </c>
      <c r="H22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22" s="246" t="str">
        <f>IF(Sklop2[[#This Row],[ZAHTEVANA SHEMA KAKOVOSTI]]&lt;&gt;"",Sklop2[[#This Row],[Preračunana masa/volumen/kos na enoto kg]],"")</f>
        <v/>
      </c>
      <c r="J22" s="247"/>
      <c r="K22" s="268"/>
      <c r="L22" s="269"/>
      <c r="M22" s="320" t="s">
        <v>77</v>
      </c>
      <c r="N22" s="200"/>
      <c r="O22" s="321" t="s">
        <v>77</v>
      </c>
      <c r="P22" s="270"/>
      <c r="Q22" s="251">
        <f>+Sklop2[[#This Row],[cena/enota brez DDV v EUR]]*Sklop2[[#This Row],[Stopnja DDV (%)]]</f>
        <v>0</v>
      </c>
      <c r="R22" s="251">
        <f>+Sklop2[[#This Row],[cena/enota brez DDV v EUR]]+Sklop2[[#This Row],[Davek (EUR)]]</f>
        <v>0</v>
      </c>
      <c r="S22" s="251">
        <f>+Sklop2[[#This Row],[cena/enota brez DDV v EUR]]*Sklop2[[#This Row],[Okvirna količina]]</f>
        <v>0</v>
      </c>
      <c r="T22" s="251">
        <f>+Sklop2[[#This Row],[Končna cena/enoto mere (EUR) z DDV]]*Sklop2[[#This Row],[Okvirna količina]]</f>
        <v>0</v>
      </c>
      <c r="U22" s="321" t="s">
        <v>77</v>
      </c>
    </row>
    <row r="23" spans="1:21" s="55" customFormat="1" ht="24">
      <c r="A23" s="77" t="s">
        <v>9</v>
      </c>
      <c r="B23" s="338" t="s">
        <v>445</v>
      </c>
      <c r="C23" s="137" t="s">
        <v>77</v>
      </c>
      <c r="D23" s="144" t="s">
        <v>0</v>
      </c>
      <c r="E23" s="149"/>
      <c r="F23" s="323">
        <v>375</v>
      </c>
      <c r="G23" s="267" t="s">
        <v>0</v>
      </c>
      <c r="H23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375</v>
      </c>
      <c r="I23" s="323" t="str">
        <f>IF(Sklop2[[#This Row],[ZAHTEVANA SHEMA KAKOVOSTI]]&lt;&gt;"",Sklop2[[#This Row],[Preračunana masa/volumen/kos na enoto kg]],"")</f>
        <v/>
      </c>
      <c r="J23" s="324"/>
      <c r="K23" s="341"/>
      <c r="L23" s="269"/>
      <c r="M23" s="320" t="s">
        <v>77</v>
      </c>
      <c r="N23" s="200"/>
      <c r="O23" s="321" t="s">
        <v>77</v>
      </c>
      <c r="P23" s="391"/>
      <c r="Q23" s="328">
        <f>+Sklop2[[#This Row],[cena/enota brez DDV v EUR]]*Sklop2[[#This Row],[Stopnja DDV (%)]]</f>
        <v>0</v>
      </c>
      <c r="R23" s="328">
        <f>+Sklop2[[#This Row],[cena/enota brez DDV v EUR]]+Sklop2[[#This Row],[Davek (EUR)]]</f>
        <v>0</v>
      </c>
      <c r="S23" s="328">
        <f>+Sklop2[[#This Row],[cena/enota brez DDV v EUR]]*Sklop2[[#This Row],[Okvirna količina]]</f>
        <v>0</v>
      </c>
      <c r="T23" s="328">
        <f>+Sklop2[[#This Row],[Končna cena/enoto mere (EUR) z DDV]]*Sklop2[[#This Row],[Okvirna količina]]</f>
        <v>0</v>
      </c>
      <c r="U23" s="321" t="s">
        <v>77</v>
      </c>
    </row>
    <row r="24" spans="1:21" s="55" customFormat="1">
      <c r="A24" s="77" t="s">
        <v>10</v>
      </c>
      <c r="B24" s="363" t="s">
        <v>458</v>
      </c>
      <c r="C24" s="137" t="s">
        <v>77</v>
      </c>
      <c r="D24" s="144" t="s">
        <v>0</v>
      </c>
      <c r="E24" s="419"/>
      <c r="F24" s="449">
        <v>40</v>
      </c>
      <c r="G24" s="267" t="s">
        <v>0</v>
      </c>
      <c r="H24" s="4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4" s="420" t="str">
        <f>IF(Sklop2[[#This Row],[ZAHTEVANA SHEMA KAKOVOSTI]]&lt;&gt;"",Sklop2[[#This Row],[Preračunana masa/volumen/kos na enoto kg]],"")</f>
        <v/>
      </c>
      <c r="J24" s="421"/>
      <c r="K24" s="422"/>
      <c r="L24" s="423"/>
      <c r="M24" s="320" t="s">
        <v>77</v>
      </c>
      <c r="N24" s="200"/>
      <c r="O24" s="321" t="s">
        <v>77</v>
      </c>
      <c r="P24" s="424"/>
      <c r="Q24" s="425">
        <f>+Sklop2[[#This Row],[cena/enota brez DDV v EUR]]*Sklop2[[#This Row],[Stopnja DDV (%)]]</f>
        <v>0</v>
      </c>
      <c r="R24" s="425">
        <f>+Sklop2[[#This Row],[cena/enota brez DDV v EUR]]+Sklop2[[#This Row],[Davek (EUR)]]</f>
        <v>0</v>
      </c>
      <c r="S24" s="425">
        <f>+Sklop2[[#This Row],[cena/enota brez DDV v EUR]]*Sklop2[[#This Row],[Okvirna količina]]</f>
        <v>0</v>
      </c>
      <c r="T24" s="425">
        <f>+Sklop2[[#This Row],[Končna cena/enoto mere (EUR) z DDV]]*Sklop2[[#This Row],[Okvirna količina]]</f>
        <v>0</v>
      </c>
      <c r="U24" s="321" t="s">
        <v>77</v>
      </c>
    </row>
    <row r="25" spans="1:21" s="55" customFormat="1">
      <c r="A25" s="77" t="s">
        <v>11</v>
      </c>
      <c r="B25" s="363" t="s">
        <v>459</v>
      </c>
      <c r="C25" s="137" t="s">
        <v>77</v>
      </c>
      <c r="D25" s="144" t="s">
        <v>0</v>
      </c>
      <c r="E25" s="419"/>
      <c r="F25" s="449">
        <v>220</v>
      </c>
      <c r="G25" s="267" t="s">
        <v>0</v>
      </c>
      <c r="H25" s="4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5" s="420" t="str">
        <f>IF(Sklop2[[#This Row],[ZAHTEVANA SHEMA KAKOVOSTI]]&lt;&gt;"",Sklop2[[#This Row],[Preračunana masa/volumen/kos na enoto kg]],"")</f>
        <v/>
      </c>
      <c r="J25" s="421"/>
      <c r="K25" s="422"/>
      <c r="L25" s="423"/>
      <c r="M25" s="320" t="s">
        <v>77</v>
      </c>
      <c r="N25" s="200"/>
      <c r="O25" s="321" t="s">
        <v>77</v>
      </c>
      <c r="P25" s="424"/>
      <c r="Q25" s="425">
        <f>+Sklop2[[#This Row],[cena/enota brez DDV v EUR]]*Sklop2[[#This Row],[Stopnja DDV (%)]]</f>
        <v>0</v>
      </c>
      <c r="R25" s="425">
        <f>+Sklop2[[#This Row],[cena/enota brez DDV v EUR]]+Sklop2[[#This Row],[Davek (EUR)]]</f>
        <v>0</v>
      </c>
      <c r="S25" s="425">
        <f>+Sklop2[[#This Row],[cena/enota brez DDV v EUR]]*Sklop2[[#This Row],[Okvirna količina]]</f>
        <v>0</v>
      </c>
      <c r="T25" s="425">
        <f>+Sklop2[[#This Row],[Končna cena/enoto mere (EUR) z DDV]]*Sklop2[[#This Row],[Okvirna količina]]</f>
        <v>0</v>
      </c>
      <c r="U25" s="321" t="s">
        <v>77</v>
      </c>
    </row>
    <row r="26" spans="1:21" s="55" customFormat="1">
      <c r="A26" s="77" t="s">
        <v>12</v>
      </c>
      <c r="B26" s="363" t="s">
        <v>460</v>
      </c>
      <c r="C26" s="137" t="s">
        <v>77</v>
      </c>
      <c r="D26" s="144" t="s">
        <v>0</v>
      </c>
      <c r="E26" s="419"/>
      <c r="F26" s="449">
        <v>120</v>
      </c>
      <c r="G26" s="267" t="s">
        <v>0</v>
      </c>
      <c r="H26" s="4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6" s="420" t="str">
        <f>IF(Sklop2[[#This Row],[ZAHTEVANA SHEMA KAKOVOSTI]]&lt;&gt;"",Sklop2[[#This Row],[Preračunana masa/volumen/kos na enoto kg]],"")</f>
        <v/>
      </c>
      <c r="J26" s="421"/>
      <c r="K26" s="422"/>
      <c r="L26" s="423"/>
      <c r="M26" s="320" t="s">
        <v>77</v>
      </c>
      <c r="N26" s="200"/>
      <c r="O26" s="321" t="s">
        <v>77</v>
      </c>
      <c r="P26" s="424"/>
      <c r="Q26" s="425">
        <f>+Sklop2[[#This Row],[cena/enota brez DDV v EUR]]*Sklop2[[#This Row],[Stopnja DDV (%)]]</f>
        <v>0</v>
      </c>
      <c r="R26" s="425">
        <f>+Sklop2[[#This Row],[cena/enota brez DDV v EUR]]+Sklop2[[#This Row],[Davek (EUR)]]</f>
        <v>0</v>
      </c>
      <c r="S26" s="425">
        <f>+Sklop2[[#This Row],[cena/enota brez DDV v EUR]]*Sklop2[[#This Row],[Okvirna količina]]</f>
        <v>0</v>
      </c>
      <c r="T26" s="425">
        <f>+Sklop2[[#This Row],[Končna cena/enoto mere (EUR) z DDV]]*Sklop2[[#This Row],[Okvirna količina]]</f>
        <v>0</v>
      </c>
      <c r="U26" s="321" t="s">
        <v>77</v>
      </c>
    </row>
    <row r="27" spans="1:21" s="171" customFormat="1">
      <c r="A27" s="388" t="s">
        <v>98</v>
      </c>
      <c r="B27" s="254"/>
      <c r="C27" s="255"/>
      <c r="D27" s="255"/>
      <c r="E27" s="256"/>
      <c r="F27" s="257"/>
      <c r="G27" s="258"/>
      <c r="H27" s="259">
        <f>SUBTOTAL(109,Sklop2[Preračunana masa/volumen/kos na enoto kg])</f>
        <v>4313</v>
      </c>
      <c r="I27" s="259">
        <f>SUBTOTAL(109,Sklop2[Živila iz shem kakovosti (kg)])</f>
        <v>0</v>
      </c>
      <c r="J27" s="257"/>
      <c r="K27" s="260"/>
      <c r="L27" s="260"/>
      <c r="M27" s="261"/>
      <c r="N27" s="262"/>
      <c r="O27" s="262"/>
      <c r="P27" s="262"/>
      <c r="Q27" s="263"/>
      <c r="R27" s="257"/>
      <c r="S27" s="263">
        <f>SUBTOTAL(109,Sklop2[Vrednost za okvirno količino (EUR) brez DDV])</f>
        <v>0</v>
      </c>
      <c r="T27" s="263">
        <f>SUBTOTAL(109,Sklop2[Vrednost za okvirno količino (EUR) z DDV])</f>
        <v>0</v>
      </c>
      <c r="U27" s="264"/>
    </row>
    <row r="28" spans="1:21" s="171" customFormat="1">
      <c r="A28" s="159"/>
      <c r="B28" s="160"/>
      <c r="C28" s="161"/>
      <c r="D28" s="161"/>
      <c r="E28" s="162"/>
      <c r="F28" s="163"/>
      <c r="G28" s="164"/>
      <c r="H28" s="165"/>
      <c r="I28" s="165"/>
      <c r="J28" s="163"/>
      <c r="K28" s="166"/>
      <c r="L28" s="166"/>
      <c r="M28" s="167"/>
      <c r="N28" s="168"/>
      <c r="O28" s="168"/>
      <c r="P28" s="168"/>
      <c r="Q28" s="169"/>
      <c r="R28" s="163"/>
      <c r="S28" s="169"/>
      <c r="T28" s="169"/>
      <c r="U28" s="170"/>
    </row>
    <row r="29" spans="1:21">
      <c r="A29" s="48" t="s">
        <v>94</v>
      </c>
      <c r="B29" s="16"/>
      <c r="C29" s="28"/>
      <c r="D29" s="28"/>
      <c r="E29" s="91"/>
      <c r="Q29" s="48"/>
      <c r="R29" s="48"/>
      <c r="S29" s="48"/>
      <c r="T29" s="48"/>
    </row>
    <row r="30" spans="1:21">
      <c r="A30" s="11" t="s">
        <v>96</v>
      </c>
      <c r="B30" s="16"/>
      <c r="C30" s="28"/>
      <c r="D30" s="28"/>
      <c r="E30" s="91"/>
    </row>
    <row r="31" spans="1:21">
      <c r="A31" s="86" t="s">
        <v>138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509" t="s">
        <v>140</v>
      </c>
      <c r="B32" s="509"/>
      <c r="C32" s="509"/>
      <c r="D32" s="509"/>
      <c r="E32" s="509"/>
      <c r="F32" s="509"/>
      <c r="G32" s="509"/>
      <c r="H32" s="509"/>
      <c r="I32" s="509"/>
      <c r="J32" s="509"/>
      <c r="K32" s="509"/>
      <c r="L32" s="509"/>
      <c r="M32" s="54"/>
      <c r="N32" s="29"/>
      <c r="O32" s="29"/>
      <c r="P32" s="29"/>
      <c r="Q32" s="29"/>
      <c r="R32" s="29"/>
    </row>
    <row r="33" spans="1:22">
      <c r="B33" s="27"/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498"/>
      <c r="B34" s="498"/>
      <c r="C34" s="498"/>
      <c r="D34" s="498"/>
      <c r="E34" s="498"/>
      <c r="F34" s="498"/>
      <c r="G34" s="498"/>
      <c r="H34" s="498"/>
      <c r="I34" s="498"/>
      <c r="J34" s="498"/>
      <c r="K34" s="498"/>
      <c r="L34" s="498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2" ht="15">
      <c r="A36" s="86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8"/>
      <c r="R36" s="8"/>
      <c r="S36" s="3"/>
      <c r="T36" s="3"/>
      <c r="U36" s="7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29:P31 J35:P37" name="Obseg1_3"/>
    <protectedRange sqref="J33:P33 U33" name="Obseg1_4"/>
    <protectedRange sqref="U34 M34:P34" name="Obseg1_1_1_1"/>
    <protectedRange sqref="M32:P32 U32" name="Obseg1_1_1_1_1_1_1"/>
    <protectedRange sqref="J32:L32" name="Obseg1_2_1_1_1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2:L3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5"/>
  <sheetViews>
    <sheetView topLeftCell="A11" zoomScaleNormal="100" zoomScaleSheetLayoutView="100" workbookViewId="0">
      <selection activeCell="L22" sqref="L22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pred_rekapitulacija'!B16</f>
        <v>PERUTNINSKO MESO IN IZDELKI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36">
      <c r="A16" s="77" t="s">
        <v>1</v>
      </c>
      <c r="B16" s="450" t="s">
        <v>217</v>
      </c>
      <c r="C16" s="75" t="s">
        <v>77</v>
      </c>
      <c r="D16" s="119" t="s">
        <v>0</v>
      </c>
      <c r="E16" s="149" t="s">
        <v>176</v>
      </c>
      <c r="F16" s="149">
        <v>2500</v>
      </c>
      <c r="G16" s="181" t="s">
        <v>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2500</v>
      </c>
      <c r="I16" s="132">
        <f>IF(Sklop3[[#This Row],[ZAHTEVANA SHEMA KAKOVOSTI]]&lt;&gt;"",Sklop3[[#This Row],[Preračunana masa/volumen/kos na enoto kg]],"")</f>
        <v>2500</v>
      </c>
      <c r="J16" s="133"/>
      <c r="K16" s="134"/>
      <c r="L16" s="401"/>
      <c r="M16" s="158" t="s">
        <v>77</v>
      </c>
      <c r="N16" s="116"/>
      <c r="O16" s="158" t="s">
        <v>77</v>
      </c>
      <c r="P16" s="83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116"/>
    </row>
    <row r="17" spans="1:22" s="55" customFormat="1" ht="24">
      <c r="A17" s="77" t="s">
        <v>3</v>
      </c>
      <c r="B17" s="329" t="s">
        <v>218</v>
      </c>
      <c r="C17" s="75" t="s">
        <v>77</v>
      </c>
      <c r="D17" s="119" t="s">
        <v>0</v>
      </c>
      <c r="E17" s="149" t="s">
        <v>176</v>
      </c>
      <c r="F17" s="323">
        <v>500</v>
      </c>
      <c r="G17" s="181" t="s">
        <v>0</v>
      </c>
      <c r="H17" s="2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7" s="333">
        <f>IF(Sklop3[[#This Row],[ZAHTEVANA SHEMA KAKOVOSTI]]&lt;&gt;"",Sklop3[[#This Row],[Preračunana masa/volumen/kos na enoto kg]],"")</f>
        <v>500</v>
      </c>
      <c r="J17" s="334"/>
      <c r="K17" s="335"/>
      <c r="L17" s="400"/>
      <c r="M17" s="158" t="s">
        <v>77</v>
      </c>
      <c r="N17" s="337"/>
      <c r="O17" s="158" t="s">
        <v>77</v>
      </c>
      <c r="P17" s="327"/>
      <c r="Q17" s="328">
        <f>+Sklop3[[#This Row],[cena/enota brez DDV v EUR]]*Sklop3[[#This Row],[Stopnja DDV (%)]]</f>
        <v>0</v>
      </c>
      <c r="R17" s="328">
        <f>+Sklop3[[#This Row],[cena/enota brez DDV v EUR]]+Sklop3[[#This Row],[Davek (EUR)]]</f>
        <v>0</v>
      </c>
      <c r="S17" s="328">
        <f>+Sklop3[[#This Row],[cena/enota brez DDV v EUR]]*Sklop3[[#This Row],[Okvirna količina]]</f>
        <v>0</v>
      </c>
      <c r="T17" s="328">
        <f>+Sklop3[[#This Row],[Končna cena/enoto mere (EUR) z DDV]]*Sklop3[[#This Row],[Okvirna količina]]</f>
        <v>0</v>
      </c>
      <c r="U17" s="273"/>
    </row>
    <row r="18" spans="1:22" s="55" customFormat="1" ht="36">
      <c r="A18" s="77" t="s">
        <v>4</v>
      </c>
      <c r="B18" s="329" t="s">
        <v>219</v>
      </c>
      <c r="C18" s="75" t="s">
        <v>77</v>
      </c>
      <c r="D18" s="119" t="s">
        <v>0</v>
      </c>
      <c r="E18" s="149"/>
      <c r="F18" s="323">
        <v>1500</v>
      </c>
      <c r="G18" s="181" t="s">
        <v>0</v>
      </c>
      <c r="H18" s="2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8" s="333" t="str">
        <f>IF(Sklop3[[#This Row],[ZAHTEVANA SHEMA KAKOVOSTI]]&lt;&gt;"",Sklop3[[#This Row],[Preračunana masa/volumen/kos na enoto kg]],"")</f>
        <v/>
      </c>
      <c r="J18" s="334"/>
      <c r="K18" s="335"/>
      <c r="L18" s="400"/>
      <c r="M18" s="158" t="s">
        <v>77</v>
      </c>
      <c r="N18" s="337"/>
      <c r="O18" s="158" t="s">
        <v>77</v>
      </c>
      <c r="P18" s="327"/>
      <c r="Q18" s="328">
        <f>+Sklop3[[#This Row],[cena/enota brez DDV v EUR]]*Sklop3[[#This Row],[Stopnja DDV (%)]]</f>
        <v>0</v>
      </c>
      <c r="R18" s="328">
        <f>+Sklop3[[#This Row],[cena/enota brez DDV v EUR]]+Sklop3[[#This Row],[Davek (EUR)]]</f>
        <v>0</v>
      </c>
      <c r="S18" s="328">
        <f>+Sklop3[[#This Row],[cena/enota brez DDV v EUR]]*Sklop3[[#This Row],[Okvirna količina]]</f>
        <v>0</v>
      </c>
      <c r="T18" s="328">
        <f>+Sklop3[[#This Row],[Končna cena/enoto mere (EUR) z DDV]]*Sklop3[[#This Row],[Okvirna količina]]</f>
        <v>0</v>
      </c>
      <c r="U18" s="273"/>
    </row>
    <row r="19" spans="1:22" s="55" customFormat="1" ht="24">
      <c r="A19" s="77" t="s">
        <v>5</v>
      </c>
      <c r="B19" s="329" t="s">
        <v>220</v>
      </c>
      <c r="C19" s="75" t="s">
        <v>77</v>
      </c>
      <c r="D19" s="119" t="s">
        <v>0</v>
      </c>
      <c r="E19" s="331" t="s">
        <v>176</v>
      </c>
      <c r="F19" s="323">
        <v>180</v>
      </c>
      <c r="G19" s="181" t="s">
        <v>0</v>
      </c>
      <c r="H19" s="2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19" s="333">
        <f>IF(Sklop3[[#This Row],[ZAHTEVANA SHEMA KAKOVOSTI]]&lt;&gt;"",Sklop3[[#This Row],[Preračunana masa/volumen/kos na enoto kg]],"")</f>
        <v>180</v>
      </c>
      <c r="J19" s="334"/>
      <c r="K19" s="335"/>
      <c r="L19" s="400"/>
      <c r="M19" s="158" t="s">
        <v>77</v>
      </c>
      <c r="N19" s="337"/>
      <c r="O19" s="158" t="s">
        <v>77</v>
      </c>
      <c r="P19" s="327"/>
      <c r="Q19" s="328">
        <f>+Sklop3[[#This Row],[cena/enota brez DDV v EUR]]*Sklop3[[#This Row],[Stopnja DDV (%)]]</f>
        <v>0</v>
      </c>
      <c r="R19" s="328">
        <f>+Sklop3[[#This Row],[cena/enota brez DDV v EUR]]+Sklop3[[#This Row],[Davek (EUR)]]</f>
        <v>0</v>
      </c>
      <c r="S19" s="328">
        <f>+Sklop3[[#This Row],[cena/enota brez DDV v EUR]]*Sklop3[[#This Row],[Okvirna količina]]</f>
        <v>0</v>
      </c>
      <c r="T19" s="328">
        <f>+Sklop3[[#This Row],[Končna cena/enoto mere (EUR) z DDV]]*Sklop3[[#This Row],[Okvirna količina]]</f>
        <v>0</v>
      </c>
      <c r="U19" s="273"/>
    </row>
    <row r="20" spans="1:22" s="55" customFormat="1" ht="24">
      <c r="A20" s="77" t="s">
        <v>6</v>
      </c>
      <c r="B20" s="329" t="s">
        <v>221</v>
      </c>
      <c r="C20" s="75" t="s">
        <v>77</v>
      </c>
      <c r="D20" s="119" t="s">
        <v>0</v>
      </c>
      <c r="E20" s="331"/>
      <c r="F20" s="323">
        <v>100</v>
      </c>
      <c r="G20" s="181" t="s">
        <v>0</v>
      </c>
      <c r="H20" s="2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333" t="str">
        <f>IF(Sklop3[[#This Row],[ZAHTEVANA SHEMA KAKOVOSTI]]&lt;&gt;"",Sklop3[[#This Row],[Preračunana masa/volumen/kos na enoto kg]],"")</f>
        <v/>
      </c>
      <c r="J20" s="334"/>
      <c r="K20" s="335"/>
      <c r="L20" s="400"/>
      <c r="M20" s="158" t="s">
        <v>77</v>
      </c>
      <c r="N20" s="337"/>
      <c r="O20" s="158" t="s">
        <v>77</v>
      </c>
      <c r="P20" s="327"/>
      <c r="Q20" s="328">
        <f>+Sklop3[[#This Row],[cena/enota brez DDV v EUR]]*Sklop3[[#This Row],[Stopnja DDV (%)]]</f>
        <v>0</v>
      </c>
      <c r="R20" s="328">
        <f>+Sklop3[[#This Row],[cena/enota brez DDV v EUR]]+Sklop3[[#This Row],[Davek (EUR)]]</f>
        <v>0</v>
      </c>
      <c r="S20" s="328">
        <f>+Sklop3[[#This Row],[cena/enota brez DDV v EUR]]*Sklop3[[#This Row],[Okvirna količina]]</f>
        <v>0</v>
      </c>
      <c r="T20" s="328">
        <f>+Sklop3[[#This Row],[Končna cena/enoto mere (EUR) z DDV]]*Sklop3[[#This Row],[Okvirna količina]]</f>
        <v>0</v>
      </c>
      <c r="U20" s="273"/>
    </row>
    <row r="21" spans="1:22" s="55" customFormat="1" ht="24">
      <c r="A21" s="77" t="s">
        <v>7</v>
      </c>
      <c r="B21" s="329" t="s">
        <v>222</v>
      </c>
      <c r="C21" s="75" t="s">
        <v>77</v>
      </c>
      <c r="D21" s="119" t="s">
        <v>0</v>
      </c>
      <c r="E21" s="331"/>
      <c r="F21" s="323">
        <v>100</v>
      </c>
      <c r="G21" s="181" t="s">
        <v>0</v>
      </c>
      <c r="H21" s="2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333" t="str">
        <f>IF(Sklop3[[#This Row],[ZAHTEVANA SHEMA KAKOVOSTI]]&lt;&gt;"",Sklop3[[#This Row],[Preračunana masa/volumen/kos na enoto kg]],"")</f>
        <v/>
      </c>
      <c r="J21" s="334"/>
      <c r="K21" s="335"/>
      <c r="L21" s="400"/>
      <c r="M21" s="158" t="s">
        <v>77</v>
      </c>
      <c r="N21" s="337"/>
      <c r="O21" s="158" t="s">
        <v>77</v>
      </c>
      <c r="P21" s="327"/>
      <c r="Q21" s="328">
        <f>+Sklop3[[#This Row],[cena/enota brez DDV v EUR]]*Sklop3[[#This Row],[Stopnja DDV (%)]]</f>
        <v>0</v>
      </c>
      <c r="R21" s="328">
        <f>+Sklop3[[#This Row],[cena/enota brez DDV v EUR]]+Sklop3[[#This Row],[Davek (EUR)]]</f>
        <v>0</v>
      </c>
      <c r="S21" s="328">
        <f>+Sklop3[[#This Row],[cena/enota brez DDV v EUR]]*Sklop3[[#This Row],[Okvirna količina]]</f>
        <v>0</v>
      </c>
      <c r="T21" s="328">
        <f>+Sklop3[[#This Row],[Končna cena/enoto mere (EUR) z DDV]]*Sklop3[[#This Row],[Okvirna količina]]</f>
        <v>0</v>
      </c>
      <c r="U21" s="273"/>
    </row>
    <row r="22" spans="1:22" s="55" customFormat="1" ht="18.75" customHeight="1">
      <c r="A22" s="77" t="s">
        <v>8</v>
      </c>
      <c r="B22" s="329" t="s">
        <v>446</v>
      </c>
      <c r="C22" s="75" t="s">
        <v>77</v>
      </c>
      <c r="D22" s="119" t="s">
        <v>0</v>
      </c>
      <c r="E22" s="331" t="s">
        <v>176</v>
      </c>
      <c r="F22" s="323">
        <v>260</v>
      </c>
      <c r="G22" s="181" t="s">
        <v>0</v>
      </c>
      <c r="H22" s="24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I22" s="333">
        <f>IF(Sklop3[[#This Row],[ZAHTEVANA SHEMA KAKOVOSTI]]&lt;&gt;"",Sklop3[[#This Row],[Preračunana masa/volumen/kos na enoto kg]],"")</f>
        <v>260</v>
      </c>
      <c r="J22" s="334"/>
      <c r="K22" s="335"/>
      <c r="L22" s="402"/>
      <c r="M22" s="158" t="s">
        <v>77</v>
      </c>
      <c r="N22" s="337"/>
      <c r="O22" s="158" t="s">
        <v>77</v>
      </c>
      <c r="P22" s="327"/>
      <c r="Q22" s="328">
        <f>+Sklop3[[#This Row],[cena/enota brez DDV v EUR]]*Sklop3[[#This Row],[Stopnja DDV (%)]]</f>
        <v>0</v>
      </c>
      <c r="R22" s="328">
        <f>+Sklop3[[#This Row],[cena/enota brez DDV v EUR]]+Sklop3[[#This Row],[Davek (EUR)]]</f>
        <v>0</v>
      </c>
      <c r="S22" s="328">
        <f>+Sklop3[[#This Row],[cena/enota brez DDV v EUR]]*Sklop3[[#This Row],[Okvirna količina]]</f>
        <v>0</v>
      </c>
      <c r="T22" s="328">
        <f>+Sklop3[[#This Row],[Končna cena/enoto mere (EUR) z DDV]]*Sklop3[[#This Row],[Okvirna količina]]</f>
        <v>0</v>
      </c>
      <c r="U22" s="273"/>
    </row>
    <row r="23" spans="1:22">
      <c r="A23" s="388" t="s">
        <v>98</v>
      </c>
      <c r="B23" s="254"/>
      <c r="C23" s="255"/>
      <c r="D23" s="255"/>
      <c r="E23" s="256"/>
      <c r="F23" s="257"/>
      <c r="G23" s="258"/>
      <c r="H23" s="259">
        <f>SUBTOTAL(109,Sklop3[Preračunana masa/volumen/kos na enoto kg])</f>
        <v>5140</v>
      </c>
      <c r="I23" s="259">
        <f>SUBTOTAL(109,Sklop3[Živila iz shem kakovosti (kg)])</f>
        <v>3440</v>
      </c>
      <c r="J23" s="257"/>
      <c r="K23" s="260"/>
      <c r="L23" s="260"/>
      <c r="M23" s="261"/>
      <c r="N23" s="262"/>
      <c r="O23" s="262"/>
      <c r="P23" s="262"/>
      <c r="Q23" s="263"/>
      <c r="R23" s="257"/>
      <c r="S23" s="263">
        <f>SUBTOTAL(109,Sklop3[Vrednost za okvirno količino (EUR) brez DDV])</f>
        <v>0</v>
      </c>
      <c r="T23" s="263">
        <f>SUBTOTAL(109,Sklop3[Vrednost za okvirno količino (EUR) z DDV])</f>
        <v>0</v>
      </c>
      <c r="U23" s="264">
        <f>SUBTOTAL(103,Sklop3[Shema kakovosti
(nacionalne, evropske)
])</f>
        <v>0</v>
      </c>
    </row>
    <row r="24" spans="1:22" s="171" customFormat="1">
      <c r="A24" s="159"/>
      <c r="B24" s="160"/>
      <c r="C24" s="161"/>
      <c r="D24" s="161"/>
      <c r="E24" s="162"/>
      <c r="F24" s="163"/>
      <c r="G24" s="164"/>
      <c r="H24" s="165"/>
      <c r="I24" s="165"/>
      <c r="J24" s="163"/>
      <c r="K24" s="166"/>
      <c r="L24" s="166"/>
      <c r="M24" s="167"/>
      <c r="N24" s="168"/>
      <c r="O24" s="168"/>
      <c r="P24" s="168"/>
      <c r="Q24" s="169"/>
      <c r="R24" s="163"/>
      <c r="S24" s="169"/>
      <c r="T24" s="169"/>
      <c r="U24" s="170"/>
    </row>
    <row r="25" spans="1:22">
      <c r="A25" s="48" t="s">
        <v>94</v>
      </c>
      <c r="B25" s="16"/>
      <c r="C25" s="28"/>
      <c r="D25" s="28"/>
      <c r="E25" s="91"/>
    </row>
    <row r="26" spans="1:22" ht="12.75" customHeight="1">
      <c r="A26" s="11" t="s">
        <v>96</v>
      </c>
      <c r="B26" s="16"/>
      <c r="C26" s="28"/>
      <c r="D26" s="28"/>
      <c r="E26" s="91"/>
      <c r="M26" s="54"/>
      <c r="N26" s="29"/>
      <c r="O26" s="29"/>
      <c r="P26" s="29"/>
      <c r="Q26" s="29"/>
      <c r="R26" s="29"/>
      <c r="V26" s="101"/>
    </row>
    <row r="27" spans="1:22">
      <c r="A27" s="86" t="s">
        <v>138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  <c r="V27" s="100"/>
    </row>
    <row r="28" spans="1:22" ht="12.75" customHeight="1">
      <c r="A28" s="99" t="s">
        <v>132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101"/>
      <c r="N28" s="101"/>
      <c r="O28" s="101"/>
      <c r="P28" s="101"/>
      <c r="Q28" s="101"/>
      <c r="R28" s="101"/>
      <c r="S28" s="101"/>
      <c r="T28" s="101"/>
      <c r="U28" s="101"/>
      <c r="V28" s="100"/>
    </row>
    <row r="29" spans="1:22" ht="12.75" customHeight="1">
      <c r="B29" s="27"/>
      <c r="F29" s="68"/>
      <c r="G29" s="68"/>
      <c r="H29" s="29"/>
      <c r="I29" s="29"/>
      <c r="J29" s="29"/>
      <c r="K29" s="29"/>
      <c r="L29" s="54"/>
      <c r="M29" s="100"/>
      <c r="N29" s="100"/>
      <c r="O29" s="100"/>
      <c r="P29" s="100"/>
      <c r="Q29" s="100"/>
      <c r="R29" s="100"/>
      <c r="S29" s="100"/>
      <c r="T29" s="100"/>
      <c r="U29" s="100"/>
      <c r="V29" s="100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00"/>
      <c r="N30" s="100"/>
      <c r="O30" s="100"/>
      <c r="P30" s="100"/>
      <c r="Q30" s="100"/>
      <c r="R30" s="100"/>
      <c r="S30" s="100"/>
      <c r="T30" s="100"/>
      <c r="U30" s="100"/>
    </row>
    <row r="31" spans="1:22">
      <c r="A31" s="86" t="s">
        <v>37</v>
      </c>
      <c r="F31" s="68"/>
      <c r="G31" s="68" t="s">
        <v>38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39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91"/>
    </row>
    <row r="255" spans="1:22">
      <c r="B255" s="16"/>
      <c r="C255" s="28"/>
      <c r="D255" s="28"/>
      <c r="E255" s="91"/>
    </row>
  </sheetData>
  <sheetProtection insertRows="0" deleteRows="0"/>
  <protectedRanges>
    <protectedRange sqref="U31:U1048576 J31:P1048576 M25:P26 U1:U26 M16:M22 J1:K24 N1:P24 L1:M15 L23:M24" name="Obseg1"/>
    <protectedRange sqref="U27:U30 M27:P30" name="Obseg1_1"/>
    <protectedRange sqref="J25:L30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7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1C72-1900-4944-8D78-8DE7DB6C429F}">
  <sheetPr>
    <pageSetUpPr fitToPage="1"/>
  </sheetPr>
  <dimension ref="A1:V270"/>
  <sheetViews>
    <sheetView topLeftCell="A7" zoomScaleNormal="100" zoomScaleSheetLayoutView="100" workbookViewId="0">
      <selection activeCell="M19" sqref="M19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pred_rekapitulacija'!B17</f>
        <v>MLEKO IN MLEČNI IZDELKI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7" t="s">
        <v>1</v>
      </c>
      <c r="B16" s="450" t="s">
        <v>400</v>
      </c>
      <c r="C16" s="119">
        <v>150</v>
      </c>
      <c r="D16" s="75" t="s">
        <v>75</v>
      </c>
      <c r="E16" s="123" t="s">
        <v>144</v>
      </c>
      <c r="F16" s="140">
        <v>750</v>
      </c>
      <c r="G16" s="117" t="s">
        <v>175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112.5</v>
      </c>
      <c r="I16" s="78">
        <f>IF(Sklop4[[#This Row],[ZAHTEVANA SHEMA KAKOVOSTI]]&lt;&gt;"",Sklop4[[#This Row],[Preračunana masa/volumen/kos na enoto kg]],"")</f>
        <v>112.5</v>
      </c>
      <c r="J16" s="126"/>
      <c r="K16" s="115"/>
      <c r="L16" s="115"/>
      <c r="M16" s="115"/>
      <c r="N16" s="115"/>
      <c r="O16" s="116"/>
      <c r="P16" s="83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122"/>
    </row>
    <row r="17" spans="1:21" s="55" customFormat="1" ht="12">
      <c r="A17" s="77" t="s">
        <v>3</v>
      </c>
      <c r="B17" s="272" t="s">
        <v>401</v>
      </c>
      <c r="C17" s="266">
        <v>150</v>
      </c>
      <c r="D17" s="75" t="s">
        <v>75</v>
      </c>
      <c r="E17" s="123" t="s">
        <v>144</v>
      </c>
      <c r="F17" s="246">
        <v>930</v>
      </c>
      <c r="G17" s="117" t="s">
        <v>175</v>
      </c>
      <c r="H17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139.5</v>
      </c>
      <c r="I17" s="246">
        <f>IF(Sklop4[[#This Row],[ZAHTEVANA SHEMA KAKOVOSTI]]&lt;&gt;"",Sklop4[[#This Row],[Preračunana masa/volumen/kos na enoto kg]],"")</f>
        <v>139.5</v>
      </c>
      <c r="J17" s="275"/>
      <c r="K17" s="268"/>
      <c r="L17" s="268"/>
      <c r="M17" s="276"/>
      <c r="N17" s="249"/>
      <c r="O17" s="249"/>
      <c r="P17" s="250"/>
      <c r="Q17" s="251">
        <f>+Sklop4[[#This Row],[cena/enota brez DDV v EUR]]*Sklop4[[#This Row],[Stopnja DDV (%)]]</f>
        <v>0</v>
      </c>
      <c r="R17" s="251">
        <f>+Sklop4[[#This Row],[cena/enota brez DDV v EUR]]+Sklop4[[#This Row],[Davek (EUR)]]</f>
        <v>0</v>
      </c>
      <c r="S17" s="251">
        <f>+Sklop4[[#This Row],[cena/enota brez DDV v EUR]]*Sklop4[[#This Row],[Okvirna količina]]</f>
        <v>0</v>
      </c>
      <c r="T17" s="251">
        <f>+Sklop4[[#This Row],[Končna cena/enoto mere (EUR) z DDV]]*Sklop4[[#This Row],[Okvirna količina]]</f>
        <v>0</v>
      </c>
      <c r="U17" s="271"/>
    </row>
    <row r="18" spans="1:21" s="55" customFormat="1" ht="12">
      <c r="A18" s="77" t="s">
        <v>4</v>
      </c>
      <c r="B18" s="272" t="s">
        <v>402</v>
      </c>
      <c r="C18" s="266">
        <v>500</v>
      </c>
      <c r="D18" s="75" t="s">
        <v>75</v>
      </c>
      <c r="E18" s="123" t="s">
        <v>144</v>
      </c>
      <c r="F18" s="246">
        <v>30</v>
      </c>
      <c r="G18" s="117" t="s">
        <v>175</v>
      </c>
      <c r="H18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18" s="246">
        <f>IF(Sklop4[[#This Row],[ZAHTEVANA SHEMA KAKOVOSTI]]&lt;&gt;"",Sklop4[[#This Row],[Preračunana masa/volumen/kos na enoto kg]],"")</f>
        <v>15</v>
      </c>
      <c r="J18" s="275"/>
      <c r="K18" s="268"/>
      <c r="L18" s="268"/>
      <c r="M18" s="276"/>
      <c r="N18" s="249"/>
      <c r="O18" s="249"/>
      <c r="P18" s="250"/>
      <c r="Q18" s="251">
        <f>+Sklop4[[#This Row],[cena/enota brez DDV v EUR]]*Sklop4[[#This Row],[Stopnja DDV (%)]]</f>
        <v>0</v>
      </c>
      <c r="R18" s="251">
        <f>+Sklop4[[#This Row],[cena/enota brez DDV v EUR]]+Sklop4[[#This Row],[Davek (EUR)]]</f>
        <v>0</v>
      </c>
      <c r="S18" s="251">
        <f>+Sklop4[[#This Row],[cena/enota brez DDV v EUR]]*Sklop4[[#This Row],[Okvirna količina]]</f>
        <v>0</v>
      </c>
      <c r="T18" s="251">
        <f>+Sklop4[[#This Row],[Končna cena/enoto mere (EUR) z DDV]]*Sklop4[[#This Row],[Okvirna količina]]</f>
        <v>0</v>
      </c>
      <c r="U18" s="271"/>
    </row>
    <row r="19" spans="1:21" s="55" customFormat="1" ht="24">
      <c r="A19" s="77" t="s">
        <v>5</v>
      </c>
      <c r="B19" s="272" t="s">
        <v>418</v>
      </c>
      <c r="C19" s="266">
        <v>180</v>
      </c>
      <c r="D19" s="75" t="s">
        <v>75</v>
      </c>
      <c r="E19" s="123" t="s">
        <v>144</v>
      </c>
      <c r="F19" s="246">
        <v>280</v>
      </c>
      <c r="G19" s="117" t="s">
        <v>175</v>
      </c>
      <c r="H19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50.4</v>
      </c>
      <c r="I19" s="246">
        <f>IF(Sklop4[[#This Row],[ZAHTEVANA SHEMA KAKOVOSTI]]&lt;&gt;"",Sklop4[[#This Row],[Preračunana masa/volumen/kos na enoto kg]],"")</f>
        <v>50.4</v>
      </c>
      <c r="J19" s="275"/>
      <c r="K19" s="268"/>
      <c r="L19" s="268"/>
      <c r="M19" s="276"/>
      <c r="N19" s="249"/>
      <c r="O19" s="249"/>
      <c r="P19" s="250"/>
      <c r="Q19" s="251">
        <f>+Sklop4[[#This Row],[cena/enota brez DDV v EUR]]*Sklop4[[#This Row],[Stopnja DDV (%)]]</f>
        <v>0</v>
      </c>
      <c r="R19" s="251">
        <f>+Sklop4[[#This Row],[cena/enota brez DDV v EUR]]+Sklop4[[#This Row],[Davek (EUR)]]</f>
        <v>0</v>
      </c>
      <c r="S19" s="251">
        <f>+Sklop4[[#This Row],[cena/enota brez DDV v EUR]]*Sklop4[[#This Row],[Okvirna količina]]</f>
        <v>0</v>
      </c>
      <c r="T19" s="251">
        <f>+Sklop4[[#This Row],[Končna cena/enoto mere (EUR) z DDV]]*Sklop4[[#This Row],[Okvirna količina]]</f>
        <v>0</v>
      </c>
      <c r="U19" s="271"/>
    </row>
    <row r="20" spans="1:21" s="55" customFormat="1" ht="24">
      <c r="A20" s="77" t="s">
        <v>6</v>
      </c>
      <c r="B20" s="272" t="s">
        <v>418</v>
      </c>
      <c r="C20" s="266">
        <v>250</v>
      </c>
      <c r="D20" s="75" t="s">
        <v>75</v>
      </c>
      <c r="E20" s="123" t="s">
        <v>144</v>
      </c>
      <c r="F20" s="246">
        <v>750</v>
      </c>
      <c r="G20" s="117" t="s">
        <v>175</v>
      </c>
      <c r="H20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187.5</v>
      </c>
      <c r="I20" s="246">
        <f>IF(Sklop4[[#This Row],[ZAHTEVANA SHEMA KAKOVOSTI]]&lt;&gt;"",Sklop4[[#This Row],[Preračunana masa/volumen/kos na enoto kg]],"")</f>
        <v>187.5</v>
      </c>
      <c r="J20" s="275"/>
      <c r="K20" s="268"/>
      <c r="L20" s="268"/>
      <c r="M20" s="276"/>
      <c r="N20" s="249"/>
      <c r="O20" s="249"/>
      <c r="P20" s="250"/>
      <c r="Q20" s="251">
        <f>+Sklop4[[#This Row],[cena/enota brez DDV v EUR]]*Sklop4[[#This Row],[Stopnja DDV (%)]]</f>
        <v>0</v>
      </c>
      <c r="R20" s="251">
        <f>+Sklop4[[#This Row],[cena/enota brez DDV v EUR]]+Sklop4[[#This Row],[Davek (EUR)]]</f>
        <v>0</v>
      </c>
      <c r="S20" s="251">
        <f>+Sklop4[[#This Row],[cena/enota brez DDV v EUR]]*Sklop4[[#This Row],[Okvirna količina]]</f>
        <v>0</v>
      </c>
      <c r="T20" s="251">
        <f>+Sklop4[[#This Row],[Končna cena/enoto mere (EUR) z DDV]]*Sklop4[[#This Row],[Okvirna količina]]</f>
        <v>0</v>
      </c>
      <c r="U20" s="271"/>
    </row>
    <row r="21" spans="1:21" s="55" customFormat="1" ht="12">
      <c r="A21" s="77" t="s">
        <v>7</v>
      </c>
      <c r="B21" s="272" t="s">
        <v>403</v>
      </c>
      <c r="C21" s="266">
        <v>150</v>
      </c>
      <c r="D21" s="75" t="s">
        <v>75</v>
      </c>
      <c r="E21" s="123" t="s">
        <v>144</v>
      </c>
      <c r="F21" s="246">
        <v>6500</v>
      </c>
      <c r="G21" s="117" t="s">
        <v>175</v>
      </c>
      <c r="H21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975</v>
      </c>
      <c r="I21" s="246">
        <f>IF(Sklop4[[#This Row],[ZAHTEVANA SHEMA KAKOVOSTI]]&lt;&gt;"",Sklop4[[#This Row],[Preračunana masa/volumen/kos na enoto kg]],"")</f>
        <v>975</v>
      </c>
      <c r="J21" s="275"/>
      <c r="K21" s="268"/>
      <c r="L21" s="268"/>
      <c r="M21" s="276"/>
      <c r="N21" s="249"/>
      <c r="O21" s="249"/>
      <c r="P21" s="250"/>
      <c r="Q21" s="251">
        <f>+Sklop4[[#This Row],[cena/enota brez DDV v EUR]]*Sklop4[[#This Row],[Stopnja DDV (%)]]</f>
        <v>0</v>
      </c>
      <c r="R21" s="251">
        <f>+Sklop4[[#This Row],[cena/enota brez DDV v EUR]]+Sklop4[[#This Row],[Davek (EUR)]]</f>
        <v>0</v>
      </c>
      <c r="S21" s="251">
        <f>+Sklop4[[#This Row],[cena/enota brez DDV v EUR]]*Sklop4[[#This Row],[Okvirna količina]]</f>
        <v>0</v>
      </c>
      <c r="T21" s="251">
        <f>+Sklop4[[#This Row],[Končna cena/enoto mere (EUR) z DDV]]*Sklop4[[#This Row],[Okvirna količina]]</f>
        <v>0</v>
      </c>
      <c r="U21" s="271"/>
    </row>
    <row r="22" spans="1:21" s="55" customFormat="1" ht="12">
      <c r="A22" s="77" t="s">
        <v>8</v>
      </c>
      <c r="B22" s="272" t="s">
        <v>404</v>
      </c>
      <c r="C22" s="266">
        <v>250</v>
      </c>
      <c r="D22" s="75" t="s">
        <v>75</v>
      </c>
      <c r="E22" s="123" t="s">
        <v>144</v>
      </c>
      <c r="F22" s="246">
        <v>1500</v>
      </c>
      <c r="G22" s="117" t="s">
        <v>175</v>
      </c>
      <c r="H22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375</v>
      </c>
      <c r="I22" s="246">
        <f>IF(Sklop4[[#This Row],[ZAHTEVANA SHEMA KAKOVOSTI]]&lt;&gt;"",Sklop4[[#This Row],[Preračunana masa/volumen/kos na enoto kg]],"")</f>
        <v>375</v>
      </c>
      <c r="J22" s="275"/>
      <c r="K22" s="268"/>
      <c r="L22" s="268"/>
      <c r="M22" s="276"/>
      <c r="N22" s="249"/>
      <c r="O22" s="249"/>
      <c r="P22" s="250"/>
      <c r="Q22" s="251">
        <f>+Sklop4[[#This Row],[cena/enota brez DDV v EUR]]*Sklop4[[#This Row],[Stopnja DDV (%)]]</f>
        <v>0</v>
      </c>
      <c r="R22" s="251">
        <f>+Sklop4[[#This Row],[cena/enota brez DDV v EUR]]+Sklop4[[#This Row],[Davek (EUR)]]</f>
        <v>0</v>
      </c>
      <c r="S22" s="251">
        <f>+Sklop4[[#This Row],[cena/enota brez DDV v EUR]]*Sklop4[[#This Row],[Okvirna količina]]</f>
        <v>0</v>
      </c>
      <c r="T22" s="251">
        <f>+Sklop4[[#This Row],[Končna cena/enoto mere (EUR) z DDV]]*Sklop4[[#This Row],[Okvirna količina]]</f>
        <v>0</v>
      </c>
      <c r="U22" s="271"/>
    </row>
    <row r="23" spans="1:21" s="55" customFormat="1" ht="12">
      <c r="A23" s="77" t="s">
        <v>9</v>
      </c>
      <c r="B23" s="272" t="s">
        <v>405</v>
      </c>
      <c r="C23" s="266">
        <v>1</v>
      </c>
      <c r="D23" s="75" t="s">
        <v>40</v>
      </c>
      <c r="E23" s="123" t="s">
        <v>144</v>
      </c>
      <c r="F23" s="246">
        <v>200</v>
      </c>
      <c r="G23" s="117" t="s">
        <v>40</v>
      </c>
      <c r="H23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246">
        <f>IF(Sklop4[[#This Row],[ZAHTEVANA SHEMA KAKOVOSTI]]&lt;&gt;"",Sklop4[[#This Row],[Preračunana masa/volumen/kos na enoto kg]],"")</f>
        <v>200</v>
      </c>
      <c r="J23" s="275"/>
      <c r="K23" s="268"/>
      <c r="L23" s="268"/>
      <c r="M23" s="276"/>
      <c r="N23" s="249"/>
      <c r="O23" s="249"/>
      <c r="P23" s="250"/>
      <c r="Q23" s="251">
        <f>+Sklop4[[#This Row],[cena/enota brez DDV v EUR]]*Sklop4[[#This Row],[Stopnja DDV (%)]]</f>
        <v>0</v>
      </c>
      <c r="R23" s="251">
        <f>+Sklop4[[#This Row],[cena/enota brez DDV v EUR]]+Sklop4[[#This Row],[Davek (EUR)]]</f>
        <v>0</v>
      </c>
      <c r="S23" s="251">
        <f>+Sklop4[[#This Row],[cena/enota brez DDV v EUR]]*Sklop4[[#This Row],[Okvirna količina]]</f>
        <v>0</v>
      </c>
      <c r="T23" s="251">
        <f>+Sklop4[[#This Row],[Končna cena/enoto mere (EUR) z DDV]]*Sklop4[[#This Row],[Okvirna količina]]</f>
        <v>0</v>
      </c>
      <c r="U23" s="271"/>
    </row>
    <row r="24" spans="1:21" s="55" customFormat="1" ht="12">
      <c r="A24" s="77" t="s">
        <v>10</v>
      </c>
      <c r="B24" s="272" t="s">
        <v>406</v>
      </c>
      <c r="C24" s="266">
        <v>1000</v>
      </c>
      <c r="D24" s="75" t="s">
        <v>75</v>
      </c>
      <c r="E24" s="123"/>
      <c r="F24" s="246">
        <v>2</v>
      </c>
      <c r="G24" s="117" t="s">
        <v>175</v>
      </c>
      <c r="H24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24" s="246" t="str">
        <f>IF(Sklop4[[#This Row],[ZAHTEVANA SHEMA KAKOVOSTI]]&lt;&gt;"",Sklop4[[#This Row],[Preračunana masa/volumen/kos na enoto kg]],"")</f>
        <v/>
      </c>
      <c r="J24" s="275"/>
      <c r="K24" s="268"/>
      <c r="L24" s="268"/>
      <c r="M24" s="276"/>
      <c r="N24" s="249"/>
      <c r="O24" s="249"/>
      <c r="P24" s="250"/>
      <c r="Q24" s="251">
        <f>+Sklop4[[#This Row],[cena/enota brez DDV v EUR]]*Sklop4[[#This Row],[Stopnja DDV (%)]]</f>
        <v>0</v>
      </c>
      <c r="R24" s="251">
        <f>+Sklop4[[#This Row],[cena/enota brez DDV v EUR]]+Sklop4[[#This Row],[Davek (EUR)]]</f>
        <v>0</v>
      </c>
      <c r="S24" s="251">
        <f>+Sklop4[[#This Row],[cena/enota brez DDV v EUR]]*Sklop4[[#This Row],[Okvirna količina]]</f>
        <v>0</v>
      </c>
      <c r="T24" s="251">
        <f>+Sklop4[[#This Row],[Končna cena/enoto mere (EUR) z DDV]]*Sklop4[[#This Row],[Okvirna količina]]</f>
        <v>0</v>
      </c>
      <c r="U24" s="271"/>
    </row>
    <row r="25" spans="1:21" s="55" customFormat="1" ht="12">
      <c r="A25" s="77" t="s">
        <v>11</v>
      </c>
      <c r="B25" s="272" t="s">
        <v>223</v>
      </c>
      <c r="C25" s="266" t="s">
        <v>77</v>
      </c>
      <c r="D25" s="75" t="s">
        <v>0</v>
      </c>
      <c r="E25" s="123"/>
      <c r="F25" s="246">
        <v>400</v>
      </c>
      <c r="G25" s="117" t="s">
        <v>0</v>
      </c>
      <c r="H25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5" s="246" t="str">
        <f>IF(Sklop4[[#This Row],[ZAHTEVANA SHEMA KAKOVOSTI]]&lt;&gt;"",Sklop4[[#This Row],[Preračunana masa/volumen/kos na enoto kg]],"")</f>
        <v/>
      </c>
      <c r="J25" s="275"/>
      <c r="K25" s="268"/>
      <c r="L25" s="268"/>
      <c r="M25" s="276"/>
      <c r="N25" s="249"/>
      <c r="O25" s="249"/>
      <c r="P25" s="250"/>
      <c r="Q25" s="251">
        <f>+Sklop4[[#This Row],[cena/enota brez DDV v EUR]]*Sklop4[[#This Row],[Stopnja DDV (%)]]</f>
        <v>0</v>
      </c>
      <c r="R25" s="251">
        <f>+Sklop4[[#This Row],[cena/enota brez DDV v EUR]]+Sklop4[[#This Row],[Davek (EUR)]]</f>
        <v>0</v>
      </c>
      <c r="S25" s="251">
        <f>+Sklop4[[#This Row],[cena/enota brez DDV v EUR]]*Sklop4[[#This Row],[Okvirna količina]]</f>
        <v>0</v>
      </c>
      <c r="T25" s="251">
        <f>+Sklop4[[#This Row],[Končna cena/enoto mere (EUR) z DDV]]*Sklop4[[#This Row],[Okvirna količina]]</f>
        <v>0</v>
      </c>
      <c r="U25" s="271"/>
    </row>
    <row r="26" spans="1:21" s="55" customFormat="1" ht="12">
      <c r="A26" s="77" t="s">
        <v>12</v>
      </c>
      <c r="B26" s="272" t="s">
        <v>407</v>
      </c>
      <c r="C26" s="266">
        <v>140</v>
      </c>
      <c r="D26" s="75" t="s">
        <v>75</v>
      </c>
      <c r="E26" s="123" t="s">
        <v>144</v>
      </c>
      <c r="F26" s="246">
        <v>400</v>
      </c>
      <c r="G26" s="117" t="s">
        <v>175</v>
      </c>
      <c r="H26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56.000000000000007</v>
      </c>
      <c r="I26" s="246">
        <f>IF(Sklop4[[#This Row],[ZAHTEVANA SHEMA KAKOVOSTI]]&lt;&gt;"",Sklop4[[#This Row],[Preračunana masa/volumen/kos na enoto kg]],"")</f>
        <v>56.000000000000007</v>
      </c>
      <c r="J26" s="275"/>
      <c r="K26" s="268"/>
      <c r="L26" s="268"/>
      <c r="M26" s="276"/>
      <c r="N26" s="249"/>
      <c r="O26" s="249"/>
      <c r="P26" s="250"/>
      <c r="Q26" s="251">
        <f>+Sklop4[[#This Row],[cena/enota brez DDV v EUR]]*Sklop4[[#This Row],[Stopnja DDV (%)]]</f>
        <v>0</v>
      </c>
      <c r="R26" s="251">
        <f>+Sklop4[[#This Row],[cena/enota brez DDV v EUR]]+Sklop4[[#This Row],[Davek (EUR)]]</f>
        <v>0</v>
      </c>
      <c r="S26" s="251">
        <f>+Sklop4[[#This Row],[cena/enota brez DDV v EUR]]*Sklop4[[#This Row],[Okvirna količina]]</f>
        <v>0</v>
      </c>
      <c r="T26" s="251">
        <f>+Sklop4[[#This Row],[Končna cena/enoto mere (EUR) z DDV]]*Sklop4[[#This Row],[Okvirna količina]]</f>
        <v>0</v>
      </c>
      <c r="U26" s="271"/>
    </row>
    <row r="27" spans="1:21" s="55" customFormat="1" ht="12">
      <c r="A27" s="77" t="s">
        <v>13</v>
      </c>
      <c r="B27" s="329" t="s">
        <v>407</v>
      </c>
      <c r="C27" s="330">
        <v>50</v>
      </c>
      <c r="D27" s="75" t="s">
        <v>75</v>
      </c>
      <c r="E27" s="123" t="s">
        <v>144</v>
      </c>
      <c r="F27" s="323">
        <v>2600</v>
      </c>
      <c r="G27" s="117" t="s">
        <v>175</v>
      </c>
      <c r="H27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27" s="323">
        <f>IF(Sklop4[[#This Row],[ZAHTEVANA SHEMA KAKOVOSTI]]&lt;&gt;"",Sklop4[[#This Row],[Preračunana masa/volumen/kos na enoto kg]],"")</f>
        <v>130</v>
      </c>
      <c r="J27" s="340"/>
      <c r="K27" s="341"/>
      <c r="L27" s="341"/>
      <c r="M27" s="336"/>
      <c r="N27" s="326"/>
      <c r="O27" s="326"/>
      <c r="P27" s="327"/>
      <c r="Q27" s="328">
        <f>+Sklop4[[#This Row],[cena/enota brez DDV v EUR]]*Sklop4[[#This Row],[Stopnja DDV (%)]]</f>
        <v>0</v>
      </c>
      <c r="R27" s="328">
        <f>+Sklop4[[#This Row],[cena/enota brez DDV v EUR]]+Sklop4[[#This Row],[Davek (EUR)]]</f>
        <v>0</v>
      </c>
      <c r="S27" s="328">
        <f>+Sklop4[[#This Row],[cena/enota brez DDV v EUR]]*Sklop4[[#This Row],[Okvirna količina]]</f>
        <v>0</v>
      </c>
      <c r="T27" s="328">
        <f>+Sklop4[[#This Row],[Končna cena/enoto mere (EUR) z DDV]]*Sklop4[[#This Row],[Okvirna količina]]</f>
        <v>0</v>
      </c>
      <c r="U27" s="271"/>
    </row>
    <row r="28" spans="1:21" s="55" customFormat="1" ht="12">
      <c r="A28" s="77" t="s">
        <v>14</v>
      </c>
      <c r="B28" s="329" t="s">
        <v>408</v>
      </c>
      <c r="C28" s="415" t="s">
        <v>224</v>
      </c>
      <c r="D28" s="75" t="s">
        <v>0</v>
      </c>
      <c r="E28" s="123" t="s">
        <v>144</v>
      </c>
      <c r="F28" s="323">
        <v>480</v>
      </c>
      <c r="G28" s="117" t="s">
        <v>0</v>
      </c>
      <c r="H28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480</v>
      </c>
      <c r="I28" s="323">
        <f>IF(Sklop4[[#This Row],[ZAHTEVANA SHEMA KAKOVOSTI]]&lt;&gt;"",Sklop4[[#This Row],[Preračunana masa/volumen/kos na enoto kg]],"")</f>
        <v>480</v>
      </c>
      <c r="J28" s="340"/>
      <c r="K28" s="341"/>
      <c r="L28" s="341"/>
      <c r="M28" s="336"/>
      <c r="N28" s="326"/>
      <c r="O28" s="326"/>
      <c r="P28" s="327"/>
      <c r="Q28" s="328">
        <f>+Sklop4[[#This Row],[cena/enota brez DDV v EUR]]*Sklop4[[#This Row],[Stopnja DDV (%)]]</f>
        <v>0</v>
      </c>
      <c r="R28" s="328">
        <f>+Sklop4[[#This Row],[cena/enota brez DDV v EUR]]+Sklop4[[#This Row],[Davek (EUR)]]</f>
        <v>0</v>
      </c>
      <c r="S28" s="328">
        <f>+Sklop4[[#This Row],[cena/enota brez DDV v EUR]]*Sklop4[[#This Row],[Okvirna količina]]</f>
        <v>0</v>
      </c>
      <c r="T28" s="328">
        <f>+Sklop4[[#This Row],[Končna cena/enoto mere (EUR) z DDV]]*Sklop4[[#This Row],[Okvirna količina]]</f>
        <v>0</v>
      </c>
      <c r="U28" s="271"/>
    </row>
    <row r="29" spans="1:21" s="55" customFormat="1" ht="12">
      <c r="A29" s="77" t="s">
        <v>15</v>
      </c>
      <c r="B29" s="329" t="s">
        <v>409</v>
      </c>
      <c r="C29" s="330">
        <v>400</v>
      </c>
      <c r="D29" s="75" t="s">
        <v>75</v>
      </c>
      <c r="E29" s="123"/>
      <c r="F29" s="323">
        <v>650</v>
      </c>
      <c r="G29" s="117" t="s">
        <v>175</v>
      </c>
      <c r="H29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260</v>
      </c>
      <c r="I29" s="323" t="str">
        <f>IF(Sklop4[[#This Row],[ZAHTEVANA SHEMA KAKOVOSTI]]&lt;&gt;"",Sklop4[[#This Row],[Preračunana masa/volumen/kos na enoto kg]],"")</f>
        <v/>
      </c>
      <c r="J29" s="340"/>
      <c r="K29" s="341"/>
      <c r="L29" s="341"/>
      <c r="M29" s="336"/>
      <c r="N29" s="326"/>
      <c r="O29" s="326"/>
      <c r="P29" s="327"/>
      <c r="Q29" s="328">
        <f>+Sklop4[[#This Row],[cena/enota brez DDV v EUR]]*Sklop4[[#This Row],[Stopnja DDV (%)]]</f>
        <v>0</v>
      </c>
      <c r="R29" s="328">
        <f>+Sklop4[[#This Row],[cena/enota brez DDV v EUR]]+Sklop4[[#This Row],[Davek (EUR)]]</f>
        <v>0</v>
      </c>
      <c r="S29" s="328">
        <f>+Sklop4[[#This Row],[cena/enota brez DDV v EUR]]*Sklop4[[#This Row],[Okvirna količina]]</f>
        <v>0</v>
      </c>
      <c r="T29" s="328">
        <f>+Sklop4[[#This Row],[Končna cena/enoto mere (EUR) z DDV]]*Sklop4[[#This Row],[Okvirna količina]]</f>
        <v>0</v>
      </c>
      <c r="U29" s="271"/>
    </row>
    <row r="30" spans="1:21" s="55" customFormat="1" ht="12">
      <c r="A30" s="77" t="s">
        <v>16</v>
      </c>
      <c r="B30" s="329" t="s">
        <v>410</v>
      </c>
      <c r="C30" s="330">
        <v>1</v>
      </c>
      <c r="D30" s="75" t="s">
        <v>40</v>
      </c>
      <c r="E30" s="123"/>
      <c r="F30" s="323">
        <v>100</v>
      </c>
      <c r="G30" s="343" t="s">
        <v>40</v>
      </c>
      <c r="H30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0" s="323" t="str">
        <f>IF(Sklop4[[#This Row],[ZAHTEVANA SHEMA KAKOVOSTI]]&lt;&gt;"",Sklop4[[#This Row],[Preračunana masa/volumen/kos na enoto kg]],"")</f>
        <v/>
      </c>
      <c r="J30" s="340"/>
      <c r="K30" s="341"/>
      <c r="L30" s="341"/>
      <c r="M30" s="336"/>
      <c r="N30" s="326"/>
      <c r="O30" s="326"/>
      <c r="P30" s="327"/>
      <c r="Q30" s="328">
        <f>+Sklop4[[#This Row],[cena/enota brez DDV v EUR]]*Sklop4[[#This Row],[Stopnja DDV (%)]]</f>
        <v>0</v>
      </c>
      <c r="R30" s="328">
        <f>+Sklop4[[#This Row],[cena/enota brez DDV v EUR]]+Sklop4[[#This Row],[Davek (EUR)]]</f>
        <v>0</v>
      </c>
      <c r="S30" s="328">
        <f>+Sklop4[[#This Row],[cena/enota brez DDV v EUR]]*Sklop4[[#This Row],[Okvirna količina]]</f>
        <v>0</v>
      </c>
      <c r="T30" s="328">
        <f>+Sklop4[[#This Row],[Končna cena/enoto mere (EUR) z DDV]]*Sklop4[[#This Row],[Okvirna količina]]</f>
        <v>0</v>
      </c>
      <c r="U30" s="271"/>
    </row>
    <row r="31" spans="1:21" s="55" customFormat="1" ht="12">
      <c r="A31" s="77" t="s">
        <v>17</v>
      </c>
      <c r="B31" s="329" t="s">
        <v>411</v>
      </c>
      <c r="C31" s="330">
        <v>140</v>
      </c>
      <c r="D31" s="75" t="s">
        <v>75</v>
      </c>
      <c r="E31" s="123"/>
      <c r="F31" s="323">
        <v>120</v>
      </c>
      <c r="G31" s="343" t="s">
        <v>175</v>
      </c>
      <c r="H31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16.8</v>
      </c>
      <c r="I31" s="323" t="str">
        <f>IF(Sklop4[[#This Row],[ZAHTEVANA SHEMA KAKOVOSTI]]&lt;&gt;"",Sklop4[[#This Row],[Preračunana masa/volumen/kos na enoto kg]],"")</f>
        <v/>
      </c>
      <c r="J31" s="340"/>
      <c r="K31" s="341"/>
      <c r="L31" s="341"/>
      <c r="M31" s="336"/>
      <c r="N31" s="326"/>
      <c r="O31" s="326"/>
      <c r="P31" s="327"/>
      <c r="Q31" s="328">
        <f>+Sklop4[[#This Row],[cena/enota brez DDV v EUR]]*Sklop4[[#This Row],[Stopnja DDV (%)]]</f>
        <v>0</v>
      </c>
      <c r="R31" s="328">
        <f>+Sklop4[[#This Row],[cena/enota brez DDV v EUR]]+Sklop4[[#This Row],[Davek (EUR)]]</f>
        <v>0</v>
      </c>
      <c r="S31" s="328">
        <f>+Sklop4[[#This Row],[cena/enota brez DDV v EUR]]*Sklop4[[#This Row],[Okvirna količina]]</f>
        <v>0</v>
      </c>
      <c r="T31" s="328">
        <f>+Sklop4[[#This Row],[Končna cena/enoto mere (EUR) z DDV]]*Sklop4[[#This Row],[Okvirna količina]]</f>
        <v>0</v>
      </c>
      <c r="U31" s="271"/>
    </row>
    <row r="32" spans="1:21" s="55" customFormat="1" ht="12">
      <c r="A32" s="77" t="s">
        <v>18</v>
      </c>
      <c r="B32" s="451" t="s">
        <v>461</v>
      </c>
      <c r="C32" s="426">
        <v>200</v>
      </c>
      <c r="D32" s="75" t="s">
        <v>75</v>
      </c>
      <c r="E32" s="123" t="s">
        <v>144</v>
      </c>
      <c r="F32" s="452">
        <v>50</v>
      </c>
      <c r="G32" s="343" t="s">
        <v>175</v>
      </c>
      <c r="H32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2" s="428">
        <f>IF(Sklop4[[#This Row],[ZAHTEVANA SHEMA KAKOVOSTI]]&lt;&gt;"",Sklop4[[#This Row],[Preračunana masa/volumen/kos na enoto kg]],"")</f>
        <v>10</v>
      </c>
      <c r="J32" s="429"/>
      <c r="K32" s="430"/>
      <c r="L32" s="430"/>
      <c r="M32" s="431"/>
      <c r="N32" s="432"/>
      <c r="O32" s="432"/>
      <c r="P32" s="433"/>
      <c r="Q32" s="434">
        <f>+Sklop4[[#This Row],[cena/enota brez DDV v EUR]]*Sklop4[[#This Row],[Stopnja DDV (%)]]</f>
        <v>0</v>
      </c>
      <c r="R32" s="434">
        <f>+Sklop4[[#This Row],[cena/enota brez DDV v EUR]]+Sklop4[[#This Row],[Davek (EUR)]]</f>
        <v>0</v>
      </c>
      <c r="S32" s="434">
        <f>+Sklop4[[#This Row],[cena/enota brez DDV v EUR]]*Sklop4[[#This Row],[Okvirna količina]]</f>
        <v>0</v>
      </c>
      <c r="T32" s="434">
        <f>+Sklop4[[#This Row],[Končna cena/enoto mere (EUR) z DDV]]*Sklop4[[#This Row],[Okvirna količina]]</f>
        <v>0</v>
      </c>
      <c r="U32" s="271"/>
    </row>
    <row r="33" spans="1:22" s="55" customFormat="1" ht="12">
      <c r="A33" s="77" t="s">
        <v>19</v>
      </c>
      <c r="B33" s="451" t="s">
        <v>462</v>
      </c>
      <c r="C33" s="426">
        <v>200</v>
      </c>
      <c r="D33" s="75" t="s">
        <v>75</v>
      </c>
      <c r="E33" s="123" t="s">
        <v>144</v>
      </c>
      <c r="F33" s="452">
        <v>200</v>
      </c>
      <c r="G33" s="343" t="s">
        <v>175</v>
      </c>
      <c r="H33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3" s="428">
        <f>IF(Sklop4[[#This Row],[ZAHTEVANA SHEMA KAKOVOSTI]]&lt;&gt;"",Sklop4[[#This Row],[Preračunana masa/volumen/kos na enoto kg]],"")</f>
        <v>40</v>
      </c>
      <c r="J33" s="429"/>
      <c r="K33" s="430"/>
      <c r="L33" s="430"/>
      <c r="M33" s="431"/>
      <c r="N33" s="432"/>
      <c r="O33" s="432"/>
      <c r="P33" s="433"/>
      <c r="Q33" s="434">
        <f>+Sklop4[[#This Row],[cena/enota brez DDV v EUR]]*Sklop4[[#This Row],[Stopnja DDV (%)]]</f>
        <v>0</v>
      </c>
      <c r="R33" s="434">
        <f>+Sklop4[[#This Row],[cena/enota brez DDV v EUR]]+Sklop4[[#This Row],[Davek (EUR)]]</f>
        <v>0</v>
      </c>
      <c r="S33" s="434">
        <f>+Sklop4[[#This Row],[cena/enota brez DDV v EUR]]*Sklop4[[#This Row],[Okvirna količina]]</f>
        <v>0</v>
      </c>
      <c r="T33" s="434">
        <f>+Sklop4[[#This Row],[Končna cena/enoto mere (EUR) z DDV]]*Sklop4[[#This Row],[Okvirna količina]]</f>
        <v>0</v>
      </c>
      <c r="U33" s="271"/>
    </row>
    <row r="34" spans="1:22" s="55" customFormat="1" ht="12">
      <c r="A34" s="77" t="s">
        <v>20</v>
      </c>
      <c r="B34" s="451" t="s">
        <v>463</v>
      </c>
      <c r="C34" s="426" t="s">
        <v>533</v>
      </c>
      <c r="D34" s="427" t="s">
        <v>0</v>
      </c>
      <c r="E34" s="123"/>
      <c r="F34" s="452">
        <v>20</v>
      </c>
      <c r="G34" s="343" t="s">
        <v>0</v>
      </c>
      <c r="H34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4" s="428" t="str">
        <f>IF(Sklop4[[#This Row],[ZAHTEVANA SHEMA KAKOVOSTI]]&lt;&gt;"",Sklop4[[#This Row],[Preračunana masa/volumen/kos na enoto kg]],"")</f>
        <v/>
      </c>
      <c r="J34" s="429"/>
      <c r="K34" s="430"/>
      <c r="L34" s="430"/>
      <c r="M34" s="431"/>
      <c r="N34" s="432"/>
      <c r="O34" s="432"/>
      <c r="P34" s="433"/>
      <c r="Q34" s="434">
        <f>+Sklop4[[#This Row],[cena/enota brez DDV v EUR]]*Sklop4[[#This Row],[Stopnja DDV (%)]]</f>
        <v>0</v>
      </c>
      <c r="R34" s="434">
        <f>+Sklop4[[#This Row],[cena/enota brez DDV v EUR]]+Sklop4[[#This Row],[Davek (EUR)]]</f>
        <v>0</v>
      </c>
      <c r="S34" s="434">
        <f>+Sklop4[[#This Row],[cena/enota brez DDV v EUR]]*Sklop4[[#This Row],[Okvirna količina]]</f>
        <v>0</v>
      </c>
      <c r="T34" s="434">
        <f>+Sklop4[[#This Row],[Končna cena/enoto mere (EUR) z DDV]]*Sklop4[[#This Row],[Okvirna količina]]</f>
        <v>0</v>
      </c>
      <c r="U34" s="271"/>
    </row>
    <row r="35" spans="1:22" s="55" customFormat="1" ht="12">
      <c r="A35" s="77" t="s">
        <v>21</v>
      </c>
      <c r="B35" s="451" t="s">
        <v>464</v>
      </c>
      <c r="C35" s="426">
        <v>1</v>
      </c>
      <c r="D35" s="427" t="s">
        <v>0</v>
      </c>
      <c r="E35" s="123"/>
      <c r="F35" s="452">
        <v>80</v>
      </c>
      <c r="G35" s="343" t="s">
        <v>175</v>
      </c>
      <c r="H35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5" s="428" t="str">
        <f>IF(Sklop4[[#This Row],[ZAHTEVANA SHEMA KAKOVOSTI]]&lt;&gt;"",Sklop4[[#This Row],[Preračunana masa/volumen/kos na enoto kg]],"")</f>
        <v/>
      </c>
      <c r="J35" s="429"/>
      <c r="K35" s="430"/>
      <c r="L35" s="430"/>
      <c r="M35" s="431"/>
      <c r="N35" s="432"/>
      <c r="O35" s="432"/>
      <c r="P35" s="433"/>
      <c r="Q35" s="434">
        <f>+Sklop4[[#This Row],[cena/enota brez DDV v EUR]]*Sklop4[[#This Row],[Stopnja DDV (%)]]</f>
        <v>0</v>
      </c>
      <c r="R35" s="434">
        <f>+Sklop4[[#This Row],[cena/enota brez DDV v EUR]]+Sklop4[[#This Row],[Davek (EUR)]]</f>
        <v>0</v>
      </c>
      <c r="S35" s="434">
        <f>+Sklop4[[#This Row],[cena/enota brez DDV v EUR]]*Sklop4[[#This Row],[Okvirna količina]]</f>
        <v>0</v>
      </c>
      <c r="T35" s="434">
        <f>+Sklop4[[#This Row],[Končna cena/enoto mere (EUR) z DDV]]*Sklop4[[#This Row],[Okvirna količina]]</f>
        <v>0</v>
      </c>
      <c r="U35" s="271"/>
    </row>
    <row r="36" spans="1:22" s="55" customFormat="1" ht="12">
      <c r="A36" s="77" t="s">
        <v>22</v>
      </c>
      <c r="B36" s="451" t="s">
        <v>465</v>
      </c>
      <c r="C36" s="426">
        <v>1</v>
      </c>
      <c r="D36" s="427" t="s">
        <v>40</v>
      </c>
      <c r="E36" s="123" t="s">
        <v>144</v>
      </c>
      <c r="F36" s="452">
        <v>80</v>
      </c>
      <c r="G36" s="343" t="s">
        <v>175</v>
      </c>
      <c r="H36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36" s="428">
        <f>IF(Sklop4[[#This Row],[ZAHTEVANA SHEMA KAKOVOSTI]]&lt;&gt;"",Sklop4[[#This Row],[Preračunana masa/volumen/kos na enoto kg]],"")</f>
        <v>80</v>
      </c>
      <c r="J36" s="429"/>
      <c r="K36" s="430"/>
      <c r="L36" s="430"/>
      <c r="M36" s="431"/>
      <c r="N36" s="432"/>
      <c r="O36" s="432"/>
      <c r="P36" s="433"/>
      <c r="Q36" s="434">
        <f>+Sklop4[[#This Row],[cena/enota brez DDV v EUR]]*Sklop4[[#This Row],[Stopnja DDV (%)]]</f>
        <v>0</v>
      </c>
      <c r="R36" s="434">
        <f>+Sklop4[[#This Row],[cena/enota brez DDV v EUR]]+Sklop4[[#This Row],[Davek (EUR)]]</f>
        <v>0</v>
      </c>
      <c r="S36" s="434">
        <f>+Sklop4[[#This Row],[cena/enota brez DDV v EUR]]*Sklop4[[#This Row],[Okvirna količina]]</f>
        <v>0</v>
      </c>
      <c r="T36" s="434">
        <f>+Sklop4[[#This Row],[Končna cena/enoto mere (EUR) z DDV]]*Sklop4[[#This Row],[Okvirna količina]]</f>
        <v>0</v>
      </c>
      <c r="U36" s="271"/>
    </row>
    <row r="37" spans="1:22" s="55" customFormat="1" ht="12">
      <c r="A37" s="77" t="s">
        <v>23</v>
      </c>
      <c r="B37" s="451" t="s">
        <v>514</v>
      </c>
      <c r="C37" s="426">
        <v>1</v>
      </c>
      <c r="D37" s="427" t="s">
        <v>40</v>
      </c>
      <c r="E37" s="123"/>
      <c r="F37" s="452">
        <v>500</v>
      </c>
      <c r="G37" s="343" t="s">
        <v>175</v>
      </c>
      <c r="H37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7" s="428" t="str">
        <f>IF(Sklop4[[#This Row],[ZAHTEVANA SHEMA KAKOVOSTI]]&lt;&gt;"",Sklop4[[#This Row],[Preračunana masa/volumen/kos na enoto kg]],"")</f>
        <v/>
      </c>
      <c r="J37" s="429"/>
      <c r="K37" s="430"/>
      <c r="L37" s="430"/>
      <c r="M37" s="431"/>
      <c r="N37" s="432"/>
      <c r="O37" s="432"/>
      <c r="P37" s="433"/>
      <c r="Q37" s="434">
        <f>+Sklop4[[#This Row],[cena/enota brez DDV v EUR]]*Sklop4[[#This Row],[Stopnja DDV (%)]]</f>
        <v>0</v>
      </c>
      <c r="R37" s="434">
        <f>+Sklop4[[#This Row],[cena/enota brez DDV v EUR]]+Sklop4[[#This Row],[Davek (EUR)]]</f>
        <v>0</v>
      </c>
      <c r="S37" s="434">
        <f>+Sklop4[[#This Row],[cena/enota brez DDV v EUR]]*Sklop4[[#This Row],[Okvirna količina]]</f>
        <v>0</v>
      </c>
      <c r="T37" s="434">
        <f>+Sklop4[[#This Row],[Končna cena/enoto mere (EUR) z DDV]]*Sklop4[[#This Row],[Okvirna količina]]</f>
        <v>0</v>
      </c>
      <c r="U37" s="271"/>
    </row>
    <row r="38" spans="1:22">
      <c r="A38" s="388" t="s">
        <v>98</v>
      </c>
      <c r="B38" s="254"/>
      <c r="C38" s="255"/>
      <c r="D38" s="255"/>
      <c r="E38" s="256"/>
      <c r="F38" s="257"/>
      <c r="G38" s="258"/>
      <c r="H38" s="259">
        <f>SUBTOTAL(109,Sklop4[Preračunana masa/volumen/kos na enoto kg])</f>
        <v>4229.7000000000007</v>
      </c>
      <c r="I38" s="259">
        <f>SUBTOTAL(109,Sklop4[Živila iz shem kakovosti (kg)])</f>
        <v>2850.9</v>
      </c>
      <c r="J38" s="257"/>
      <c r="K38" s="260"/>
      <c r="L38" s="260"/>
      <c r="M38" s="261"/>
      <c r="N38" s="262"/>
      <c r="O38" s="262"/>
      <c r="P38" s="262"/>
      <c r="Q38" s="263"/>
      <c r="R38" s="257"/>
      <c r="S38" s="263">
        <f>SUBTOTAL(109,Sklop4[Vrednost za okvirno količino (EUR) brez DDV])</f>
        <v>0</v>
      </c>
      <c r="T38" s="263">
        <f>SUBTOTAL(109,Sklop4[Vrednost za okvirno količino (EUR) z DDV])</f>
        <v>0</v>
      </c>
      <c r="U38" s="264" t="s">
        <v>142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94</v>
      </c>
      <c r="B40" s="16"/>
      <c r="C40" s="28"/>
      <c r="D40" s="28"/>
      <c r="E40" s="91"/>
      <c r="Q40" s="48"/>
      <c r="R40" s="48"/>
      <c r="S40" s="48"/>
      <c r="T40" s="48"/>
    </row>
    <row r="41" spans="1:22">
      <c r="A41" s="11" t="s">
        <v>96</v>
      </c>
      <c r="B41" s="16"/>
      <c r="C41" s="28"/>
      <c r="D41" s="28"/>
      <c r="E41" s="91"/>
    </row>
    <row r="42" spans="1:22">
      <c r="A42" s="86" t="s">
        <v>138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 ht="12.75" customHeight="1">
      <c r="A43" s="99" t="s">
        <v>132</v>
      </c>
      <c r="B43" s="27"/>
      <c r="F43" s="68"/>
      <c r="G43" s="68"/>
      <c r="H43" s="29"/>
      <c r="I43" s="29"/>
      <c r="J43" s="29"/>
      <c r="K43" s="29"/>
      <c r="L43" s="54"/>
      <c r="M43" s="100"/>
      <c r="N43" s="100"/>
      <c r="O43" s="100"/>
      <c r="P43" s="100"/>
      <c r="Q43" s="100"/>
      <c r="R43" s="100"/>
      <c r="S43" s="100"/>
      <c r="T43" s="100"/>
      <c r="U43" s="100"/>
      <c r="V43" s="100"/>
    </row>
    <row r="44" spans="1:22" ht="12.75" customHeight="1">
      <c r="A44" s="498" t="s">
        <v>141</v>
      </c>
      <c r="B44" s="498"/>
      <c r="C44" s="498"/>
      <c r="D44" s="498"/>
      <c r="E44" s="498"/>
      <c r="F44" s="498"/>
      <c r="G44" s="498"/>
      <c r="H44" s="498"/>
      <c r="I44" s="498"/>
      <c r="J44" s="498"/>
      <c r="K44" s="498"/>
      <c r="L44" s="498"/>
      <c r="M44" s="100"/>
      <c r="N44" s="100"/>
      <c r="O44" s="100"/>
      <c r="P44" s="100"/>
      <c r="Q44" s="100"/>
      <c r="R44" s="100"/>
      <c r="S44" s="100"/>
      <c r="T44" s="100"/>
      <c r="U44" s="100"/>
      <c r="V44" s="100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>
      <c r="A46" s="86" t="s">
        <v>37</v>
      </c>
      <c r="F46" s="68"/>
      <c r="G46" s="68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5:P45 U45" name="Obseg1_2"/>
    <protectedRange sqref="U43 M43:P43" name="Obseg1_1_2_1"/>
    <protectedRange sqref="J43:L43" name="Obseg1_3_1"/>
    <protectedRange sqref="U44 M44:P44" name="Obseg1_1_1_1_1"/>
    <protectedRange sqref="J44:L44" name="Obseg1_3_1_1_1"/>
  </protectedRanges>
  <mergeCells count="8">
    <mergeCell ref="B13:K13"/>
    <mergeCell ref="A44:L4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tabColor rgb="FF92D050"/>
    <pageSetUpPr fitToPage="1"/>
  </sheetPr>
  <dimension ref="A1:V250"/>
  <sheetViews>
    <sheetView zoomScale="98" zoomScaleNormal="98" zoomScaleSheetLayoutView="100" workbookViewId="0">
      <selection activeCell="M29" sqref="M29"/>
    </sheetView>
  </sheetViews>
  <sheetFormatPr defaultColWidth="8.85546875" defaultRowHeight="12.75"/>
  <cols>
    <col min="1" max="1" width="4.140625" style="11" customWidth="1"/>
    <col min="2" max="2" width="42.285156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pred_rekapitulacija'!B18</f>
        <v>BIO MLEČNI IZDELKI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7" t="s">
        <v>1</v>
      </c>
      <c r="B16" s="272" t="s">
        <v>538</v>
      </c>
      <c r="C16" s="266">
        <v>150</v>
      </c>
      <c r="D16" s="75" t="s">
        <v>75</v>
      </c>
      <c r="E16" s="123"/>
      <c r="F16" s="246">
        <v>3800</v>
      </c>
      <c r="G16" s="117" t="s">
        <v>175</v>
      </c>
      <c r="H16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570</v>
      </c>
      <c r="I16" s="246" t="str">
        <f>IF(Sklop5[[#This Row],[ZAHTEVANA SHEMA KAKOVOSTI]]&lt;&gt;"",Sklop5[[#This Row],[Preračunana masa/volumen/kos na enoto kg]],"")</f>
        <v/>
      </c>
      <c r="J16" s="275"/>
      <c r="K16" s="268"/>
      <c r="L16" s="268"/>
      <c r="M16" s="276"/>
      <c r="N16" s="249"/>
      <c r="O16" s="249"/>
      <c r="P16" s="250"/>
      <c r="Q16" s="251">
        <f>+Sklop5[[#This Row],[cena/enota brez DDV v EUR]]*Sklop5[[#This Row],[Stopnja DDV (%)]]</f>
        <v>0</v>
      </c>
      <c r="R16" s="251">
        <f>+Sklop5[[#This Row],[cena/enota brez DDV v EUR]]+Sklop5[[#This Row],[Davek (EUR)]]</f>
        <v>0</v>
      </c>
      <c r="S16" s="251">
        <f>+Sklop5[[#This Row],[cena/enota brez DDV v EUR]]*Sklop5[[#This Row],[Okvirna količina]]</f>
        <v>0</v>
      </c>
      <c r="T16" s="251">
        <f>+Sklop5[[#This Row],[Končna cena/enoto mere (EUR) z DDV]]*Sklop5[[#This Row],[Okvirna količina]]</f>
        <v>0</v>
      </c>
      <c r="U16" s="367" t="s">
        <v>77</v>
      </c>
    </row>
    <row r="17" spans="1:22" s="55" customFormat="1" ht="24">
      <c r="A17" s="77" t="s">
        <v>3</v>
      </c>
      <c r="B17" s="272" t="s">
        <v>539</v>
      </c>
      <c r="C17" s="266">
        <v>150</v>
      </c>
      <c r="D17" s="75" t="s">
        <v>75</v>
      </c>
      <c r="E17" s="123"/>
      <c r="F17" s="246">
        <v>700</v>
      </c>
      <c r="G17" s="117" t="s">
        <v>175</v>
      </c>
      <c r="H17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105</v>
      </c>
      <c r="I17" s="246" t="str">
        <f>IF(Sklop5[[#This Row],[ZAHTEVANA SHEMA KAKOVOSTI]]&lt;&gt;"",Sklop5[[#This Row],[Preračunana masa/volumen/kos na enoto kg]],"")</f>
        <v/>
      </c>
      <c r="J17" s="275"/>
      <c r="K17" s="268"/>
      <c r="L17" s="268"/>
      <c r="M17" s="276"/>
      <c r="N17" s="249"/>
      <c r="O17" s="249"/>
      <c r="P17" s="250"/>
      <c r="Q17" s="251">
        <f>+Sklop5[[#This Row],[cena/enota brez DDV v EUR]]*Sklop5[[#This Row],[Stopnja DDV (%)]]</f>
        <v>0</v>
      </c>
      <c r="R17" s="251">
        <f>+Sklop5[[#This Row],[cena/enota brez DDV v EUR]]+Sklop5[[#This Row],[Davek (EUR)]]</f>
        <v>0</v>
      </c>
      <c r="S17" s="251">
        <f>+Sklop5[[#This Row],[cena/enota brez DDV v EUR]]*Sklop5[[#This Row],[Okvirna količina]]</f>
        <v>0</v>
      </c>
      <c r="T17" s="251">
        <f>+Sklop5[[#This Row],[Končna cena/enoto mere (EUR) z DDV]]*Sklop5[[#This Row],[Okvirna količina]]</f>
        <v>0</v>
      </c>
      <c r="U17" s="367" t="s">
        <v>77</v>
      </c>
    </row>
    <row r="18" spans="1:22" s="55" customFormat="1" ht="15.75" customHeight="1">
      <c r="A18" s="77" t="s">
        <v>4</v>
      </c>
      <c r="B18" s="272" t="s">
        <v>540</v>
      </c>
      <c r="C18" s="266">
        <v>150</v>
      </c>
      <c r="D18" s="75" t="s">
        <v>75</v>
      </c>
      <c r="E18" s="123"/>
      <c r="F18" s="246">
        <v>950</v>
      </c>
      <c r="G18" s="117" t="s">
        <v>175</v>
      </c>
      <c r="H18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142.5</v>
      </c>
      <c r="I18" s="246" t="str">
        <f>IF(Sklop5[[#This Row],[ZAHTEVANA SHEMA KAKOVOSTI]]&lt;&gt;"",Sklop5[[#This Row],[Preračunana masa/volumen/kos na enoto kg]],"")</f>
        <v/>
      </c>
      <c r="J18" s="275"/>
      <c r="K18" s="268"/>
      <c r="L18" s="268"/>
      <c r="M18" s="276"/>
      <c r="N18" s="249"/>
      <c r="O18" s="249"/>
      <c r="P18" s="250"/>
      <c r="Q18" s="251">
        <f>+Sklop5[[#This Row],[cena/enota brez DDV v EUR]]*Sklop5[[#This Row],[Stopnja DDV (%)]]</f>
        <v>0</v>
      </c>
      <c r="R18" s="251">
        <f>+Sklop5[[#This Row],[cena/enota brez DDV v EUR]]+Sklop5[[#This Row],[Davek (EUR)]]</f>
        <v>0</v>
      </c>
      <c r="S18" s="251">
        <f>+Sklop5[[#This Row],[cena/enota brez DDV v EUR]]*Sklop5[[#This Row],[Okvirna količina]]</f>
        <v>0</v>
      </c>
      <c r="T18" s="251">
        <f>+Sklop5[[#This Row],[Končna cena/enoto mere (EUR) z DDV]]*Sklop5[[#This Row],[Okvirna količina]]</f>
        <v>0</v>
      </c>
      <c r="U18" s="367" t="s">
        <v>77</v>
      </c>
    </row>
    <row r="19" spans="1:22">
      <c r="A19" s="454" t="s">
        <v>98</v>
      </c>
      <c r="B19" s="455"/>
      <c r="C19" s="456"/>
      <c r="D19" s="456"/>
      <c r="E19" s="457"/>
      <c r="F19" s="458">
        <f>SUBTOTAL(109,Sklop5[Okvirna količina])</f>
        <v>5450</v>
      </c>
      <c r="G19" s="459"/>
      <c r="H19" s="460">
        <f>SUBTOTAL(109,Sklop5[Preračunana masa/volumen/kos na enoto kg])</f>
        <v>817.5</v>
      </c>
      <c r="I19" s="460">
        <f>SUBTOTAL(109,Sklop5[Živila iz shem kakovosti (kg)])</f>
        <v>0</v>
      </c>
      <c r="J19" s="458"/>
      <c r="K19" s="461"/>
      <c r="L19" s="461"/>
      <c r="M19" s="462"/>
      <c r="N19" s="463"/>
      <c r="O19" s="463"/>
      <c r="P19" s="463"/>
      <c r="Q19" s="464"/>
      <c r="R19" s="458"/>
      <c r="S19" s="464">
        <f>SUBTOTAL(109,Sklop5[Vrednost za okvirno količino (EUR) brez DDV])</f>
        <v>0</v>
      </c>
      <c r="T19" s="464">
        <f>SUBTOTAL(109,Sklop5[Vrednost za okvirno količino (EUR) z DDV])</f>
        <v>0</v>
      </c>
      <c r="U19" s="465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94</v>
      </c>
      <c r="B21" s="16"/>
      <c r="C21" s="28"/>
      <c r="D21" s="28"/>
      <c r="E21" s="91"/>
      <c r="Q21" s="48"/>
      <c r="R21" s="48"/>
      <c r="S21" s="48"/>
      <c r="T21" s="48"/>
    </row>
    <row r="22" spans="1:22">
      <c r="A22" s="11" t="s">
        <v>96</v>
      </c>
      <c r="B22" s="16"/>
      <c r="C22" s="28"/>
      <c r="D22" s="28"/>
      <c r="E22" s="91"/>
    </row>
    <row r="23" spans="1:22">
      <c r="A23" s="86" t="s">
        <v>138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509" t="s">
        <v>180</v>
      </c>
      <c r="B24" s="509"/>
      <c r="C24" s="509"/>
      <c r="D24" s="509"/>
      <c r="E24" s="509"/>
      <c r="F24" s="509"/>
      <c r="G24" s="509"/>
      <c r="H24" s="509"/>
      <c r="I24" s="509"/>
      <c r="J24" s="509"/>
      <c r="K24" s="509"/>
      <c r="L24" s="509"/>
      <c r="M24" s="54"/>
      <c r="N24" s="29"/>
      <c r="O24" s="29"/>
      <c r="P24" s="29"/>
      <c r="Q24" s="29"/>
      <c r="R24" s="29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>
      <c r="A26" s="86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25 U25" name="Obseg1_2"/>
    <protectedRange sqref="J24:L24" name="Obseg1_2_1_1_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2"/>
  <sheetViews>
    <sheetView topLeftCell="A4" zoomScaleNormal="100" zoomScaleSheetLayoutView="100" workbookViewId="0">
      <selection activeCell="M25" sqref="M25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52" t="s">
        <v>46</v>
      </c>
    </row>
    <row r="2" spans="1:21" ht="15">
      <c r="B2" s="153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153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20"/>
    </row>
    <row r="5" spans="1:21" ht="15">
      <c r="B5" s="152" t="s">
        <v>50</v>
      </c>
    </row>
    <row r="6" spans="1:21" ht="17.25" customHeight="1">
      <c r="B6" s="154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154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154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155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pred_rekapitulacija'!B19</f>
        <v>SLADOLED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156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57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3.25" customHeight="1">
      <c r="A16" s="124" t="s">
        <v>1</v>
      </c>
      <c r="B16" s="453" t="s">
        <v>225</v>
      </c>
      <c r="C16" s="75">
        <v>125</v>
      </c>
      <c r="D16" s="75" t="s">
        <v>76</v>
      </c>
      <c r="E16" s="90"/>
      <c r="F16" s="185">
        <v>350</v>
      </c>
      <c r="G16" s="183" t="s">
        <v>177</v>
      </c>
      <c r="H16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43.75</v>
      </c>
      <c r="I16" s="78" t="str">
        <f>IF(Sklop6[[#This Row],[ZAHTEVANA SHEMA KAKOVOSTI]]&lt;&gt;"",Sklop6[[#This Row],[Preračunana masa/volumen/kos na enoto kg]],"")</f>
        <v/>
      </c>
      <c r="J16" s="82"/>
      <c r="K16" s="297"/>
      <c r="L16" s="136"/>
      <c r="M16" s="136"/>
      <c r="N16" s="135"/>
      <c r="O16" s="136"/>
      <c r="P16" s="83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136"/>
    </row>
    <row r="17" spans="1:22" s="55" customFormat="1" ht="23.25" customHeight="1">
      <c r="A17" s="124" t="s">
        <v>3</v>
      </c>
      <c r="B17" s="186" t="s">
        <v>226</v>
      </c>
      <c r="C17" s="75">
        <v>80</v>
      </c>
      <c r="D17" s="75" t="s">
        <v>76</v>
      </c>
      <c r="E17" s="90" t="s">
        <v>144</v>
      </c>
      <c r="F17" s="366">
        <v>2000</v>
      </c>
      <c r="G17" s="183" t="s">
        <v>177</v>
      </c>
      <c r="H17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7" s="174">
        <f>IF(Sklop6[[#This Row],[ZAHTEVANA SHEMA KAKOVOSTI]]&lt;&gt;"",Sklop6[[#This Row],[Preračunana masa/volumen/kos na enoto kg]],"")</f>
        <v>160</v>
      </c>
      <c r="J17" s="175"/>
      <c r="K17" s="298"/>
      <c r="L17" s="136"/>
      <c r="M17" s="136"/>
      <c r="N17" s="299"/>
      <c r="O17" s="136"/>
      <c r="P17" s="179"/>
      <c r="Q17" s="178">
        <f>+Sklop6[[#This Row],[cena/enota brez DDV v EUR]]*Sklop6[[#This Row],[Stopnja DDV (%)]]</f>
        <v>0</v>
      </c>
      <c r="R17" s="178">
        <f>+Sklop6[[#This Row],[cena/enota brez DDV v EUR]]+Sklop6[[#This Row],[Davek (EUR)]]</f>
        <v>0</v>
      </c>
      <c r="S17" s="178">
        <f>+Sklop6[[#This Row],[cena/enota brez DDV v EUR]]*Sklop6[[#This Row],[Okvirna količina]]</f>
        <v>0</v>
      </c>
      <c r="T17" s="178">
        <f>+Sklop6[[#This Row],[Končna cena/enoto mere (EUR) z DDV]]*Sklop6[[#This Row],[Okvirna količina]]</f>
        <v>0</v>
      </c>
      <c r="U17" s="136"/>
    </row>
    <row r="18" spans="1:22" s="55" customFormat="1" ht="23.25" customHeight="1">
      <c r="A18" s="124" t="s">
        <v>4</v>
      </c>
      <c r="B18" s="186" t="s">
        <v>227</v>
      </c>
      <c r="C18" s="75">
        <v>100</v>
      </c>
      <c r="D18" s="75" t="s">
        <v>76</v>
      </c>
      <c r="E18" s="90" t="s">
        <v>144</v>
      </c>
      <c r="F18" s="366">
        <v>800</v>
      </c>
      <c r="G18" s="183" t="s">
        <v>177</v>
      </c>
      <c r="H18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18" s="174">
        <f>IF(Sklop6[[#This Row],[ZAHTEVANA SHEMA KAKOVOSTI]]&lt;&gt;"",Sklop6[[#This Row],[Preračunana masa/volumen/kos na enoto kg]],"")</f>
        <v>80</v>
      </c>
      <c r="J18" s="175"/>
      <c r="K18" s="298"/>
      <c r="L18" s="136"/>
      <c r="M18" s="136"/>
      <c r="N18" s="299"/>
      <c r="O18" s="136"/>
      <c r="P18" s="179"/>
      <c r="Q18" s="178">
        <f>+Sklop6[[#This Row],[cena/enota brez DDV v EUR]]*Sklop6[[#This Row],[Stopnja DDV (%)]]</f>
        <v>0</v>
      </c>
      <c r="R18" s="178">
        <f>+Sklop6[[#This Row],[cena/enota brez DDV v EUR]]+Sklop6[[#This Row],[Davek (EUR)]]</f>
        <v>0</v>
      </c>
      <c r="S18" s="178">
        <f>+Sklop6[[#This Row],[cena/enota brez DDV v EUR]]*Sklop6[[#This Row],[Okvirna količina]]</f>
        <v>0</v>
      </c>
      <c r="T18" s="178">
        <f>+Sklop6[[#This Row],[Končna cena/enoto mere (EUR) z DDV]]*Sklop6[[#This Row],[Okvirna količina]]</f>
        <v>0</v>
      </c>
      <c r="U18" s="136"/>
    </row>
    <row r="19" spans="1:22" s="55" customFormat="1" ht="23.25" customHeight="1">
      <c r="A19" s="124" t="s">
        <v>5</v>
      </c>
      <c r="B19" s="186" t="s">
        <v>228</v>
      </c>
      <c r="C19" s="75">
        <v>125</v>
      </c>
      <c r="D19" s="75" t="s">
        <v>76</v>
      </c>
      <c r="E19" s="90"/>
      <c r="F19" s="447" t="s">
        <v>515</v>
      </c>
      <c r="G19" s="183" t="s">
        <v>177</v>
      </c>
      <c r="H19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19" s="174" t="str">
        <f>IF(Sklop6[[#This Row],[ZAHTEVANA SHEMA KAKOVOSTI]]&lt;&gt;"",Sklop6[[#This Row],[Preračunana masa/volumen/kos na enoto kg]],"")</f>
        <v/>
      </c>
      <c r="J19" s="175"/>
      <c r="K19" s="298"/>
      <c r="L19" s="136"/>
      <c r="M19" s="136"/>
      <c r="N19" s="299"/>
      <c r="O19" s="136"/>
      <c r="P19" s="179"/>
      <c r="Q19" s="178">
        <f>+Sklop6[[#This Row],[cena/enota brez DDV v EUR]]*Sklop6[[#This Row],[Stopnja DDV (%)]]</f>
        <v>0</v>
      </c>
      <c r="R19" s="178">
        <f>+Sklop6[[#This Row],[cena/enota brez DDV v EUR]]+Sklop6[[#This Row],[Davek (EUR)]]</f>
        <v>0</v>
      </c>
      <c r="S19" s="178">
        <f>+Sklop6[[#This Row],[cena/enota brez DDV v EUR]]*Sklop6[[#This Row],[Okvirna količina]]</f>
        <v>0</v>
      </c>
      <c r="T19" s="178">
        <f>+Sklop6[[#This Row],[Končna cena/enoto mere (EUR) z DDV]]*Sklop6[[#This Row],[Okvirna količina]]</f>
        <v>0</v>
      </c>
      <c r="U19" s="136"/>
    </row>
    <row r="20" spans="1:22">
      <c r="A20" s="388" t="s">
        <v>98</v>
      </c>
      <c r="B20" s="254"/>
      <c r="C20" s="255"/>
      <c r="D20" s="255"/>
      <c r="E20" s="256"/>
      <c r="F20" s="257"/>
      <c r="G20" s="258"/>
      <c r="H20" s="259">
        <f>SUBTOTAL(109,Sklop6[Preračunana masa/volumen/kos na enoto kg])</f>
        <v>296.25</v>
      </c>
      <c r="I20" s="259">
        <f>SUBTOTAL(109,Sklop6[Živila iz shem kakovosti (kg)])</f>
        <v>240</v>
      </c>
      <c r="J20" s="257"/>
      <c r="K20" s="260"/>
      <c r="L20" s="260"/>
      <c r="M20" s="261"/>
      <c r="N20" s="262"/>
      <c r="O20" s="262"/>
      <c r="P20" s="262"/>
      <c r="Q20" s="263"/>
      <c r="R20" s="257"/>
      <c r="S20" s="263">
        <f>SUBTOTAL(109,Sklop6[Vrednost za okvirno količino (EUR) brez DDV])</f>
        <v>0</v>
      </c>
      <c r="T20" s="263">
        <f>SUBTOTAL(109,Sklop6[Vrednost za okvirno količino (EUR) z DDV])</f>
        <v>0</v>
      </c>
      <c r="U20" s="264">
        <f>SUBTOTAL(103,Sklop6[Shema kakovosti
(nacionalne, evropske)
])</f>
        <v>0</v>
      </c>
    </row>
    <row r="21" spans="1:22" s="171" customFormat="1">
      <c r="A21" s="159"/>
      <c r="B21" s="160"/>
      <c r="C21" s="161"/>
      <c r="D21" s="161"/>
      <c r="E21" s="162"/>
      <c r="F21" s="163"/>
      <c r="G21" s="164"/>
      <c r="H21" s="165"/>
      <c r="I21" s="165"/>
      <c r="J21" s="163"/>
      <c r="K21" s="166"/>
      <c r="L21" s="166"/>
      <c r="M21" s="167"/>
      <c r="N21" s="168"/>
      <c r="O21" s="168"/>
      <c r="P21" s="168"/>
      <c r="Q21" s="169"/>
      <c r="R21" s="163"/>
      <c r="S21" s="169"/>
      <c r="T21" s="169"/>
      <c r="U21" s="170"/>
    </row>
    <row r="22" spans="1:22">
      <c r="A22" s="48" t="s">
        <v>94</v>
      </c>
      <c r="B22" s="16"/>
      <c r="C22" s="28"/>
      <c r="D22" s="28"/>
      <c r="E22" s="91"/>
      <c r="Q22" s="48"/>
      <c r="R22" s="48"/>
      <c r="S22" s="48"/>
      <c r="T22" s="48"/>
    </row>
    <row r="23" spans="1:22" ht="12.75" customHeight="1">
      <c r="A23" s="11" t="s">
        <v>96</v>
      </c>
      <c r="B23" s="16"/>
      <c r="C23" s="28"/>
      <c r="D23" s="28"/>
      <c r="E23" s="91"/>
      <c r="V23" s="101"/>
    </row>
    <row r="24" spans="1:22" ht="12.75" customHeight="1">
      <c r="A24" s="86" t="s">
        <v>138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  <c r="V24" s="101"/>
    </row>
    <row r="25" spans="1:22">
      <c r="A25" s="99" t="s">
        <v>132</v>
      </c>
      <c r="B25" s="27"/>
      <c r="F25" s="68"/>
      <c r="G25" s="68"/>
      <c r="H25" s="29"/>
      <c r="I25" s="29"/>
      <c r="J25" s="29"/>
      <c r="K25" s="29"/>
      <c r="L25" s="54"/>
      <c r="M25" s="101"/>
      <c r="N25" s="101"/>
      <c r="O25" s="101"/>
      <c r="P25" s="101"/>
      <c r="Q25" s="101"/>
      <c r="R25" s="101"/>
      <c r="S25" s="101"/>
      <c r="T25" s="101"/>
      <c r="U25" s="101"/>
    </row>
    <row r="26" spans="1:22" ht="12.75" customHeight="1">
      <c r="A26" s="498" t="s">
        <v>141</v>
      </c>
      <c r="B26" s="498"/>
      <c r="C26" s="498"/>
      <c r="D26" s="498"/>
      <c r="E26" s="498"/>
      <c r="F26" s="498"/>
      <c r="G26" s="498"/>
      <c r="H26" s="498"/>
      <c r="I26" s="498"/>
      <c r="J26" s="498"/>
      <c r="K26" s="498"/>
      <c r="L26" s="498"/>
      <c r="M26" s="54"/>
      <c r="N26" s="29"/>
      <c r="O26" s="29"/>
      <c r="P26" s="29"/>
      <c r="Q26" s="29"/>
      <c r="R26" s="29"/>
    </row>
    <row r="27" spans="1:22" ht="12.75" customHeight="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54"/>
      <c r="N27" s="29"/>
      <c r="O27" s="29"/>
      <c r="P27" s="29"/>
      <c r="Q27" s="29"/>
      <c r="R27" s="29"/>
    </row>
    <row r="28" spans="1:22">
      <c r="A28" s="86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>
      <c r="B251" s="16"/>
      <c r="C251" s="28"/>
      <c r="D251" s="28"/>
      <c r="E251" s="91"/>
    </row>
    <row r="252" spans="1:22">
      <c r="B252" s="16"/>
      <c r="C252" s="28"/>
      <c r="D252" s="28"/>
      <c r="E252" s="91"/>
    </row>
  </sheetData>
  <sheetProtection insertRows="0" deleteRows="0"/>
  <protectedRanges>
    <protectedRange sqref="U28:U1048576 J28:P1048576 J1:P15 J20:P24 U1:U15 U20:U24 P16:P19 N16:N19 J16:J19" name="Obseg1"/>
    <protectedRange sqref="U25 M25:P25" name="Obseg1_2"/>
    <protectedRange sqref="M26:P27 U26:U27" name="Obseg1_3"/>
    <protectedRange sqref="J25:L25" name="Obseg1_3_1"/>
    <protectedRange sqref="J26:L27" name="Obseg1_3_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ignoredErrors>
    <ignoredError sqref="F19" numberStoredAsText="1"/>
  </ignoredError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5"/>
  <sheetViews>
    <sheetView topLeftCell="A11" zoomScale="96" zoomScaleNormal="96" zoomScaleSheetLayoutView="100" workbookViewId="0">
      <selection activeCell="M31" sqref="M31"/>
    </sheetView>
  </sheetViews>
  <sheetFormatPr defaultColWidth="8.85546875" defaultRowHeight="12.75"/>
  <cols>
    <col min="1" max="1" width="4.42578125" style="11" customWidth="1"/>
    <col min="2" max="2" width="40.285156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9.5" customHeight="1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pred_rekapitulacija'!B20</f>
        <v>KRUH, RAZNI PEKOVSKI IZDELKI IN SLAŠČICE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7" t="s">
        <v>1</v>
      </c>
      <c r="B16" s="450" t="s">
        <v>516</v>
      </c>
      <c r="C16" s="131" t="s">
        <v>179</v>
      </c>
      <c r="D16" s="131" t="s">
        <v>75</v>
      </c>
      <c r="E16" s="148"/>
      <c r="F16" s="149">
        <v>80</v>
      </c>
      <c r="G16" s="181" t="s">
        <v>0</v>
      </c>
      <c r="H16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6" s="78" t="str">
        <f>IF(Sklop7[[#This Row],[ZAHTEVANA SHEMA KAKOVOSTI]]&lt;&gt;"",Sklop7[[#This Row],[Preračunana masa/volumen/kos na enoto kg]],"")</f>
        <v/>
      </c>
      <c r="J16" s="126"/>
      <c r="K16" s="122"/>
      <c r="L16" s="122"/>
      <c r="M16" s="122"/>
      <c r="N16" s="116"/>
      <c r="O16" s="122"/>
      <c r="P16" s="83"/>
      <c r="Q16" s="81">
        <f>+Sklop7[[#This Row],[cena/enota brez DDV v EUR]]*Sklop7[[#This Row],[Stopnja DDV (%)]]</f>
        <v>0</v>
      </c>
      <c r="R16" s="81">
        <f>+Sklop7[[#This Row],[cena/enota brez DDV v EUR]]+Sklop7[[#This Row],[Davek (EUR)]]</f>
        <v>0</v>
      </c>
      <c r="S16" s="81">
        <f>+Sklop7[[#This Row],[cena/enota brez DDV v EUR]]*Sklop7[[#This Row],[Okvirna količina]]</f>
        <v>0</v>
      </c>
      <c r="T16" s="81">
        <f>+Sklop7[[#This Row],[Končna cena/enoto mere (EUR) z DDV]]*Sklop7[[#This Row],[Okvirna količina]]</f>
        <v>0</v>
      </c>
      <c r="U16" s="122"/>
    </row>
    <row r="17" spans="1:21" s="55" customFormat="1" ht="12">
      <c r="A17" s="77" t="s">
        <v>3</v>
      </c>
      <c r="B17" s="272" t="s">
        <v>517</v>
      </c>
      <c r="C17" s="131">
        <v>1000</v>
      </c>
      <c r="D17" s="131" t="s">
        <v>75</v>
      </c>
      <c r="E17" s="123"/>
      <c r="F17" s="246">
        <v>2800</v>
      </c>
      <c r="G17" s="181" t="s">
        <v>0</v>
      </c>
      <c r="H1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2800</v>
      </c>
      <c r="I17" s="246" t="str">
        <f>IF(Sklop7[[#This Row],[ZAHTEVANA SHEMA KAKOVOSTI]]&lt;&gt;"",Sklop7[[#This Row],[Preračunana masa/volumen/kos na enoto kg]],"")</f>
        <v/>
      </c>
      <c r="J17" s="275"/>
      <c r="K17" s="268"/>
      <c r="L17" s="268"/>
      <c r="M17" s="276"/>
      <c r="N17" s="249"/>
      <c r="O17" s="116"/>
      <c r="P17" s="250"/>
      <c r="Q17" s="251">
        <f>+Sklop7[[#This Row],[cena/enota brez DDV v EUR]]*Sklop7[[#This Row],[Stopnja DDV (%)]]</f>
        <v>0</v>
      </c>
      <c r="R17" s="251">
        <f>+Sklop7[[#This Row],[cena/enota brez DDV v EUR]]+Sklop7[[#This Row],[Davek (EUR)]]</f>
        <v>0</v>
      </c>
      <c r="S17" s="251">
        <f>+Sklop7[[#This Row],[cena/enota brez DDV v EUR]]*Sklop7[[#This Row],[Okvirna količina]]</f>
        <v>0</v>
      </c>
      <c r="T17" s="251">
        <f>+Sklop7[[#This Row],[Končna cena/enoto mere (EUR) z DDV]]*Sklop7[[#This Row],[Okvirna količina]]</f>
        <v>0</v>
      </c>
      <c r="U17" s="122"/>
    </row>
    <row r="18" spans="1:21" s="55" customFormat="1" ht="12">
      <c r="A18" s="77" t="s">
        <v>4</v>
      </c>
      <c r="B18" s="272" t="s">
        <v>229</v>
      </c>
      <c r="C18" s="131">
        <v>1000</v>
      </c>
      <c r="D18" s="131" t="s">
        <v>75</v>
      </c>
      <c r="E18" s="123"/>
      <c r="F18" s="246">
        <v>100</v>
      </c>
      <c r="G18" s="181" t="s">
        <v>0</v>
      </c>
      <c r="H1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246" t="str">
        <f>IF(Sklop7[[#This Row],[ZAHTEVANA SHEMA KAKOVOSTI]]&lt;&gt;"",Sklop7[[#This Row],[Preračunana masa/volumen/kos na enoto kg]],"")</f>
        <v/>
      </c>
      <c r="J18" s="275"/>
      <c r="K18" s="268"/>
      <c r="L18" s="268"/>
      <c r="M18" s="276"/>
      <c r="N18" s="249"/>
      <c r="O18" s="116"/>
      <c r="P18" s="250"/>
      <c r="Q18" s="251">
        <f>+Sklop7[[#This Row],[cena/enota brez DDV v EUR]]*Sklop7[[#This Row],[Stopnja DDV (%)]]</f>
        <v>0</v>
      </c>
      <c r="R18" s="251">
        <f>+Sklop7[[#This Row],[cena/enota brez DDV v EUR]]+Sklop7[[#This Row],[Davek (EUR)]]</f>
        <v>0</v>
      </c>
      <c r="S18" s="251">
        <f>+Sklop7[[#This Row],[cena/enota brez DDV v EUR]]*Sklop7[[#This Row],[Okvirna količina]]</f>
        <v>0</v>
      </c>
      <c r="T18" s="251">
        <f>+Sklop7[[#This Row],[Končna cena/enoto mere (EUR) z DDV]]*Sklop7[[#This Row],[Okvirna količina]]</f>
        <v>0</v>
      </c>
      <c r="U18" s="122"/>
    </row>
    <row r="19" spans="1:21" s="55" customFormat="1" ht="12">
      <c r="A19" s="77" t="s">
        <v>5</v>
      </c>
      <c r="B19" s="329" t="s">
        <v>231</v>
      </c>
      <c r="C19" s="131">
        <v>1000</v>
      </c>
      <c r="D19" s="131" t="s">
        <v>75</v>
      </c>
      <c r="E19" s="123"/>
      <c r="F19" s="323">
        <v>500</v>
      </c>
      <c r="G19" s="181" t="s">
        <v>0</v>
      </c>
      <c r="H1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9" s="323" t="str">
        <f>IF(Sklop7[[#This Row],[ZAHTEVANA SHEMA KAKOVOSTI]]&lt;&gt;"",Sklop7[[#This Row],[Preračunana masa/volumen/kos na enoto kg]],"")</f>
        <v/>
      </c>
      <c r="J19" s="340"/>
      <c r="K19" s="341"/>
      <c r="L19" s="341"/>
      <c r="M19" s="336"/>
      <c r="N19" s="326"/>
      <c r="O19" s="116"/>
      <c r="P19" s="327"/>
      <c r="Q19" s="328">
        <f>+Sklop7[[#This Row],[cena/enota brez DDV v EUR]]*Sklop7[[#This Row],[Stopnja DDV (%)]]</f>
        <v>0</v>
      </c>
      <c r="R19" s="328">
        <f>+Sklop7[[#This Row],[cena/enota brez DDV v EUR]]+Sklop7[[#This Row],[Davek (EUR)]]</f>
        <v>0</v>
      </c>
      <c r="S19" s="328">
        <f>+Sklop7[[#This Row],[cena/enota brez DDV v EUR]]*Sklop7[[#This Row],[Okvirna količina]]</f>
        <v>0</v>
      </c>
      <c r="T19" s="328">
        <f>+Sklop7[[#This Row],[Končna cena/enoto mere (EUR) z DDV]]*Sklop7[[#This Row],[Okvirna količina]]</f>
        <v>0</v>
      </c>
      <c r="U19" s="271"/>
    </row>
    <row r="20" spans="1:21" s="55" customFormat="1" ht="12">
      <c r="A20" s="77" t="s">
        <v>6</v>
      </c>
      <c r="B20" s="329" t="s">
        <v>230</v>
      </c>
      <c r="C20" s="131">
        <v>1000</v>
      </c>
      <c r="D20" s="131" t="s">
        <v>75</v>
      </c>
      <c r="E20" s="123"/>
      <c r="F20" s="323">
        <v>1000</v>
      </c>
      <c r="G20" s="181" t="s">
        <v>0</v>
      </c>
      <c r="H2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0" s="323" t="str">
        <f>IF(Sklop7[[#This Row],[ZAHTEVANA SHEMA KAKOVOSTI]]&lt;&gt;"",Sklop7[[#This Row],[Preračunana masa/volumen/kos na enoto kg]],"")</f>
        <v/>
      </c>
      <c r="J20" s="340"/>
      <c r="K20" s="341"/>
      <c r="L20" s="341"/>
      <c r="M20" s="336"/>
      <c r="N20" s="326"/>
      <c r="O20" s="116"/>
      <c r="P20" s="327"/>
      <c r="Q20" s="328">
        <f>+Sklop7[[#This Row],[cena/enota brez DDV v EUR]]*Sklop7[[#This Row],[Stopnja DDV (%)]]</f>
        <v>0</v>
      </c>
      <c r="R20" s="328">
        <f>+Sklop7[[#This Row],[cena/enota brez DDV v EUR]]+Sklop7[[#This Row],[Davek (EUR)]]</f>
        <v>0</v>
      </c>
      <c r="S20" s="328">
        <f>+Sklop7[[#This Row],[cena/enota brez DDV v EUR]]*Sklop7[[#This Row],[Okvirna količina]]</f>
        <v>0</v>
      </c>
      <c r="T20" s="328">
        <f>+Sklop7[[#This Row],[Končna cena/enoto mere (EUR) z DDV]]*Sklop7[[#This Row],[Okvirna količina]]</f>
        <v>0</v>
      </c>
      <c r="U20" s="271"/>
    </row>
    <row r="21" spans="1:21" s="55" customFormat="1" ht="12">
      <c r="A21" s="77" t="s">
        <v>7</v>
      </c>
      <c r="B21" s="329" t="s">
        <v>232</v>
      </c>
      <c r="C21" s="131">
        <v>1000</v>
      </c>
      <c r="D21" s="131" t="s">
        <v>75</v>
      </c>
      <c r="E21" s="123"/>
      <c r="F21" s="323">
        <v>100</v>
      </c>
      <c r="G21" s="181" t="s">
        <v>0</v>
      </c>
      <c r="H2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323" t="str">
        <f>IF(Sklop7[[#This Row],[ZAHTEVANA SHEMA KAKOVOSTI]]&lt;&gt;"",Sklop7[[#This Row],[Preračunana masa/volumen/kos na enoto kg]],"")</f>
        <v/>
      </c>
      <c r="J21" s="340"/>
      <c r="K21" s="341"/>
      <c r="L21" s="341"/>
      <c r="M21" s="336"/>
      <c r="N21" s="326"/>
      <c r="O21" s="116"/>
      <c r="P21" s="327"/>
      <c r="Q21" s="328">
        <f>+Sklop7[[#This Row],[cena/enota brez DDV v EUR]]*Sklop7[[#This Row],[Stopnja DDV (%)]]</f>
        <v>0</v>
      </c>
      <c r="R21" s="328">
        <f>+Sklop7[[#This Row],[cena/enota brez DDV v EUR]]+Sklop7[[#This Row],[Davek (EUR)]]</f>
        <v>0</v>
      </c>
      <c r="S21" s="328">
        <f>+Sklop7[[#This Row],[cena/enota brez DDV v EUR]]*Sklop7[[#This Row],[Okvirna količina]]</f>
        <v>0</v>
      </c>
      <c r="T21" s="328">
        <f>+Sklop7[[#This Row],[Končna cena/enoto mere (EUR) z DDV]]*Sklop7[[#This Row],[Okvirna količina]]</f>
        <v>0</v>
      </c>
      <c r="U21" s="271"/>
    </row>
    <row r="22" spans="1:21" s="55" customFormat="1" ht="12">
      <c r="A22" s="77" t="s">
        <v>8</v>
      </c>
      <c r="B22" s="329" t="s">
        <v>233</v>
      </c>
      <c r="C22" s="131">
        <v>1000</v>
      </c>
      <c r="D22" s="131" t="s">
        <v>75</v>
      </c>
      <c r="E22" s="123"/>
      <c r="F22" s="323">
        <v>800</v>
      </c>
      <c r="G22" s="181" t="s">
        <v>0</v>
      </c>
      <c r="H2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2" s="323" t="str">
        <f>IF(Sklop7[[#This Row],[ZAHTEVANA SHEMA KAKOVOSTI]]&lt;&gt;"",Sklop7[[#This Row],[Preračunana masa/volumen/kos na enoto kg]],"")</f>
        <v/>
      </c>
      <c r="J22" s="340"/>
      <c r="K22" s="341"/>
      <c r="L22" s="341"/>
      <c r="M22" s="336"/>
      <c r="N22" s="326"/>
      <c r="O22" s="116"/>
      <c r="P22" s="327"/>
      <c r="Q22" s="328">
        <f>+Sklop7[[#This Row],[cena/enota brez DDV v EUR]]*Sklop7[[#This Row],[Stopnja DDV (%)]]</f>
        <v>0</v>
      </c>
      <c r="R22" s="328">
        <f>+Sklop7[[#This Row],[cena/enota brez DDV v EUR]]+Sklop7[[#This Row],[Davek (EUR)]]</f>
        <v>0</v>
      </c>
      <c r="S22" s="328">
        <f>+Sklop7[[#This Row],[cena/enota brez DDV v EUR]]*Sklop7[[#This Row],[Okvirna količina]]</f>
        <v>0</v>
      </c>
      <c r="T22" s="328">
        <f>+Sklop7[[#This Row],[Končna cena/enoto mere (EUR) z DDV]]*Sklop7[[#This Row],[Okvirna količina]]</f>
        <v>0</v>
      </c>
      <c r="U22" s="271"/>
    </row>
    <row r="23" spans="1:21" s="55" customFormat="1" ht="12">
      <c r="A23" s="77" t="s">
        <v>9</v>
      </c>
      <c r="B23" s="329" t="s">
        <v>234</v>
      </c>
      <c r="C23" s="330">
        <v>80</v>
      </c>
      <c r="D23" s="131" t="s">
        <v>75</v>
      </c>
      <c r="E23" s="123"/>
      <c r="F23" s="323">
        <v>2500</v>
      </c>
      <c r="G23" s="332" t="s">
        <v>175</v>
      </c>
      <c r="H2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323" t="str">
        <f>IF(Sklop7[[#This Row],[ZAHTEVANA SHEMA KAKOVOSTI]]&lt;&gt;"",Sklop7[[#This Row],[Preračunana masa/volumen/kos na enoto kg]],"")</f>
        <v/>
      </c>
      <c r="J23" s="340"/>
      <c r="K23" s="341"/>
      <c r="L23" s="341"/>
      <c r="M23" s="336"/>
      <c r="N23" s="326"/>
      <c r="O23" s="116"/>
      <c r="P23" s="327"/>
      <c r="Q23" s="328">
        <f>+Sklop7[[#This Row],[cena/enota brez DDV v EUR]]*Sklop7[[#This Row],[Stopnja DDV (%)]]</f>
        <v>0</v>
      </c>
      <c r="R23" s="328">
        <f>+Sklop7[[#This Row],[cena/enota brez DDV v EUR]]+Sklop7[[#This Row],[Davek (EUR)]]</f>
        <v>0</v>
      </c>
      <c r="S23" s="328">
        <f>+Sklop7[[#This Row],[cena/enota brez DDV v EUR]]*Sklop7[[#This Row],[Okvirna količina]]</f>
        <v>0</v>
      </c>
      <c r="T23" s="328">
        <f>+Sklop7[[#This Row],[Končna cena/enoto mere (EUR) z DDV]]*Sklop7[[#This Row],[Okvirna količina]]</f>
        <v>0</v>
      </c>
      <c r="U23" s="271"/>
    </row>
    <row r="24" spans="1:21" s="55" customFormat="1" ht="12">
      <c r="A24" s="77" t="s">
        <v>10</v>
      </c>
      <c r="B24" s="329" t="s">
        <v>520</v>
      </c>
      <c r="C24" s="330">
        <v>1000</v>
      </c>
      <c r="D24" s="131" t="s">
        <v>75</v>
      </c>
      <c r="E24" s="123"/>
      <c r="F24" s="323">
        <v>240</v>
      </c>
      <c r="G24" s="332" t="s">
        <v>0</v>
      </c>
      <c r="H2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4" s="323" t="str">
        <f>IF(Sklop7[[#This Row],[ZAHTEVANA SHEMA KAKOVOSTI]]&lt;&gt;"",Sklop7[[#This Row],[Preračunana masa/volumen/kos na enoto kg]],"")</f>
        <v/>
      </c>
      <c r="J24" s="340"/>
      <c r="K24" s="341"/>
      <c r="L24" s="341"/>
      <c r="M24" s="336"/>
      <c r="N24" s="326"/>
      <c r="O24" s="116"/>
      <c r="P24" s="327"/>
      <c r="Q24" s="328">
        <f>+Sklop7[[#This Row],[cena/enota brez DDV v EUR]]*Sklop7[[#This Row],[Stopnja DDV (%)]]</f>
        <v>0</v>
      </c>
      <c r="R24" s="328">
        <f>+Sklop7[[#This Row],[cena/enota brez DDV v EUR]]+Sklop7[[#This Row],[Davek (EUR)]]</f>
        <v>0</v>
      </c>
      <c r="S24" s="328">
        <f>+Sklop7[[#This Row],[cena/enota brez DDV v EUR]]*Sklop7[[#This Row],[Okvirna količina]]</f>
        <v>0</v>
      </c>
      <c r="T24" s="328">
        <f>+Sklop7[[#This Row],[Končna cena/enoto mere (EUR) z DDV]]*Sklop7[[#This Row],[Okvirna količina]]</f>
        <v>0</v>
      </c>
      <c r="U24" s="271"/>
    </row>
    <row r="25" spans="1:21" s="55" customFormat="1" ht="12">
      <c r="A25" s="77" t="s">
        <v>11</v>
      </c>
      <c r="B25" s="329" t="s">
        <v>519</v>
      </c>
      <c r="C25" s="330">
        <v>1000</v>
      </c>
      <c r="D25" s="131" t="s">
        <v>75</v>
      </c>
      <c r="E25" s="123"/>
      <c r="F25" s="323">
        <v>100</v>
      </c>
      <c r="G25" s="332" t="s">
        <v>0</v>
      </c>
      <c r="H2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323" t="str">
        <f>IF(Sklop7[[#This Row],[ZAHTEVANA SHEMA KAKOVOSTI]]&lt;&gt;"",Sklop7[[#This Row],[Preračunana masa/volumen/kos na enoto kg]],"")</f>
        <v/>
      </c>
      <c r="J25" s="340"/>
      <c r="K25" s="341"/>
      <c r="L25" s="341"/>
      <c r="M25" s="336"/>
      <c r="N25" s="326"/>
      <c r="O25" s="116"/>
      <c r="P25" s="327"/>
      <c r="Q25" s="328">
        <f>+Sklop7[[#This Row],[cena/enota brez DDV v EUR]]*Sklop7[[#This Row],[Stopnja DDV (%)]]</f>
        <v>0</v>
      </c>
      <c r="R25" s="328">
        <f>+Sklop7[[#This Row],[cena/enota brez DDV v EUR]]+Sklop7[[#This Row],[Davek (EUR)]]</f>
        <v>0</v>
      </c>
      <c r="S25" s="328">
        <f>+Sklop7[[#This Row],[cena/enota brez DDV v EUR]]*Sklop7[[#This Row],[Okvirna količina]]</f>
        <v>0</v>
      </c>
      <c r="T25" s="328">
        <f>+Sklop7[[#This Row],[Končna cena/enoto mere (EUR) z DDV]]*Sklop7[[#This Row],[Okvirna količina]]</f>
        <v>0</v>
      </c>
      <c r="U25" s="271"/>
    </row>
    <row r="26" spans="1:21" s="55" customFormat="1" ht="12">
      <c r="A26" s="77" t="s">
        <v>12</v>
      </c>
      <c r="B26" s="329" t="s">
        <v>518</v>
      </c>
      <c r="C26" s="330">
        <v>1000</v>
      </c>
      <c r="D26" s="131" t="s">
        <v>75</v>
      </c>
      <c r="E26" s="123"/>
      <c r="F26" s="323">
        <v>80</v>
      </c>
      <c r="G26" s="332" t="s">
        <v>0</v>
      </c>
      <c r="H2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6" s="323" t="str">
        <f>IF(Sklop7[[#This Row],[ZAHTEVANA SHEMA KAKOVOSTI]]&lt;&gt;"",Sklop7[[#This Row],[Preračunana masa/volumen/kos na enoto kg]],"")</f>
        <v/>
      </c>
      <c r="J26" s="340"/>
      <c r="K26" s="341"/>
      <c r="L26" s="341"/>
      <c r="M26" s="336"/>
      <c r="N26" s="326"/>
      <c r="O26" s="116"/>
      <c r="P26" s="327"/>
      <c r="Q26" s="328">
        <f>+Sklop7[[#This Row],[cena/enota brez DDV v EUR]]*Sklop7[[#This Row],[Stopnja DDV (%)]]</f>
        <v>0</v>
      </c>
      <c r="R26" s="328">
        <f>+Sklop7[[#This Row],[cena/enota brez DDV v EUR]]+Sklop7[[#This Row],[Davek (EUR)]]</f>
        <v>0</v>
      </c>
      <c r="S26" s="328">
        <f>+Sklop7[[#This Row],[cena/enota brez DDV v EUR]]*Sklop7[[#This Row],[Okvirna količina]]</f>
        <v>0</v>
      </c>
      <c r="T26" s="328">
        <f>+Sklop7[[#This Row],[Končna cena/enoto mere (EUR) z DDV]]*Sklop7[[#This Row],[Okvirna količina]]</f>
        <v>0</v>
      </c>
      <c r="U26" s="271"/>
    </row>
    <row r="27" spans="1:21" s="55" customFormat="1" ht="12">
      <c r="A27" s="77" t="s">
        <v>13</v>
      </c>
      <c r="B27" s="329" t="s">
        <v>235</v>
      </c>
      <c r="C27" s="330">
        <v>80</v>
      </c>
      <c r="D27" s="131" t="s">
        <v>75</v>
      </c>
      <c r="E27" s="123"/>
      <c r="F27" s="323">
        <v>1000</v>
      </c>
      <c r="G27" s="332" t="s">
        <v>175</v>
      </c>
      <c r="H2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7" s="323" t="str">
        <f>IF(Sklop7[[#This Row],[ZAHTEVANA SHEMA KAKOVOSTI]]&lt;&gt;"",Sklop7[[#This Row],[Preračunana masa/volumen/kos na enoto kg]],"")</f>
        <v/>
      </c>
      <c r="J27" s="340"/>
      <c r="K27" s="341"/>
      <c r="L27" s="341"/>
      <c r="M27" s="336"/>
      <c r="N27" s="326"/>
      <c r="O27" s="116"/>
      <c r="P27" s="327"/>
      <c r="Q27" s="328">
        <f>+Sklop7[[#This Row],[cena/enota brez DDV v EUR]]*Sklop7[[#This Row],[Stopnja DDV (%)]]</f>
        <v>0</v>
      </c>
      <c r="R27" s="328">
        <f>+Sklop7[[#This Row],[cena/enota brez DDV v EUR]]+Sklop7[[#This Row],[Davek (EUR)]]</f>
        <v>0</v>
      </c>
      <c r="S27" s="328">
        <f>+Sklop7[[#This Row],[cena/enota brez DDV v EUR]]*Sklop7[[#This Row],[Okvirna količina]]</f>
        <v>0</v>
      </c>
      <c r="T27" s="328">
        <f>+Sklop7[[#This Row],[Končna cena/enoto mere (EUR) z DDV]]*Sklop7[[#This Row],[Okvirna količina]]</f>
        <v>0</v>
      </c>
      <c r="U27" s="271"/>
    </row>
    <row r="28" spans="1:21" s="55" customFormat="1" ht="12">
      <c r="A28" s="77" t="s">
        <v>14</v>
      </c>
      <c r="B28" s="329" t="s">
        <v>236</v>
      </c>
      <c r="C28" s="330">
        <v>1000</v>
      </c>
      <c r="D28" s="131" t="s">
        <v>75</v>
      </c>
      <c r="E28" s="123"/>
      <c r="F28" s="323">
        <v>270</v>
      </c>
      <c r="G28" s="332" t="s">
        <v>0</v>
      </c>
      <c r="H2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</v>
      </c>
      <c r="I28" s="323" t="str">
        <f>IF(Sklop7[[#This Row],[ZAHTEVANA SHEMA KAKOVOSTI]]&lt;&gt;"",Sklop7[[#This Row],[Preračunana masa/volumen/kos na enoto kg]],"")</f>
        <v/>
      </c>
      <c r="J28" s="340"/>
      <c r="K28" s="341"/>
      <c r="L28" s="341"/>
      <c r="M28" s="336"/>
      <c r="N28" s="326"/>
      <c r="O28" s="116"/>
      <c r="P28" s="327"/>
      <c r="Q28" s="328">
        <f>+Sklop7[[#This Row],[cena/enota brez DDV v EUR]]*Sklop7[[#This Row],[Stopnja DDV (%)]]</f>
        <v>0</v>
      </c>
      <c r="R28" s="328">
        <f>+Sklop7[[#This Row],[cena/enota brez DDV v EUR]]+Sklop7[[#This Row],[Davek (EUR)]]</f>
        <v>0</v>
      </c>
      <c r="S28" s="328">
        <f>+Sklop7[[#This Row],[cena/enota brez DDV v EUR]]*Sklop7[[#This Row],[Okvirna količina]]</f>
        <v>0</v>
      </c>
      <c r="T28" s="328">
        <f>+Sklop7[[#This Row],[Končna cena/enoto mere (EUR) z DDV]]*Sklop7[[#This Row],[Okvirna količina]]</f>
        <v>0</v>
      </c>
      <c r="U28" s="271"/>
    </row>
    <row r="29" spans="1:21" s="55" customFormat="1" ht="12">
      <c r="A29" s="77" t="s">
        <v>15</v>
      </c>
      <c r="B29" s="329" t="s">
        <v>237</v>
      </c>
      <c r="C29" s="330">
        <v>150</v>
      </c>
      <c r="D29" s="131" t="s">
        <v>75</v>
      </c>
      <c r="E29" s="123"/>
      <c r="F29" s="323">
        <v>2100</v>
      </c>
      <c r="G29" s="332" t="s">
        <v>175</v>
      </c>
      <c r="H2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315</v>
      </c>
      <c r="I29" s="323" t="str">
        <f>IF(Sklop7[[#This Row],[ZAHTEVANA SHEMA KAKOVOSTI]]&lt;&gt;"",Sklop7[[#This Row],[Preračunana masa/volumen/kos na enoto kg]],"")</f>
        <v/>
      </c>
      <c r="J29" s="340"/>
      <c r="K29" s="341"/>
      <c r="L29" s="341"/>
      <c r="M29" s="336"/>
      <c r="N29" s="326"/>
      <c r="O29" s="116"/>
      <c r="P29" s="327"/>
      <c r="Q29" s="328">
        <f>+Sklop7[[#This Row],[cena/enota brez DDV v EUR]]*Sklop7[[#This Row],[Stopnja DDV (%)]]</f>
        <v>0</v>
      </c>
      <c r="R29" s="328">
        <f>+Sklop7[[#This Row],[cena/enota brez DDV v EUR]]+Sklop7[[#This Row],[Davek (EUR)]]</f>
        <v>0</v>
      </c>
      <c r="S29" s="328">
        <f>+Sklop7[[#This Row],[cena/enota brez DDV v EUR]]*Sklop7[[#This Row],[Okvirna količina]]</f>
        <v>0</v>
      </c>
      <c r="T29" s="328">
        <f>+Sklop7[[#This Row],[Končna cena/enoto mere (EUR) z DDV]]*Sklop7[[#This Row],[Okvirna količina]]</f>
        <v>0</v>
      </c>
      <c r="U29" s="271"/>
    </row>
    <row r="30" spans="1:21" s="55" customFormat="1" ht="12">
      <c r="A30" s="77" t="s">
        <v>16</v>
      </c>
      <c r="B30" s="329" t="s">
        <v>534</v>
      </c>
      <c r="C30" s="330">
        <v>100</v>
      </c>
      <c r="D30" s="131" t="s">
        <v>75</v>
      </c>
      <c r="E30" s="123"/>
      <c r="F30" s="323">
        <v>2500</v>
      </c>
      <c r="G30" s="332" t="s">
        <v>175</v>
      </c>
      <c r="H3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0" s="323" t="str">
        <f>IF(Sklop7[[#This Row],[ZAHTEVANA SHEMA KAKOVOSTI]]&lt;&gt;"",Sklop7[[#This Row],[Preračunana masa/volumen/kos na enoto kg]],"")</f>
        <v/>
      </c>
      <c r="J30" s="340"/>
      <c r="K30" s="341"/>
      <c r="L30" s="341"/>
      <c r="M30" s="336"/>
      <c r="N30" s="326"/>
      <c r="O30" s="116"/>
      <c r="P30" s="327"/>
      <c r="Q30" s="328">
        <f>+Sklop7[[#This Row],[cena/enota brez DDV v EUR]]*Sklop7[[#This Row],[Stopnja DDV (%)]]</f>
        <v>0</v>
      </c>
      <c r="R30" s="328">
        <f>+Sklop7[[#This Row],[cena/enota brez DDV v EUR]]+Sklop7[[#This Row],[Davek (EUR)]]</f>
        <v>0</v>
      </c>
      <c r="S30" s="328">
        <f>+Sklop7[[#This Row],[cena/enota brez DDV v EUR]]*Sklop7[[#This Row],[Okvirna količina]]</f>
        <v>0</v>
      </c>
      <c r="T30" s="328">
        <f>+Sklop7[[#This Row],[Končna cena/enoto mere (EUR) z DDV]]*Sklop7[[#This Row],[Okvirna količina]]</f>
        <v>0</v>
      </c>
      <c r="U30" s="271"/>
    </row>
    <row r="31" spans="1:21" s="55" customFormat="1" ht="12">
      <c r="A31" s="77" t="s">
        <v>17</v>
      </c>
      <c r="B31" s="329" t="s">
        <v>521</v>
      </c>
      <c r="C31" s="330">
        <v>80</v>
      </c>
      <c r="D31" s="131" t="s">
        <v>75</v>
      </c>
      <c r="E31" s="123"/>
      <c r="F31" s="323">
        <v>5400</v>
      </c>
      <c r="G31" s="332" t="s">
        <v>175</v>
      </c>
      <c r="H3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432</v>
      </c>
      <c r="I31" s="323" t="str">
        <f>IF(Sklop7[[#This Row],[ZAHTEVANA SHEMA KAKOVOSTI]]&lt;&gt;"",Sklop7[[#This Row],[Preračunana masa/volumen/kos na enoto kg]],"")</f>
        <v/>
      </c>
      <c r="J31" s="340"/>
      <c r="K31" s="341"/>
      <c r="L31" s="341"/>
      <c r="M31" s="336"/>
      <c r="N31" s="326"/>
      <c r="O31" s="116"/>
      <c r="P31" s="327"/>
      <c r="Q31" s="328">
        <f>+Sklop7[[#This Row],[cena/enota brez DDV v EUR]]*Sklop7[[#This Row],[Stopnja DDV (%)]]</f>
        <v>0</v>
      </c>
      <c r="R31" s="328">
        <f>+Sklop7[[#This Row],[cena/enota brez DDV v EUR]]+Sklop7[[#This Row],[Davek (EUR)]]</f>
        <v>0</v>
      </c>
      <c r="S31" s="328">
        <f>+Sklop7[[#This Row],[cena/enota brez DDV v EUR]]*Sklop7[[#This Row],[Okvirna količina]]</f>
        <v>0</v>
      </c>
      <c r="T31" s="328">
        <f>+Sklop7[[#This Row],[Končna cena/enoto mere (EUR) z DDV]]*Sklop7[[#This Row],[Okvirna količina]]</f>
        <v>0</v>
      </c>
      <c r="U31" s="271"/>
    </row>
    <row r="32" spans="1:21" s="55" customFormat="1" ht="12">
      <c r="A32" s="77" t="s">
        <v>18</v>
      </c>
      <c r="B32" s="329" t="s">
        <v>522</v>
      </c>
      <c r="C32" s="330">
        <v>80</v>
      </c>
      <c r="D32" s="131" t="s">
        <v>75</v>
      </c>
      <c r="E32" s="123"/>
      <c r="F32" s="323">
        <v>3600</v>
      </c>
      <c r="G32" s="332" t="s">
        <v>175</v>
      </c>
      <c r="H3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32" s="323" t="str">
        <f>IF(Sklop7[[#This Row],[ZAHTEVANA SHEMA KAKOVOSTI]]&lt;&gt;"",Sklop7[[#This Row],[Preračunana masa/volumen/kos na enoto kg]],"")</f>
        <v/>
      </c>
      <c r="J32" s="340"/>
      <c r="K32" s="341"/>
      <c r="L32" s="341"/>
      <c r="M32" s="336"/>
      <c r="N32" s="326"/>
      <c r="O32" s="116"/>
      <c r="P32" s="327"/>
      <c r="Q32" s="328">
        <f>+Sklop7[[#This Row],[cena/enota brez DDV v EUR]]*Sklop7[[#This Row],[Stopnja DDV (%)]]</f>
        <v>0</v>
      </c>
      <c r="R32" s="328">
        <f>+Sklop7[[#This Row],[cena/enota brez DDV v EUR]]+Sklop7[[#This Row],[Davek (EUR)]]</f>
        <v>0</v>
      </c>
      <c r="S32" s="328">
        <f>+Sklop7[[#This Row],[cena/enota brez DDV v EUR]]*Sklop7[[#This Row],[Okvirna količina]]</f>
        <v>0</v>
      </c>
      <c r="T32" s="328">
        <f>+Sklop7[[#This Row],[Končna cena/enoto mere (EUR) z DDV]]*Sklop7[[#This Row],[Okvirna količina]]</f>
        <v>0</v>
      </c>
      <c r="U32" s="271"/>
    </row>
    <row r="33" spans="1:21" s="55" customFormat="1" ht="12">
      <c r="A33" s="77" t="s">
        <v>19</v>
      </c>
      <c r="B33" s="329" t="s">
        <v>523</v>
      </c>
      <c r="C33" s="330">
        <v>80</v>
      </c>
      <c r="D33" s="131" t="s">
        <v>75</v>
      </c>
      <c r="E33" s="123"/>
      <c r="F33" s="323">
        <v>2400</v>
      </c>
      <c r="G33" s="332" t="s">
        <v>175</v>
      </c>
      <c r="H3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192</v>
      </c>
      <c r="I33" s="323" t="str">
        <f>IF(Sklop7[[#This Row],[ZAHTEVANA SHEMA KAKOVOSTI]]&lt;&gt;"",Sklop7[[#This Row],[Preračunana masa/volumen/kos na enoto kg]],"")</f>
        <v/>
      </c>
      <c r="J33" s="340"/>
      <c r="K33" s="341"/>
      <c r="L33" s="341"/>
      <c r="M33" s="336"/>
      <c r="N33" s="326"/>
      <c r="O33" s="116"/>
      <c r="P33" s="327"/>
      <c r="Q33" s="328">
        <f>+Sklop7[[#This Row],[cena/enota brez DDV v EUR]]*Sklop7[[#This Row],[Stopnja DDV (%)]]</f>
        <v>0</v>
      </c>
      <c r="R33" s="328">
        <f>+Sklop7[[#This Row],[cena/enota brez DDV v EUR]]+Sklop7[[#This Row],[Davek (EUR)]]</f>
        <v>0</v>
      </c>
      <c r="S33" s="328">
        <f>+Sklop7[[#This Row],[cena/enota brez DDV v EUR]]*Sklop7[[#This Row],[Okvirna količina]]</f>
        <v>0</v>
      </c>
      <c r="T33" s="328">
        <f>+Sklop7[[#This Row],[Končna cena/enoto mere (EUR) z DDV]]*Sklop7[[#This Row],[Okvirna količina]]</f>
        <v>0</v>
      </c>
      <c r="U33" s="271"/>
    </row>
    <row r="34" spans="1:21" s="55" customFormat="1" ht="12">
      <c r="A34" s="77" t="s">
        <v>20</v>
      </c>
      <c r="B34" s="329" t="s">
        <v>238</v>
      </c>
      <c r="C34" s="330">
        <v>80</v>
      </c>
      <c r="D34" s="131" t="s">
        <v>75</v>
      </c>
      <c r="E34" s="123"/>
      <c r="F34" s="323">
        <v>1000</v>
      </c>
      <c r="G34" s="332" t="s">
        <v>175</v>
      </c>
      <c r="H3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4" s="323" t="str">
        <f>IF(Sklop7[[#This Row],[ZAHTEVANA SHEMA KAKOVOSTI]]&lt;&gt;"",Sklop7[[#This Row],[Preračunana masa/volumen/kos na enoto kg]],"")</f>
        <v/>
      </c>
      <c r="J34" s="340"/>
      <c r="K34" s="341"/>
      <c r="L34" s="341"/>
      <c r="M34" s="336"/>
      <c r="N34" s="326"/>
      <c r="O34" s="116"/>
      <c r="P34" s="327"/>
      <c r="Q34" s="328">
        <f>+Sklop7[[#This Row],[cena/enota brez DDV v EUR]]*Sklop7[[#This Row],[Stopnja DDV (%)]]</f>
        <v>0</v>
      </c>
      <c r="R34" s="328">
        <f>+Sklop7[[#This Row],[cena/enota brez DDV v EUR]]+Sklop7[[#This Row],[Davek (EUR)]]</f>
        <v>0</v>
      </c>
      <c r="S34" s="328">
        <f>+Sklop7[[#This Row],[cena/enota brez DDV v EUR]]*Sklop7[[#This Row],[Okvirna količina]]</f>
        <v>0</v>
      </c>
      <c r="T34" s="328">
        <f>+Sklop7[[#This Row],[Končna cena/enoto mere (EUR) z DDV]]*Sklop7[[#This Row],[Okvirna količina]]</f>
        <v>0</v>
      </c>
      <c r="U34" s="271"/>
    </row>
    <row r="35" spans="1:21" s="55" customFormat="1" ht="12">
      <c r="A35" s="77" t="s">
        <v>21</v>
      </c>
      <c r="B35" s="329" t="s">
        <v>239</v>
      </c>
      <c r="C35" s="330">
        <v>80</v>
      </c>
      <c r="D35" s="131" t="s">
        <v>75</v>
      </c>
      <c r="E35" s="123"/>
      <c r="F35" s="323">
        <v>3500</v>
      </c>
      <c r="G35" s="332" t="s">
        <v>175</v>
      </c>
      <c r="H3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35" s="323" t="str">
        <f>IF(Sklop7[[#This Row],[ZAHTEVANA SHEMA KAKOVOSTI]]&lt;&gt;"",Sklop7[[#This Row],[Preračunana masa/volumen/kos na enoto kg]],"")</f>
        <v/>
      </c>
      <c r="J35" s="340"/>
      <c r="K35" s="341"/>
      <c r="L35" s="341"/>
      <c r="M35" s="336"/>
      <c r="N35" s="326"/>
      <c r="O35" s="116"/>
      <c r="P35" s="327"/>
      <c r="Q35" s="328">
        <f>+Sklop7[[#This Row],[cena/enota brez DDV v EUR]]*Sklop7[[#This Row],[Stopnja DDV (%)]]</f>
        <v>0</v>
      </c>
      <c r="R35" s="328">
        <f>+Sklop7[[#This Row],[cena/enota brez DDV v EUR]]+Sklop7[[#This Row],[Davek (EUR)]]</f>
        <v>0</v>
      </c>
      <c r="S35" s="328">
        <f>+Sklop7[[#This Row],[cena/enota brez DDV v EUR]]*Sklop7[[#This Row],[Okvirna količina]]</f>
        <v>0</v>
      </c>
      <c r="T35" s="328">
        <f>+Sklop7[[#This Row],[Končna cena/enoto mere (EUR) z DDV]]*Sklop7[[#This Row],[Okvirna količina]]</f>
        <v>0</v>
      </c>
      <c r="U35" s="271"/>
    </row>
    <row r="36" spans="1:21" s="55" customFormat="1" ht="12">
      <c r="A36" s="77" t="s">
        <v>22</v>
      </c>
      <c r="B36" s="329" t="s">
        <v>240</v>
      </c>
      <c r="C36" s="330">
        <v>80</v>
      </c>
      <c r="D36" s="131" t="s">
        <v>75</v>
      </c>
      <c r="E36" s="123"/>
      <c r="F36" s="323">
        <v>2800</v>
      </c>
      <c r="G36" s="332" t="s">
        <v>175</v>
      </c>
      <c r="H3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224</v>
      </c>
      <c r="I36" s="323" t="str">
        <f>IF(Sklop7[[#This Row],[ZAHTEVANA SHEMA KAKOVOSTI]]&lt;&gt;"",Sklop7[[#This Row],[Preračunana masa/volumen/kos na enoto kg]],"")</f>
        <v/>
      </c>
      <c r="J36" s="340"/>
      <c r="K36" s="341"/>
      <c r="L36" s="341"/>
      <c r="M36" s="336"/>
      <c r="N36" s="326"/>
      <c r="O36" s="116"/>
      <c r="P36" s="327"/>
      <c r="Q36" s="328">
        <f>+Sklop7[[#This Row],[cena/enota brez DDV v EUR]]*Sklop7[[#This Row],[Stopnja DDV (%)]]</f>
        <v>0</v>
      </c>
      <c r="R36" s="328">
        <f>+Sklop7[[#This Row],[cena/enota brez DDV v EUR]]+Sklop7[[#This Row],[Davek (EUR)]]</f>
        <v>0</v>
      </c>
      <c r="S36" s="328">
        <f>+Sklop7[[#This Row],[cena/enota brez DDV v EUR]]*Sklop7[[#This Row],[Okvirna količina]]</f>
        <v>0</v>
      </c>
      <c r="T36" s="328">
        <f>+Sklop7[[#This Row],[Končna cena/enoto mere (EUR) z DDV]]*Sklop7[[#This Row],[Okvirna količina]]</f>
        <v>0</v>
      </c>
      <c r="U36" s="271"/>
    </row>
    <row r="37" spans="1:21" s="55" customFormat="1" ht="12">
      <c r="A37" s="77" t="s">
        <v>23</v>
      </c>
      <c r="B37" s="329" t="s">
        <v>241</v>
      </c>
      <c r="C37" s="330">
        <v>80</v>
      </c>
      <c r="D37" s="131" t="s">
        <v>75</v>
      </c>
      <c r="E37" s="123"/>
      <c r="F37" s="323">
        <v>3000</v>
      </c>
      <c r="G37" s="332" t="s">
        <v>175</v>
      </c>
      <c r="H3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7" s="323" t="str">
        <f>IF(Sklop7[[#This Row],[ZAHTEVANA SHEMA KAKOVOSTI]]&lt;&gt;"",Sklop7[[#This Row],[Preračunana masa/volumen/kos na enoto kg]],"")</f>
        <v/>
      </c>
      <c r="J37" s="340"/>
      <c r="K37" s="341"/>
      <c r="L37" s="341"/>
      <c r="M37" s="336"/>
      <c r="N37" s="326"/>
      <c r="O37" s="116"/>
      <c r="P37" s="327"/>
      <c r="Q37" s="328">
        <f>+Sklop7[[#This Row],[cena/enota brez DDV v EUR]]*Sklop7[[#This Row],[Stopnja DDV (%)]]</f>
        <v>0</v>
      </c>
      <c r="R37" s="328">
        <f>+Sklop7[[#This Row],[cena/enota brez DDV v EUR]]+Sklop7[[#This Row],[Davek (EUR)]]</f>
        <v>0</v>
      </c>
      <c r="S37" s="328">
        <f>+Sklop7[[#This Row],[cena/enota brez DDV v EUR]]*Sklop7[[#This Row],[Okvirna količina]]</f>
        <v>0</v>
      </c>
      <c r="T37" s="328">
        <f>+Sklop7[[#This Row],[Končna cena/enoto mere (EUR) z DDV]]*Sklop7[[#This Row],[Okvirna količina]]</f>
        <v>0</v>
      </c>
      <c r="U37" s="271"/>
    </row>
    <row r="38" spans="1:21" s="55" customFormat="1" ht="12">
      <c r="A38" s="77" t="s">
        <v>24</v>
      </c>
      <c r="B38" s="329" t="s">
        <v>242</v>
      </c>
      <c r="C38" s="330">
        <v>80</v>
      </c>
      <c r="D38" s="131" t="s">
        <v>75</v>
      </c>
      <c r="E38" s="123"/>
      <c r="F38" s="323">
        <v>2000</v>
      </c>
      <c r="G38" s="332" t="s">
        <v>175</v>
      </c>
      <c r="H3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8" s="323" t="str">
        <f>IF(Sklop7[[#This Row],[ZAHTEVANA SHEMA KAKOVOSTI]]&lt;&gt;"",Sklop7[[#This Row],[Preračunana masa/volumen/kos na enoto kg]],"")</f>
        <v/>
      </c>
      <c r="J38" s="340"/>
      <c r="K38" s="341"/>
      <c r="L38" s="341"/>
      <c r="M38" s="336"/>
      <c r="N38" s="326"/>
      <c r="O38" s="116"/>
      <c r="P38" s="327"/>
      <c r="Q38" s="328">
        <f>+Sklop7[[#This Row],[cena/enota brez DDV v EUR]]*Sklop7[[#This Row],[Stopnja DDV (%)]]</f>
        <v>0</v>
      </c>
      <c r="R38" s="328">
        <f>+Sklop7[[#This Row],[cena/enota brez DDV v EUR]]+Sklop7[[#This Row],[Davek (EUR)]]</f>
        <v>0</v>
      </c>
      <c r="S38" s="328">
        <f>+Sklop7[[#This Row],[cena/enota brez DDV v EUR]]*Sklop7[[#This Row],[Okvirna količina]]</f>
        <v>0</v>
      </c>
      <c r="T38" s="328">
        <f>+Sklop7[[#This Row],[Končna cena/enoto mere (EUR) z DDV]]*Sklop7[[#This Row],[Okvirna količina]]</f>
        <v>0</v>
      </c>
      <c r="U38" s="271"/>
    </row>
    <row r="39" spans="1:21" s="55" customFormat="1" ht="12">
      <c r="A39" s="77" t="s">
        <v>25</v>
      </c>
      <c r="B39" s="329" t="s">
        <v>243</v>
      </c>
      <c r="C39" s="330">
        <v>80</v>
      </c>
      <c r="D39" s="131" t="s">
        <v>75</v>
      </c>
      <c r="E39" s="123"/>
      <c r="F39" s="323">
        <v>2000</v>
      </c>
      <c r="G39" s="332" t="s">
        <v>175</v>
      </c>
      <c r="H3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9" s="323" t="str">
        <f>IF(Sklop7[[#This Row],[ZAHTEVANA SHEMA KAKOVOSTI]]&lt;&gt;"",Sklop7[[#This Row],[Preračunana masa/volumen/kos na enoto kg]],"")</f>
        <v/>
      </c>
      <c r="J39" s="340"/>
      <c r="K39" s="341"/>
      <c r="L39" s="341"/>
      <c r="M39" s="336"/>
      <c r="N39" s="326"/>
      <c r="O39" s="116"/>
      <c r="P39" s="327"/>
      <c r="Q39" s="328">
        <f>+Sklop7[[#This Row],[cena/enota brez DDV v EUR]]*Sklop7[[#This Row],[Stopnja DDV (%)]]</f>
        <v>0</v>
      </c>
      <c r="R39" s="328">
        <f>+Sklop7[[#This Row],[cena/enota brez DDV v EUR]]+Sklop7[[#This Row],[Davek (EUR)]]</f>
        <v>0</v>
      </c>
      <c r="S39" s="328">
        <f>+Sklop7[[#This Row],[cena/enota brez DDV v EUR]]*Sklop7[[#This Row],[Okvirna količina]]</f>
        <v>0</v>
      </c>
      <c r="T39" s="328">
        <f>+Sklop7[[#This Row],[Končna cena/enoto mere (EUR) z DDV]]*Sklop7[[#This Row],[Okvirna količina]]</f>
        <v>0</v>
      </c>
      <c r="U39" s="271"/>
    </row>
    <row r="40" spans="1:21" s="55" customFormat="1" ht="12">
      <c r="A40" s="77" t="s">
        <v>26</v>
      </c>
      <c r="B40" s="329" t="s">
        <v>244</v>
      </c>
      <c r="C40" s="330">
        <v>80</v>
      </c>
      <c r="D40" s="131" t="s">
        <v>75</v>
      </c>
      <c r="E40" s="123"/>
      <c r="F40" s="323">
        <v>2000</v>
      </c>
      <c r="G40" s="332" t="s">
        <v>175</v>
      </c>
      <c r="H4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0" s="323" t="str">
        <f>IF(Sklop7[[#This Row],[ZAHTEVANA SHEMA KAKOVOSTI]]&lt;&gt;"",Sklop7[[#This Row],[Preračunana masa/volumen/kos na enoto kg]],"")</f>
        <v/>
      </c>
      <c r="J40" s="340"/>
      <c r="K40" s="341"/>
      <c r="L40" s="341"/>
      <c r="M40" s="336"/>
      <c r="N40" s="326"/>
      <c r="O40" s="116"/>
      <c r="P40" s="327"/>
      <c r="Q40" s="328">
        <f>+Sklop7[[#This Row],[cena/enota brez DDV v EUR]]*Sklop7[[#This Row],[Stopnja DDV (%)]]</f>
        <v>0</v>
      </c>
      <c r="R40" s="328">
        <f>+Sklop7[[#This Row],[cena/enota brez DDV v EUR]]+Sklop7[[#This Row],[Davek (EUR)]]</f>
        <v>0</v>
      </c>
      <c r="S40" s="328">
        <f>+Sklop7[[#This Row],[cena/enota brez DDV v EUR]]*Sklop7[[#This Row],[Okvirna količina]]</f>
        <v>0</v>
      </c>
      <c r="T40" s="328">
        <f>+Sklop7[[#This Row],[Končna cena/enoto mere (EUR) z DDV]]*Sklop7[[#This Row],[Okvirna količina]]</f>
        <v>0</v>
      </c>
      <c r="U40" s="271"/>
    </row>
    <row r="41" spans="1:21" s="55" customFormat="1" ht="12">
      <c r="A41" s="77" t="s">
        <v>27</v>
      </c>
      <c r="B41" s="329" t="s">
        <v>245</v>
      </c>
      <c r="C41" s="330">
        <v>125</v>
      </c>
      <c r="D41" s="131" t="s">
        <v>75</v>
      </c>
      <c r="E41" s="123"/>
      <c r="F41" s="323">
        <v>400</v>
      </c>
      <c r="G41" s="332" t="s">
        <v>175</v>
      </c>
      <c r="H4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1" s="323" t="str">
        <f>IF(Sklop7[[#This Row],[ZAHTEVANA SHEMA KAKOVOSTI]]&lt;&gt;"",Sklop7[[#This Row],[Preračunana masa/volumen/kos na enoto kg]],"")</f>
        <v/>
      </c>
      <c r="J41" s="340"/>
      <c r="K41" s="341"/>
      <c r="L41" s="341"/>
      <c r="M41" s="336"/>
      <c r="N41" s="326"/>
      <c r="O41" s="116"/>
      <c r="P41" s="327"/>
      <c r="Q41" s="328">
        <f>+Sklop7[[#This Row],[cena/enota brez DDV v EUR]]*Sklop7[[#This Row],[Stopnja DDV (%)]]</f>
        <v>0</v>
      </c>
      <c r="R41" s="328">
        <f>+Sklop7[[#This Row],[cena/enota brez DDV v EUR]]+Sklop7[[#This Row],[Davek (EUR)]]</f>
        <v>0</v>
      </c>
      <c r="S41" s="328">
        <f>+Sklop7[[#This Row],[cena/enota brez DDV v EUR]]*Sklop7[[#This Row],[Okvirna količina]]</f>
        <v>0</v>
      </c>
      <c r="T41" s="328">
        <f>+Sklop7[[#This Row],[Končna cena/enoto mere (EUR) z DDV]]*Sklop7[[#This Row],[Okvirna količina]]</f>
        <v>0</v>
      </c>
      <c r="U41" s="271"/>
    </row>
    <row r="42" spans="1:21" s="55" customFormat="1" ht="12">
      <c r="A42" s="77" t="s">
        <v>28</v>
      </c>
      <c r="B42" s="451" t="s">
        <v>466</v>
      </c>
      <c r="C42" s="426">
        <v>80</v>
      </c>
      <c r="D42" s="131" t="s">
        <v>75</v>
      </c>
      <c r="E42" s="123"/>
      <c r="F42" s="452">
        <v>2000</v>
      </c>
      <c r="G42" s="332" t="s">
        <v>175</v>
      </c>
      <c r="H4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2" s="428" t="str">
        <f>IF(Sklop7[[#This Row],[ZAHTEVANA SHEMA KAKOVOSTI]]&lt;&gt;"",Sklop7[[#This Row],[Preračunana masa/volumen/kos na enoto kg]],"")</f>
        <v/>
      </c>
      <c r="J42" s="429"/>
      <c r="K42" s="430"/>
      <c r="L42" s="430"/>
      <c r="M42" s="431"/>
      <c r="N42" s="432"/>
      <c r="O42" s="116"/>
      <c r="P42" s="433"/>
      <c r="Q42" s="434">
        <f>+Sklop7[[#This Row],[cena/enota brez DDV v EUR]]*Sklop7[[#This Row],[Stopnja DDV (%)]]</f>
        <v>0</v>
      </c>
      <c r="R42" s="434">
        <f>+Sklop7[[#This Row],[cena/enota brez DDV v EUR]]+Sklop7[[#This Row],[Davek (EUR)]]</f>
        <v>0</v>
      </c>
      <c r="S42" s="434">
        <f>+Sklop7[[#This Row],[cena/enota brez DDV v EUR]]*Sklop7[[#This Row],[Okvirna količina]]</f>
        <v>0</v>
      </c>
      <c r="T42" s="434">
        <f>+Sklop7[[#This Row],[Končna cena/enoto mere (EUR) z DDV]]*Sklop7[[#This Row],[Okvirna količina]]</f>
        <v>0</v>
      </c>
      <c r="U42" s="271"/>
    </row>
    <row r="43" spans="1:21" s="55" customFormat="1" ht="12">
      <c r="A43" s="77" t="s">
        <v>29</v>
      </c>
      <c r="B43" s="451" t="s">
        <v>467</v>
      </c>
      <c r="C43" s="426">
        <v>80</v>
      </c>
      <c r="D43" s="131" t="s">
        <v>75</v>
      </c>
      <c r="E43" s="123"/>
      <c r="F43" s="452">
        <v>2500</v>
      </c>
      <c r="G43" s="332" t="s">
        <v>175</v>
      </c>
      <c r="H4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3" s="428" t="str">
        <f>IF(Sklop7[[#This Row],[ZAHTEVANA SHEMA KAKOVOSTI]]&lt;&gt;"",Sklop7[[#This Row],[Preračunana masa/volumen/kos na enoto kg]],"")</f>
        <v/>
      </c>
      <c r="J43" s="429"/>
      <c r="K43" s="430"/>
      <c r="L43" s="430"/>
      <c r="M43" s="431"/>
      <c r="N43" s="432"/>
      <c r="O43" s="116"/>
      <c r="P43" s="433"/>
      <c r="Q43" s="434">
        <f>+Sklop7[[#This Row],[cena/enota brez DDV v EUR]]*Sklop7[[#This Row],[Stopnja DDV (%)]]</f>
        <v>0</v>
      </c>
      <c r="R43" s="434">
        <f>+Sklop7[[#This Row],[cena/enota brez DDV v EUR]]+Sklop7[[#This Row],[Davek (EUR)]]</f>
        <v>0</v>
      </c>
      <c r="S43" s="434">
        <f>+Sklop7[[#This Row],[cena/enota brez DDV v EUR]]*Sklop7[[#This Row],[Okvirna količina]]</f>
        <v>0</v>
      </c>
      <c r="T43" s="434">
        <f>+Sklop7[[#This Row],[Končna cena/enoto mere (EUR) z DDV]]*Sklop7[[#This Row],[Okvirna količina]]</f>
        <v>0</v>
      </c>
      <c r="U43" s="271"/>
    </row>
    <row r="44" spans="1:21" s="55" customFormat="1" ht="12">
      <c r="A44" s="77" t="s">
        <v>30</v>
      </c>
      <c r="B44" s="451" t="s">
        <v>468</v>
      </c>
      <c r="C44" s="426">
        <v>80</v>
      </c>
      <c r="D44" s="131" t="s">
        <v>75</v>
      </c>
      <c r="E44" s="123"/>
      <c r="F44" s="452">
        <v>2000</v>
      </c>
      <c r="G44" s="332" t="s">
        <v>175</v>
      </c>
      <c r="H4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4" s="428" t="str">
        <f>IF(Sklop7[[#This Row],[ZAHTEVANA SHEMA KAKOVOSTI]]&lt;&gt;"",Sklop7[[#This Row],[Preračunana masa/volumen/kos na enoto kg]],"")</f>
        <v/>
      </c>
      <c r="J44" s="429"/>
      <c r="K44" s="430"/>
      <c r="L44" s="430"/>
      <c r="M44" s="431"/>
      <c r="N44" s="432"/>
      <c r="O44" s="116"/>
      <c r="P44" s="433"/>
      <c r="Q44" s="434">
        <f>+Sklop7[[#This Row],[cena/enota brez DDV v EUR]]*Sklop7[[#This Row],[Stopnja DDV (%)]]</f>
        <v>0</v>
      </c>
      <c r="R44" s="434">
        <f>+Sklop7[[#This Row],[cena/enota brez DDV v EUR]]+Sklop7[[#This Row],[Davek (EUR)]]</f>
        <v>0</v>
      </c>
      <c r="S44" s="434">
        <f>+Sklop7[[#This Row],[cena/enota brez DDV v EUR]]*Sklop7[[#This Row],[Okvirna količina]]</f>
        <v>0</v>
      </c>
      <c r="T44" s="434">
        <f>+Sklop7[[#This Row],[Končna cena/enoto mere (EUR) z DDV]]*Sklop7[[#This Row],[Okvirna količina]]</f>
        <v>0</v>
      </c>
      <c r="U44" s="271"/>
    </row>
    <row r="45" spans="1:21" s="55" customFormat="1" ht="12">
      <c r="A45" s="77" t="s">
        <v>31</v>
      </c>
      <c r="B45" s="451" t="s">
        <v>469</v>
      </c>
      <c r="C45" s="426">
        <v>50</v>
      </c>
      <c r="D45" s="131" t="s">
        <v>75</v>
      </c>
      <c r="E45" s="123"/>
      <c r="F45" s="452">
        <v>1500</v>
      </c>
      <c r="G45" s="332" t="s">
        <v>175</v>
      </c>
      <c r="H4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45" s="428" t="str">
        <f>IF(Sklop7[[#This Row],[ZAHTEVANA SHEMA KAKOVOSTI]]&lt;&gt;"",Sklop7[[#This Row],[Preračunana masa/volumen/kos na enoto kg]],"")</f>
        <v/>
      </c>
      <c r="J45" s="429"/>
      <c r="K45" s="430"/>
      <c r="L45" s="430"/>
      <c r="M45" s="431"/>
      <c r="N45" s="432"/>
      <c r="O45" s="116"/>
      <c r="P45" s="433"/>
      <c r="Q45" s="434">
        <f>+Sklop7[[#This Row],[cena/enota brez DDV v EUR]]*Sklop7[[#This Row],[Stopnja DDV (%)]]</f>
        <v>0</v>
      </c>
      <c r="R45" s="434">
        <f>+Sklop7[[#This Row],[cena/enota brez DDV v EUR]]+Sklop7[[#This Row],[Davek (EUR)]]</f>
        <v>0</v>
      </c>
      <c r="S45" s="434">
        <f>+Sklop7[[#This Row],[cena/enota brez DDV v EUR]]*Sklop7[[#This Row],[Okvirna količina]]</f>
        <v>0</v>
      </c>
      <c r="T45" s="434">
        <f>+Sklop7[[#This Row],[Končna cena/enoto mere (EUR) z DDV]]*Sklop7[[#This Row],[Okvirna količina]]</f>
        <v>0</v>
      </c>
      <c r="U45" s="271"/>
    </row>
    <row r="46" spans="1:21" s="55" customFormat="1" ht="12">
      <c r="A46" s="77" t="s">
        <v>32</v>
      </c>
      <c r="B46" s="451" t="s">
        <v>470</v>
      </c>
      <c r="C46" s="426">
        <v>50</v>
      </c>
      <c r="D46" s="131" t="s">
        <v>75</v>
      </c>
      <c r="E46" s="123"/>
      <c r="F46" s="452">
        <v>1500</v>
      </c>
      <c r="G46" s="332" t="s">
        <v>175</v>
      </c>
      <c r="H4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46" s="428" t="str">
        <f>IF(Sklop7[[#This Row],[ZAHTEVANA SHEMA KAKOVOSTI]]&lt;&gt;"",Sklop7[[#This Row],[Preračunana masa/volumen/kos na enoto kg]],"")</f>
        <v/>
      </c>
      <c r="J46" s="429"/>
      <c r="K46" s="430"/>
      <c r="L46" s="430"/>
      <c r="M46" s="431"/>
      <c r="N46" s="432"/>
      <c r="O46" s="116"/>
      <c r="P46" s="433"/>
      <c r="Q46" s="434">
        <f>+Sklop7[[#This Row],[cena/enota brez DDV v EUR]]*Sklop7[[#This Row],[Stopnja DDV (%)]]</f>
        <v>0</v>
      </c>
      <c r="R46" s="434">
        <f>+Sklop7[[#This Row],[cena/enota brez DDV v EUR]]+Sklop7[[#This Row],[Davek (EUR)]]</f>
        <v>0</v>
      </c>
      <c r="S46" s="434">
        <f>+Sklop7[[#This Row],[cena/enota brez DDV v EUR]]*Sklop7[[#This Row],[Okvirna količina]]</f>
        <v>0</v>
      </c>
      <c r="T46" s="434">
        <f>+Sklop7[[#This Row],[Končna cena/enoto mere (EUR) z DDV]]*Sklop7[[#This Row],[Okvirna količina]]</f>
        <v>0</v>
      </c>
      <c r="U46" s="271"/>
    </row>
    <row r="47" spans="1:21" s="55" customFormat="1" ht="12">
      <c r="A47" s="77" t="s">
        <v>33</v>
      </c>
      <c r="B47" s="451" t="s">
        <v>471</v>
      </c>
      <c r="C47" s="426">
        <v>50</v>
      </c>
      <c r="D47" s="131" t="s">
        <v>75</v>
      </c>
      <c r="E47" s="123"/>
      <c r="F47" s="452">
        <v>1500</v>
      </c>
      <c r="G47" s="332" t="s">
        <v>175</v>
      </c>
      <c r="H4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47" s="428" t="str">
        <f>IF(Sklop7[[#This Row],[ZAHTEVANA SHEMA KAKOVOSTI]]&lt;&gt;"",Sklop7[[#This Row],[Preračunana masa/volumen/kos na enoto kg]],"")</f>
        <v/>
      </c>
      <c r="J47" s="429"/>
      <c r="K47" s="430"/>
      <c r="L47" s="430"/>
      <c r="M47" s="431"/>
      <c r="N47" s="432"/>
      <c r="O47" s="116"/>
      <c r="P47" s="433"/>
      <c r="Q47" s="434">
        <f>+Sklop7[[#This Row],[cena/enota brez DDV v EUR]]*Sklop7[[#This Row],[Stopnja DDV (%)]]</f>
        <v>0</v>
      </c>
      <c r="R47" s="434">
        <f>+Sklop7[[#This Row],[cena/enota brez DDV v EUR]]+Sklop7[[#This Row],[Davek (EUR)]]</f>
        <v>0</v>
      </c>
      <c r="S47" s="434">
        <f>+Sklop7[[#This Row],[cena/enota brez DDV v EUR]]*Sklop7[[#This Row],[Okvirna količina]]</f>
        <v>0</v>
      </c>
      <c r="T47" s="434">
        <f>+Sklop7[[#This Row],[Končna cena/enoto mere (EUR) z DDV]]*Sklop7[[#This Row],[Okvirna količina]]</f>
        <v>0</v>
      </c>
      <c r="U47" s="271"/>
    </row>
    <row r="48" spans="1:21" s="55" customFormat="1" ht="12">
      <c r="A48" s="77" t="s">
        <v>34</v>
      </c>
      <c r="B48" s="451" t="s">
        <v>472</v>
      </c>
      <c r="C48" s="426">
        <v>70</v>
      </c>
      <c r="D48" s="131" t="s">
        <v>75</v>
      </c>
      <c r="E48" s="123"/>
      <c r="F48" s="452">
        <v>2000</v>
      </c>
      <c r="G48" s="332" t="s">
        <v>175</v>
      </c>
      <c r="H4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48" s="428" t="str">
        <f>IF(Sklop7[[#This Row],[ZAHTEVANA SHEMA KAKOVOSTI]]&lt;&gt;"",Sklop7[[#This Row],[Preračunana masa/volumen/kos na enoto kg]],"")</f>
        <v/>
      </c>
      <c r="J48" s="429"/>
      <c r="K48" s="430"/>
      <c r="L48" s="430"/>
      <c r="M48" s="431"/>
      <c r="N48" s="432"/>
      <c r="O48" s="116"/>
      <c r="P48" s="433"/>
      <c r="Q48" s="434">
        <f>+Sklop7[[#This Row],[cena/enota brez DDV v EUR]]*Sklop7[[#This Row],[Stopnja DDV (%)]]</f>
        <v>0</v>
      </c>
      <c r="R48" s="434">
        <f>+Sklop7[[#This Row],[cena/enota brez DDV v EUR]]+Sklop7[[#This Row],[Davek (EUR)]]</f>
        <v>0</v>
      </c>
      <c r="S48" s="434">
        <f>+Sklop7[[#This Row],[cena/enota brez DDV v EUR]]*Sklop7[[#This Row],[Okvirna količina]]</f>
        <v>0</v>
      </c>
      <c r="T48" s="434">
        <f>+Sklop7[[#This Row],[Končna cena/enoto mere (EUR) z DDV]]*Sklop7[[#This Row],[Okvirna količina]]</f>
        <v>0</v>
      </c>
      <c r="U48" s="271"/>
    </row>
    <row r="49" spans="1:22" s="55" customFormat="1" ht="12">
      <c r="A49" s="77" t="s">
        <v>146</v>
      </c>
      <c r="B49" s="451" t="s">
        <v>473</v>
      </c>
      <c r="C49" s="426">
        <v>60</v>
      </c>
      <c r="D49" s="131" t="s">
        <v>75</v>
      </c>
      <c r="E49" s="123"/>
      <c r="F49" s="452">
        <v>150</v>
      </c>
      <c r="G49" s="332" t="s">
        <v>175</v>
      </c>
      <c r="H4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49" s="428" t="str">
        <f>IF(Sklop7[[#This Row],[ZAHTEVANA SHEMA KAKOVOSTI]]&lt;&gt;"",Sklop7[[#This Row],[Preračunana masa/volumen/kos na enoto kg]],"")</f>
        <v/>
      </c>
      <c r="J49" s="429"/>
      <c r="K49" s="430"/>
      <c r="L49" s="430"/>
      <c r="M49" s="431"/>
      <c r="N49" s="432"/>
      <c r="O49" s="116"/>
      <c r="P49" s="433"/>
      <c r="Q49" s="434">
        <f>+Sklop7[[#This Row],[cena/enota brez DDV v EUR]]*Sklop7[[#This Row],[Stopnja DDV (%)]]</f>
        <v>0</v>
      </c>
      <c r="R49" s="434">
        <f>+Sklop7[[#This Row],[cena/enota brez DDV v EUR]]+Sklop7[[#This Row],[Davek (EUR)]]</f>
        <v>0</v>
      </c>
      <c r="S49" s="434">
        <f>+Sklop7[[#This Row],[cena/enota brez DDV v EUR]]*Sklop7[[#This Row],[Okvirna količina]]</f>
        <v>0</v>
      </c>
      <c r="T49" s="434">
        <f>+Sklop7[[#This Row],[Končna cena/enoto mere (EUR) z DDV]]*Sklop7[[#This Row],[Okvirna količina]]</f>
        <v>0</v>
      </c>
      <c r="U49" s="271"/>
    </row>
    <row r="50" spans="1:22" s="55" customFormat="1" ht="12">
      <c r="A50" s="77" t="s">
        <v>147</v>
      </c>
      <c r="B50" s="451" t="s">
        <v>474</v>
      </c>
      <c r="C50" s="426">
        <v>60</v>
      </c>
      <c r="D50" s="131" t="s">
        <v>75</v>
      </c>
      <c r="E50" s="123"/>
      <c r="F50" s="452">
        <v>150</v>
      </c>
      <c r="G50" s="332" t="s">
        <v>175</v>
      </c>
      <c r="H5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50" s="428" t="str">
        <f>IF(Sklop7[[#This Row],[ZAHTEVANA SHEMA KAKOVOSTI]]&lt;&gt;"",Sklop7[[#This Row],[Preračunana masa/volumen/kos na enoto kg]],"")</f>
        <v/>
      </c>
      <c r="J50" s="429"/>
      <c r="K50" s="430"/>
      <c r="L50" s="430"/>
      <c r="M50" s="431"/>
      <c r="N50" s="432"/>
      <c r="O50" s="116"/>
      <c r="P50" s="433"/>
      <c r="Q50" s="434">
        <f>+Sklop7[[#This Row],[cena/enota brez DDV v EUR]]*Sklop7[[#This Row],[Stopnja DDV (%)]]</f>
        <v>0</v>
      </c>
      <c r="R50" s="434">
        <f>+Sklop7[[#This Row],[cena/enota brez DDV v EUR]]+Sklop7[[#This Row],[Davek (EUR)]]</f>
        <v>0</v>
      </c>
      <c r="S50" s="434">
        <f>+Sklop7[[#This Row],[cena/enota brez DDV v EUR]]*Sklop7[[#This Row],[Okvirna količina]]</f>
        <v>0</v>
      </c>
      <c r="T50" s="434">
        <f>+Sklop7[[#This Row],[Končna cena/enoto mere (EUR) z DDV]]*Sklop7[[#This Row],[Okvirna količina]]</f>
        <v>0</v>
      </c>
      <c r="U50" s="271"/>
    </row>
    <row r="51" spans="1:22" s="55" customFormat="1" ht="16.149999999999999" customHeight="1">
      <c r="A51" s="77" t="s">
        <v>148</v>
      </c>
      <c r="B51" s="451" t="s">
        <v>475</v>
      </c>
      <c r="C51" s="426">
        <v>60</v>
      </c>
      <c r="D51" s="131" t="s">
        <v>75</v>
      </c>
      <c r="E51" s="123"/>
      <c r="F51" s="452">
        <v>50</v>
      </c>
      <c r="G51" s="332" t="s">
        <v>175</v>
      </c>
      <c r="H5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1" s="428" t="str">
        <f>IF(Sklop7[[#This Row],[ZAHTEVANA SHEMA KAKOVOSTI]]&lt;&gt;"",Sklop7[[#This Row],[Preračunana masa/volumen/kos na enoto kg]],"")</f>
        <v/>
      </c>
      <c r="J51" s="429"/>
      <c r="K51" s="430"/>
      <c r="L51" s="430"/>
      <c r="M51" s="431"/>
      <c r="N51" s="432"/>
      <c r="O51" s="116"/>
      <c r="P51" s="433"/>
      <c r="Q51" s="434">
        <f>+Sklop7[[#This Row],[cena/enota brez DDV v EUR]]*Sklop7[[#This Row],[Stopnja DDV (%)]]</f>
        <v>0</v>
      </c>
      <c r="R51" s="434">
        <f>+Sklop7[[#This Row],[cena/enota brez DDV v EUR]]+Sklop7[[#This Row],[Davek (EUR)]]</f>
        <v>0</v>
      </c>
      <c r="S51" s="434">
        <f>+Sklop7[[#This Row],[cena/enota brez DDV v EUR]]*Sklop7[[#This Row],[Okvirna količina]]</f>
        <v>0</v>
      </c>
      <c r="T51" s="434">
        <f>+Sklop7[[#This Row],[Končna cena/enoto mere (EUR) z DDV]]*Sklop7[[#This Row],[Okvirna količina]]</f>
        <v>0</v>
      </c>
      <c r="U51" s="271"/>
    </row>
    <row r="52" spans="1:22">
      <c r="A52" s="388" t="s">
        <v>98</v>
      </c>
      <c r="B52" s="254"/>
      <c r="C52" s="255"/>
      <c r="D52" s="255"/>
      <c r="E52" s="256"/>
      <c r="F52" s="257"/>
      <c r="G52" s="258"/>
      <c r="H52" s="259">
        <f>SUBTOTAL(109,Sklop7[Preračunana masa/volumen/kos na enoto kg])</f>
        <v>10087</v>
      </c>
      <c r="I52" s="259">
        <f>SUBTOTAL(109,Sklop7[Živila iz shem kakovosti (kg)])</f>
        <v>0</v>
      </c>
      <c r="J52" s="257"/>
      <c r="K52" s="260"/>
      <c r="L52" s="260"/>
      <c r="M52" s="261"/>
      <c r="N52" s="262"/>
      <c r="O52" s="262"/>
      <c r="P52" s="262"/>
      <c r="Q52" s="263"/>
      <c r="R52" s="257"/>
      <c r="S52" s="263">
        <f>SUBTOTAL(109,Sklop7[Vrednost za okvirno količino (EUR) brez DDV])</f>
        <v>0</v>
      </c>
      <c r="T52" s="263">
        <f>SUBTOTAL(109,Sklop7[Vrednost za okvirno količino (EUR) z DDV])</f>
        <v>0</v>
      </c>
      <c r="U52" s="264">
        <f>SUBTOTAL(103,Sklop7[Shema kakovosti
(nacionalne, evropske)
])</f>
        <v>0</v>
      </c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48" t="s">
        <v>94</v>
      </c>
      <c r="B54" s="16"/>
      <c r="C54" s="28"/>
      <c r="D54" s="28"/>
      <c r="E54" s="91"/>
      <c r="Q54" s="48"/>
      <c r="R54" s="48"/>
      <c r="S54" s="48"/>
      <c r="T54" s="48"/>
    </row>
    <row r="55" spans="1:22">
      <c r="A55" s="11" t="s">
        <v>96</v>
      </c>
      <c r="B55" s="16"/>
      <c r="C55" s="28"/>
      <c r="D55" s="28"/>
      <c r="E55" s="91"/>
    </row>
    <row r="56" spans="1:22">
      <c r="A56" s="86" t="s">
        <v>138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 ht="12.75" customHeight="1">
      <c r="A57" s="99" t="s">
        <v>132</v>
      </c>
      <c r="B57" s="27"/>
      <c r="F57" s="68"/>
      <c r="G57" s="68"/>
      <c r="H57" s="29"/>
      <c r="I57" s="29"/>
      <c r="J57" s="29"/>
      <c r="K57" s="29"/>
      <c r="L57" s="54"/>
      <c r="M57" s="100"/>
      <c r="N57" s="100"/>
      <c r="O57" s="100"/>
      <c r="P57" s="100"/>
      <c r="Q57" s="100"/>
      <c r="R57" s="100"/>
      <c r="S57" s="100"/>
      <c r="T57" s="100"/>
      <c r="U57" s="100"/>
      <c r="V57" s="100"/>
    </row>
    <row r="58" spans="1:22" ht="12.75" customHeight="1">
      <c r="A58" s="498" t="s">
        <v>141</v>
      </c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54"/>
      <c r="N58" s="29"/>
      <c r="O58" s="29"/>
      <c r="P58" s="29"/>
      <c r="Q58" s="29"/>
      <c r="R58" s="29"/>
    </row>
    <row r="59" spans="1:22" ht="12.75" customHeight="1">
      <c r="A59" s="498"/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100"/>
      <c r="N59" s="100"/>
      <c r="O59" s="100"/>
      <c r="P59" s="100"/>
      <c r="Q59" s="100"/>
      <c r="R59" s="100"/>
      <c r="S59" s="100"/>
      <c r="T59" s="100"/>
      <c r="U59" s="100"/>
      <c r="V59" s="100"/>
    </row>
    <row r="60" spans="1:22" ht="12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00"/>
      <c r="N60" s="100"/>
      <c r="O60" s="100"/>
      <c r="P60" s="100"/>
      <c r="Q60" s="100"/>
      <c r="R60" s="100"/>
      <c r="S60" s="100"/>
      <c r="T60" s="100"/>
      <c r="U60" s="100"/>
      <c r="V60" s="100"/>
    </row>
    <row r="61" spans="1:22">
      <c r="A61" s="86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1:P1048576 U61:U1048576 J1:P56 U1:U56" name="Obseg1"/>
    <protectedRange sqref="U57 M57:P57 U59:U60 M59:P60" name="Obseg1_1_1_1_1"/>
    <protectedRange sqref="J57:L57" name="Obseg1_3_1_2"/>
    <protectedRange sqref="J59:L60" name="Obseg1_3_1_1_1"/>
    <protectedRange sqref="M58:P58 U58" name="Obseg1_3"/>
    <protectedRange sqref="J58:L58" name="Obseg1_3_1_1_1_1"/>
  </protectedRanges>
  <mergeCells count="9">
    <mergeCell ref="A59:L59"/>
    <mergeCell ref="B13:K13"/>
    <mergeCell ref="C2:J2"/>
    <mergeCell ref="C3:J3"/>
    <mergeCell ref="C6:J6"/>
    <mergeCell ref="C7:J7"/>
    <mergeCell ref="C8:J8"/>
    <mergeCell ref="C9:J9"/>
    <mergeCell ref="A58:L5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7"/>
  <sheetViews>
    <sheetView topLeftCell="A13" zoomScale="90" zoomScaleNormal="90" zoomScaleSheetLayoutView="100" workbookViewId="0">
      <selection activeCell="N35" sqref="N35"/>
    </sheetView>
  </sheetViews>
  <sheetFormatPr defaultColWidth="8.85546875" defaultRowHeight="12.75"/>
  <cols>
    <col min="1" max="1" width="3.5703125" style="11" customWidth="1"/>
    <col min="2" max="2" width="27.5703125" style="17" customWidth="1"/>
    <col min="3" max="3" width="10.7109375" style="27" customWidth="1"/>
    <col min="4" max="4" width="10.57031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pred_rekapitulacija'!B21</f>
        <v>IZDELKI IZ ŽIT IN MLEVSKI IZDELKI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7" t="s">
        <v>1</v>
      </c>
      <c r="B16" s="466" t="s">
        <v>247</v>
      </c>
      <c r="C16" s="75">
        <v>1000</v>
      </c>
      <c r="D16" s="231" t="s">
        <v>75</v>
      </c>
      <c r="E16" s="182"/>
      <c r="F16" s="187">
        <v>140</v>
      </c>
      <c r="G16" s="184" t="s">
        <v>0</v>
      </c>
      <c r="H16" s="17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</v>
      </c>
      <c r="I16" s="174" t="str">
        <f>IF(Sklop8[[#This Row],[ZAHTEVANA SHEMA KAKOVOSTI]]&lt;&gt;"",Sklop8[[#This Row],[Preračunana masa/volumen/kos na enoto kg]],"")</f>
        <v/>
      </c>
      <c r="J16" s="175"/>
      <c r="K16" s="180"/>
      <c r="L16" s="180"/>
      <c r="M16" s="176"/>
      <c r="N16" s="177"/>
      <c r="O16" s="177"/>
      <c r="P16" s="179"/>
      <c r="Q16" s="178">
        <f>+Sklop8[[#This Row],[cena/enota brez DDV v EUR]]*Sklop8[[#This Row],[Stopnja DDV (%)]]</f>
        <v>0</v>
      </c>
      <c r="R16" s="178">
        <f>+Sklop8[[#This Row],[cena/enota brez DDV v EUR]]+Sklop8[[#This Row],[Davek (EUR)]]</f>
        <v>0</v>
      </c>
      <c r="S16" s="178">
        <f>+Sklop8[[#This Row],[cena/enota brez DDV v EUR]]*Sklop8[[#This Row],[Okvirna količina]]</f>
        <v>0</v>
      </c>
      <c r="T16" s="178">
        <f>+Sklop8[[#This Row],[Končna cena/enoto mere (EUR) z DDV]]*Sklop8[[#This Row],[Okvirna količina]]</f>
        <v>0</v>
      </c>
      <c r="U16" s="188"/>
    </row>
    <row r="17" spans="1:21" s="55" customFormat="1" ht="12">
      <c r="A17" s="77" t="s">
        <v>3</v>
      </c>
      <c r="B17" s="467" t="s">
        <v>248</v>
      </c>
      <c r="C17" s="75">
        <v>1000</v>
      </c>
      <c r="D17" s="231" t="s">
        <v>75</v>
      </c>
      <c r="E17" s="228"/>
      <c r="F17" s="229">
        <v>6</v>
      </c>
      <c r="G17" s="190" t="s">
        <v>0</v>
      </c>
      <c r="H17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17" s="221" t="str">
        <f>IF(Sklop8[[#This Row],[ZAHTEVANA SHEMA KAKOVOSTI]]&lt;&gt;"",Sklop8[[#This Row],[Preračunana masa/volumen/kos na enoto kg]],"")</f>
        <v/>
      </c>
      <c r="J17" s="222"/>
      <c r="K17" s="223"/>
      <c r="L17" s="223"/>
      <c r="M17" s="225"/>
      <c r="N17" s="226"/>
      <c r="O17" s="226"/>
      <c r="P17" s="227"/>
      <c r="Q17" s="224">
        <f>+Sklop8[[#This Row],[cena/enota brez DDV v EUR]]*Sklop8[[#This Row],[Stopnja DDV (%)]]</f>
        <v>0</v>
      </c>
      <c r="R17" s="224">
        <f>+Sklop8[[#This Row],[cena/enota brez DDV v EUR]]+Sklop8[[#This Row],[Davek (EUR)]]</f>
        <v>0</v>
      </c>
      <c r="S17" s="224">
        <f>+Sklop8[[#This Row],[cena/enota brez DDV v EUR]]*Sklop8[[#This Row],[Okvirna količina]]</f>
        <v>0</v>
      </c>
      <c r="T17" s="224">
        <f>+Sklop8[[#This Row],[Končna cena/enoto mere (EUR) z DDV]]*Sklop8[[#This Row],[Okvirna količina]]</f>
        <v>0</v>
      </c>
      <c r="U17" s="230"/>
    </row>
    <row r="18" spans="1:21" s="55" customFormat="1" ht="12">
      <c r="A18" s="77" t="s">
        <v>4</v>
      </c>
      <c r="B18" s="467" t="s">
        <v>249</v>
      </c>
      <c r="C18" s="75">
        <v>500</v>
      </c>
      <c r="D18" s="231" t="s">
        <v>75</v>
      </c>
      <c r="E18" s="228"/>
      <c r="F18" s="229">
        <v>400</v>
      </c>
      <c r="G18" s="190" t="s">
        <v>175</v>
      </c>
      <c r="H18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8" s="221" t="str">
        <f>IF(Sklop8[[#This Row],[ZAHTEVANA SHEMA KAKOVOSTI]]&lt;&gt;"",Sklop8[[#This Row],[Preračunana masa/volumen/kos na enoto kg]],"")</f>
        <v/>
      </c>
      <c r="J18" s="222"/>
      <c r="K18" s="223"/>
      <c r="L18" s="223"/>
      <c r="M18" s="225"/>
      <c r="N18" s="226"/>
      <c r="O18" s="226"/>
      <c r="P18" s="227"/>
      <c r="Q18" s="224">
        <f>+Sklop8[[#This Row],[cena/enota brez DDV v EUR]]*Sklop8[[#This Row],[Stopnja DDV (%)]]</f>
        <v>0</v>
      </c>
      <c r="R18" s="224">
        <f>+Sklop8[[#This Row],[cena/enota brez DDV v EUR]]+Sklop8[[#This Row],[Davek (EUR)]]</f>
        <v>0</v>
      </c>
      <c r="S18" s="224">
        <f>+Sklop8[[#This Row],[cena/enota brez DDV v EUR]]*Sklop8[[#This Row],[Okvirna količina]]</f>
        <v>0</v>
      </c>
      <c r="T18" s="224">
        <f>+Sklop8[[#This Row],[Končna cena/enoto mere (EUR) z DDV]]*Sklop8[[#This Row],[Okvirna količina]]</f>
        <v>0</v>
      </c>
      <c r="U18" s="230"/>
    </row>
    <row r="19" spans="1:21" s="55" customFormat="1" ht="12">
      <c r="A19" s="77" t="s">
        <v>5</v>
      </c>
      <c r="B19" s="467" t="s">
        <v>524</v>
      </c>
      <c r="C19" s="75">
        <v>1000</v>
      </c>
      <c r="D19" s="231" t="s">
        <v>75</v>
      </c>
      <c r="E19" s="228"/>
      <c r="F19" s="229">
        <v>30</v>
      </c>
      <c r="G19" s="190" t="s">
        <v>0</v>
      </c>
      <c r="H19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9" s="221" t="str">
        <f>IF(Sklop8[[#This Row],[ZAHTEVANA SHEMA KAKOVOSTI]]&lt;&gt;"",Sklop8[[#This Row],[Preračunana masa/volumen/kos na enoto kg]],"")</f>
        <v/>
      </c>
      <c r="J19" s="222"/>
      <c r="K19" s="223"/>
      <c r="L19" s="223"/>
      <c r="M19" s="225"/>
      <c r="N19" s="226"/>
      <c r="O19" s="226"/>
      <c r="P19" s="227"/>
      <c r="Q19" s="224">
        <f>+Sklop8[[#This Row],[cena/enota brez DDV v EUR]]*Sklop8[[#This Row],[Stopnja DDV (%)]]</f>
        <v>0</v>
      </c>
      <c r="R19" s="224">
        <f>+Sklop8[[#This Row],[cena/enota brez DDV v EUR]]+Sklop8[[#This Row],[Davek (EUR)]]</f>
        <v>0</v>
      </c>
      <c r="S19" s="224">
        <f>+Sklop8[[#This Row],[cena/enota brez DDV v EUR]]*Sklop8[[#This Row],[Okvirna količina]]</f>
        <v>0</v>
      </c>
      <c r="T19" s="224">
        <f>+Sklop8[[#This Row],[Končna cena/enoto mere (EUR) z DDV]]*Sklop8[[#This Row],[Okvirna količina]]</f>
        <v>0</v>
      </c>
      <c r="U19" s="230"/>
    </row>
    <row r="20" spans="1:21" s="55" customFormat="1" ht="12">
      <c r="A20" s="77" t="s">
        <v>6</v>
      </c>
      <c r="B20" s="467" t="s">
        <v>525</v>
      </c>
      <c r="C20" s="75">
        <v>2000</v>
      </c>
      <c r="D20" s="231" t="s">
        <v>75</v>
      </c>
      <c r="E20" s="228"/>
      <c r="F20" s="229">
        <v>80</v>
      </c>
      <c r="G20" s="190" t="s">
        <v>175</v>
      </c>
      <c r="H20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0" s="221" t="str">
        <f>IF(Sklop8[[#This Row],[ZAHTEVANA SHEMA KAKOVOSTI]]&lt;&gt;"",Sklop8[[#This Row],[Preračunana masa/volumen/kos na enoto kg]],"")</f>
        <v/>
      </c>
      <c r="J20" s="222"/>
      <c r="K20" s="223"/>
      <c r="L20" s="223"/>
      <c r="M20" s="225"/>
      <c r="N20" s="226"/>
      <c r="O20" s="226"/>
      <c r="P20" s="227"/>
      <c r="Q20" s="224">
        <f>+Sklop8[[#This Row],[cena/enota brez DDV v EUR]]*Sklop8[[#This Row],[Stopnja DDV (%)]]</f>
        <v>0</v>
      </c>
      <c r="R20" s="224">
        <f>+Sklop8[[#This Row],[cena/enota brez DDV v EUR]]+Sklop8[[#This Row],[Davek (EUR)]]</f>
        <v>0</v>
      </c>
      <c r="S20" s="224">
        <f>+Sklop8[[#This Row],[cena/enota brez DDV v EUR]]*Sklop8[[#This Row],[Okvirna količina]]</f>
        <v>0</v>
      </c>
      <c r="T20" s="224">
        <f>+Sklop8[[#This Row],[Končna cena/enoto mere (EUR) z DDV]]*Sklop8[[#This Row],[Okvirna količina]]</f>
        <v>0</v>
      </c>
      <c r="U20" s="230"/>
    </row>
    <row r="21" spans="1:21" s="55" customFormat="1" ht="12">
      <c r="A21" s="77" t="s">
        <v>7</v>
      </c>
      <c r="B21" s="467" t="s">
        <v>250</v>
      </c>
      <c r="C21" s="75" t="s">
        <v>533</v>
      </c>
      <c r="D21" s="231" t="s">
        <v>0</v>
      </c>
      <c r="E21" s="228"/>
      <c r="F21" s="229">
        <v>40</v>
      </c>
      <c r="G21" s="190" t="s">
        <v>0</v>
      </c>
      <c r="H21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1" s="221" t="str">
        <f>IF(Sklop8[[#This Row],[ZAHTEVANA SHEMA KAKOVOSTI]]&lt;&gt;"",Sklop8[[#This Row],[Preračunana masa/volumen/kos na enoto kg]],"")</f>
        <v/>
      </c>
      <c r="J21" s="222"/>
      <c r="K21" s="223"/>
      <c r="L21" s="223"/>
      <c r="M21" s="225"/>
      <c r="N21" s="226"/>
      <c r="O21" s="226"/>
      <c r="P21" s="227"/>
      <c r="Q21" s="224">
        <f>+Sklop8[[#This Row],[cena/enota brez DDV v EUR]]*Sklop8[[#This Row],[Stopnja DDV (%)]]</f>
        <v>0</v>
      </c>
      <c r="R21" s="224">
        <f>+Sklop8[[#This Row],[cena/enota brez DDV v EUR]]+Sklop8[[#This Row],[Davek (EUR)]]</f>
        <v>0</v>
      </c>
      <c r="S21" s="224">
        <f>+Sklop8[[#This Row],[cena/enota brez DDV v EUR]]*Sklop8[[#This Row],[Okvirna količina]]</f>
        <v>0</v>
      </c>
      <c r="T21" s="224">
        <f>+Sklop8[[#This Row],[Končna cena/enoto mere (EUR) z DDV]]*Sklop8[[#This Row],[Okvirna količina]]</f>
        <v>0</v>
      </c>
      <c r="U21" s="230"/>
    </row>
    <row r="22" spans="1:21" s="55" customFormat="1" ht="24">
      <c r="A22" s="77" t="s">
        <v>8</v>
      </c>
      <c r="B22" s="467" t="s">
        <v>251</v>
      </c>
      <c r="C22" s="75">
        <v>1000</v>
      </c>
      <c r="D22" s="231" t="s">
        <v>75</v>
      </c>
      <c r="E22" s="228"/>
      <c r="F22" s="229">
        <v>300</v>
      </c>
      <c r="G22" s="190" t="s">
        <v>0</v>
      </c>
      <c r="H22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2" s="221" t="str">
        <f>IF(Sklop8[[#This Row],[ZAHTEVANA SHEMA KAKOVOSTI]]&lt;&gt;"",Sklop8[[#This Row],[Preračunana masa/volumen/kos na enoto kg]],"")</f>
        <v/>
      </c>
      <c r="J22" s="222"/>
      <c r="K22" s="223"/>
      <c r="L22" s="223"/>
      <c r="M22" s="225"/>
      <c r="N22" s="226"/>
      <c r="O22" s="226"/>
      <c r="P22" s="227"/>
      <c r="Q22" s="224">
        <f>+Sklop8[[#This Row],[cena/enota brez DDV v EUR]]*Sklop8[[#This Row],[Stopnja DDV (%)]]</f>
        <v>0</v>
      </c>
      <c r="R22" s="224">
        <f>+Sklop8[[#This Row],[cena/enota brez DDV v EUR]]+Sklop8[[#This Row],[Davek (EUR)]]</f>
        <v>0</v>
      </c>
      <c r="S22" s="224">
        <f>+Sklop8[[#This Row],[cena/enota brez DDV v EUR]]*Sklop8[[#This Row],[Okvirna količina]]</f>
        <v>0</v>
      </c>
      <c r="T22" s="224">
        <f>+Sklop8[[#This Row],[Končna cena/enoto mere (EUR) z DDV]]*Sklop8[[#This Row],[Okvirna količina]]</f>
        <v>0</v>
      </c>
      <c r="U22" s="230"/>
    </row>
    <row r="23" spans="1:21" s="55" customFormat="1" ht="12">
      <c r="A23" s="77" t="s">
        <v>9</v>
      </c>
      <c r="B23" s="467" t="s">
        <v>252</v>
      </c>
      <c r="C23" s="75">
        <v>1000</v>
      </c>
      <c r="D23" s="231" t="s">
        <v>75</v>
      </c>
      <c r="E23" s="228"/>
      <c r="F23" s="229">
        <v>40</v>
      </c>
      <c r="G23" s="190" t="s">
        <v>0</v>
      </c>
      <c r="H23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3" s="221" t="str">
        <f>IF(Sklop8[[#This Row],[ZAHTEVANA SHEMA KAKOVOSTI]]&lt;&gt;"",Sklop8[[#This Row],[Preračunana masa/volumen/kos na enoto kg]],"")</f>
        <v/>
      </c>
      <c r="J23" s="222"/>
      <c r="K23" s="223"/>
      <c r="L23" s="223"/>
      <c r="M23" s="225"/>
      <c r="N23" s="226"/>
      <c r="O23" s="226"/>
      <c r="P23" s="227"/>
      <c r="Q23" s="224">
        <f>+Sklop8[[#This Row],[cena/enota brez DDV v EUR]]*Sklop8[[#This Row],[Stopnja DDV (%)]]</f>
        <v>0</v>
      </c>
      <c r="R23" s="224">
        <f>+Sklop8[[#This Row],[cena/enota brez DDV v EUR]]+Sklop8[[#This Row],[Davek (EUR)]]</f>
        <v>0</v>
      </c>
      <c r="S23" s="224">
        <f>+Sklop8[[#This Row],[cena/enota brez DDV v EUR]]*Sklop8[[#This Row],[Okvirna količina]]</f>
        <v>0</v>
      </c>
      <c r="T23" s="224">
        <f>+Sklop8[[#This Row],[Končna cena/enoto mere (EUR) z DDV]]*Sklop8[[#This Row],[Okvirna količina]]</f>
        <v>0</v>
      </c>
      <c r="U23" s="230"/>
    </row>
    <row r="24" spans="1:21" s="55" customFormat="1" ht="12">
      <c r="A24" s="77" t="s">
        <v>10</v>
      </c>
      <c r="B24" s="467" t="s">
        <v>253</v>
      </c>
      <c r="C24" s="75">
        <v>1000</v>
      </c>
      <c r="D24" s="231" t="s">
        <v>75</v>
      </c>
      <c r="E24" s="228"/>
      <c r="F24" s="229">
        <v>40</v>
      </c>
      <c r="G24" s="190" t="s">
        <v>0</v>
      </c>
      <c r="H24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4" s="221" t="str">
        <f>IF(Sklop8[[#This Row],[ZAHTEVANA SHEMA KAKOVOSTI]]&lt;&gt;"",Sklop8[[#This Row],[Preračunana masa/volumen/kos na enoto kg]],"")</f>
        <v/>
      </c>
      <c r="J24" s="222"/>
      <c r="K24" s="223"/>
      <c r="L24" s="223"/>
      <c r="M24" s="225"/>
      <c r="N24" s="226"/>
      <c r="O24" s="226"/>
      <c r="P24" s="227"/>
      <c r="Q24" s="224">
        <f>+Sklop8[[#This Row],[cena/enota brez DDV v EUR]]*Sklop8[[#This Row],[Stopnja DDV (%)]]</f>
        <v>0</v>
      </c>
      <c r="R24" s="224">
        <f>+Sklop8[[#This Row],[cena/enota brez DDV v EUR]]+Sklop8[[#This Row],[Davek (EUR)]]</f>
        <v>0</v>
      </c>
      <c r="S24" s="224">
        <f>+Sklop8[[#This Row],[cena/enota brez DDV v EUR]]*Sklop8[[#This Row],[Okvirna količina]]</f>
        <v>0</v>
      </c>
      <c r="T24" s="224">
        <f>+Sklop8[[#This Row],[Končna cena/enoto mere (EUR) z DDV]]*Sklop8[[#This Row],[Okvirna količina]]</f>
        <v>0</v>
      </c>
      <c r="U24" s="230"/>
    </row>
    <row r="25" spans="1:21" s="55" customFormat="1" ht="12">
      <c r="A25" s="77" t="s">
        <v>11</v>
      </c>
      <c r="B25" s="467" t="s">
        <v>254</v>
      </c>
      <c r="C25" s="75">
        <v>1000</v>
      </c>
      <c r="D25" s="231" t="s">
        <v>75</v>
      </c>
      <c r="E25" s="228"/>
      <c r="F25" s="229">
        <v>100</v>
      </c>
      <c r="G25" s="190" t="s">
        <v>0</v>
      </c>
      <c r="H25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221" t="str">
        <f>IF(Sklop8[[#This Row],[ZAHTEVANA SHEMA KAKOVOSTI]]&lt;&gt;"",Sklop8[[#This Row],[Preračunana masa/volumen/kos na enoto kg]],"")</f>
        <v/>
      </c>
      <c r="J25" s="222"/>
      <c r="K25" s="223"/>
      <c r="L25" s="223"/>
      <c r="M25" s="225"/>
      <c r="N25" s="226"/>
      <c r="O25" s="226"/>
      <c r="P25" s="227"/>
      <c r="Q25" s="224">
        <f>+Sklop8[[#This Row],[cena/enota brez DDV v EUR]]*Sklop8[[#This Row],[Stopnja DDV (%)]]</f>
        <v>0</v>
      </c>
      <c r="R25" s="224">
        <f>+Sklop8[[#This Row],[cena/enota brez DDV v EUR]]+Sklop8[[#This Row],[Davek (EUR)]]</f>
        <v>0</v>
      </c>
      <c r="S25" s="224">
        <f>+Sklop8[[#This Row],[cena/enota brez DDV v EUR]]*Sklop8[[#This Row],[Okvirna količina]]</f>
        <v>0</v>
      </c>
      <c r="T25" s="224">
        <f>+Sklop8[[#This Row],[Končna cena/enoto mere (EUR) z DDV]]*Sklop8[[#This Row],[Okvirna količina]]</f>
        <v>0</v>
      </c>
      <c r="U25" s="230"/>
    </row>
    <row r="26" spans="1:21" s="55" customFormat="1" ht="12">
      <c r="A26" s="77" t="s">
        <v>12</v>
      </c>
      <c r="B26" s="467" t="s">
        <v>255</v>
      </c>
      <c r="C26" s="75">
        <v>1000</v>
      </c>
      <c r="D26" s="231" t="s">
        <v>75</v>
      </c>
      <c r="E26" s="228"/>
      <c r="F26" s="229">
        <v>30</v>
      </c>
      <c r="G26" s="190" t="s">
        <v>0</v>
      </c>
      <c r="H26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6" s="221" t="str">
        <f>IF(Sklop8[[#This Row],[ZAHTEVANA SHEMA KAKOVOSTI]]&lt;&gt;"",Sklop8[[#This Row],[Preračunana masa/volumen/kos na enoto kg]],"")</f>
        <v/>
      </c>
      <c r="J26" s="222"/>
      <c r="K26" s="223"/>
      <c r="L26" s="223"/>
      <c r="M26" s="225"/>
      <c r="N26" s="226"/>
      <c r="O26" s="226"/>
      <c r="P26" s="227"/>
      <c r="Q26" s="224">
        <f>+Sklop8[[#This Row],[cena/enota brez DDV v EUR]]*Sklop8[[#This Row],[Stopnja DDV (%)]]</f>
        <v>0</v>
      </c>
      <c r="R26" s="224">
        <f>+Sklop8[[#This Row],[cena/enota brez DDV v EUR]]+Sklop8[[#This Row],[Davek (EUR)]]</f>
        <v>0</v>
      </c>
      <c r="S26" s="224">
        <f>+Sklop8[[#This Row],[cena/enota brez DDV v EUR]]*Sklop8[[#This Row],[Okvirna količina]]</f>
        <v>0</v>
      </c>
      <c r="T26" s="224">
        <f>+Sklop8[[#This Row],[Končna cena/enoto mere (EUR) z DDV]]*Sklop8[[#This Row],[Okvirna količina]]</f>
        <v>0</v>
      </c>
      <c r="U26" s="230"/>
    </row>
    <row r="27" spans="1:21" s="55" customFormat="1" ht="12">
      <c r="A27" s="77" t="s">
        <v>13</v>
      </c>
      <c r="B27" s="467" t="s">
        <v>256</v>
      </c>
      <c r="C27" s="75">
        <v>5000</v>
      </c>
      <c r="D27" s="231" t="s">
        <v>75</v>
      </c>
      <c r="E27" s="228"/>
      <c r="F27" s="229">
        <v>180</v>
      </c>
      <c r="G27" s="190" t="s">
        <v>175</v>
      </c>
      <c r="H27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27" s="221" t="str">
        <f>IF(Sklop8[[#This Row],[ZAHTEVANA SHEMA KAKOVOSTI]]&lt;&gt;"",Sklop8[[#This Row],[Preračunana masa/volumen/kos na enoto kg]],"")</f>
        <v/>
      </c>
      <c r="J27" s="222"/>
      <c r="K27" s="223"/>
      <c r="L27" s="223"/>
      <c r="M27" s="225"/>
      <c r="N27" s="226"/>
      <c r="O27" s="226"/>
      <c r="P27" s="227"/>
      <c r="Q27" s="224">
        <f>+Sklop8[[#This Row],[cena/enota brez DDV v EUR]]*Sklop8[[#This Row],[Stopnja DDV (%)]]</f>
        <v>0</v>
      </c>
      <c r="R27" s="224">
        <f>+Sklop8[[#This Row],[cena/enota brez DDV v EUR]]+Sklop8[[#This Row],[Davek (EUR)]]</f>
        <v>0</v>
      </c>
      <c r="S27" s="224">
        <f>+Sklop8[[#This Row],[cena/enota brez DDV v EUR]]*Sklop8[[#This Row],[Okvirna količina]]</f>
        <v>0</v>
      </c>
      <c r="T27" s="224">
        <f>+Sklop8[[#This Row],[Končna cena/enoto mere (EUR) z DDV]]*Sklop8[[#This Row],[Okvirna količina]]</f>
        <v>0</v>
      </c>
      <c r="U27" s="230"/>
    </row>
    <row r="28" spans="1:21" s="55" customFormat="1" ht="12">
      <c r="A28" s="77" t="s">
        <v>14</v>
      </c>
      <c r="B28" s="467" t="s">
        <v>257</v>
      </c>
      <c r="C28" s="75">
        <v>1000</v>
      </c>
      <c r="D28" s="231" t="s">
        <v>75</v>
      </c>
      <c r="E28" s="228"/>
      <c r="F28" s="229">
        <v>180</v>
      </c>
      <c r="G28" s="190" t="s">
        <v>0</v>
      </c>
      <c r="H28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8" s="221" t="str">
        <f>IF(Sklop8[[#This Row],[ZAHTEVANA SHEMA KAKOVOSTI]]&lt;&gt;"",Sklop8[[#This Row],[Preračunana masa/volumen/kos na enoto kg]],"")</f>
        <v/>
      </c>
      <c r="J28" s="222"/>
      <c r="K28" s="223"/>
      <c r="L28" s="223"/>
      <c r="M28" s="225"/>
      <c r="N28" s="226"/>
      <c r="O28" s="226"/>
      <c r="P28" s="227"/>
      <c r="Q28" s="224">
        <f>+Sklop8[[#This Row],[cena/enota brez DDV v EUR]]*Sklop8[[#This Row],[Stopnja DDV (%)]]</f>
        <v>0</v>
      </c>
      <c r="R28" s="224">
        <f>+Sklop8[[#This Row],[cena/enota brez DDV v EUR]]+Sklop8[[#This Row],[Davek (EUR)]]</f>
        <v>0</v>
      </c>
      <c r="S28" s="224">
        <f>+Sklop8[[#This Row],[cena/enota brez DDV v EUR]]*Sklop8[[#This Row],[Okvirna količina]]</f>
        <v>0</v>
      </c>
      <c r="T28" s="224">
        <f>+Sklop8[[#This Row],[Končna cena/enoto mere (EUR) z DDV]]*Sklop8[[#This Row],[Okvirna količina]]</f>
        <v>0</v>
      </c>
      <c r="U28" s="230"/>
    </row>
    <row r="29" spans="1:21" s="55" customFormat="1" ht="12">
      <c r="A29" s="77" t="s">
        <v>15</v>
      </c>
      <c r="B29" s="467" t="s">
        <v>447</v>
      </c>
      <c r="C29" s="75" t="s">
        <v>533</v>
      </c>
      <c r="D29" s="231" t="s">
        <v>0</v>
      </c>
      <c r="E29" s="228"/>
      <c r="F29" s="229">
        <v>30</v>
      </c>
      <c r="G29" s="190" t="s">
        <v>0</v>
      </c>
      <c r="H29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9" s="221" t="str">
        <f>IF(Sklop8[[#This Row],[ZAHTEVANA SHEMA KAKOVOSTI]]&lt;&gt;"",Sklop8[[#This Row],[Preračunana masa/volumen/kos na enoto kg]],"")</f>
        <v/>
      </c>
      <c r="J29" s="222"/>
      <c r="K29" s="223"/>
      <c r="L29" s="223"/>
      <c r="M29" s="225"/>
      <c r="N29" s="226"/>
      <c r="O29" s="226"/>
      <c r="P29" s="227"/>
      <c r="Q29" s="224">
        <f>+Sklop8[[#This Row],[cena/enota brez DDV v EUR]]*Sklop8[[#This Row],[Stopnja DDV (%)]]</f>
        <v>0</v>
      </c>
      <c r="R29" s="224">
        <f>+Sklop8[[#This Row],[cena/enota brez DDV v EUR]]+Sklop8[[#This Row],[Davek (EUR)]]</f>
        <v>0</v>
      </c>
      <c r="S29" s="224">
        <f>+Sklop8[[#This Row],[cena/enota brez DDV v EUR]]*Sklop8[[#This Row],[Okvirna količina]]</f>
        <v>0</v>
      </c>
      <c r="T29" s="224">
        <f>+Sklop8[[#This Row],[Končna cena/enoto mere (EUR) z DDV]]*Sklop8[[#This Row],[Okvirna količina]]</f>
        <v>0</v>
      </c>
      <c r="U29" s="230"/>
    </row>
    <row r="30" spans="1:21" s="55" customFormat="1" ht="12">
      <c r="A30" s="77" t="s">
        <v>16</v>
      </c>
      <c r="B30" s="467" t="s">
        <v>258</v>
      </c>
      <c r="C30" s="75" t="s">
        <v>533</v>
      </c>
      <c r="D30" s="231" t="s">
        <v>0</v>
      </c>
      <c r="E30" s="228"/>
      <c r="F30" s="229">
        <v>40</v>
      </c>
      <c r="G30" s="190" t="s">
        <v>0</v>
      </c>
      <c r="H30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0" s="221" t="str">
        <f>IF(Sklop8[[#This Row],[ZAHTEVANA SHEMA KAKOVOSTI]]&lt;&gt;"",Sklop8[[#This Row],[Preračunana masa/volumen/kos na enoto kg]],"")</f>
        <v/>
      </c>
      <c r="J30" s="222"/>
      <c r="K30" s="223"/>
      <c r="L30" s="223"/>
      <c r="M30" s="225"/>
      <c r="N30" s="226"/>
      <c r="O30" s="226"/>
      <c r="P30" s="227"/>
      <c r="Q30" s="224">
        <f>+Sklop8[[#This Row],[cena/enota brez DDV v EUR]]*Sklop8[[#This Row],[Stopnja DDV (%)]]</f>
        <v>0</v>
      </c>
      <c r="R30" s="224">
        <f>+Sklop8[[#This Row],[cena/enota brez DDV v EUR]]+Sklop8[[#This Row],[Davek (EUR)]]</f>
        <v>0</v>
      </c>
      <c r="S30" s="224">
        <f>+Sklop8[[#This Row],[cena/enota brez DDV v EUR]]*Sklop8[[#This Row],[Okvirna količina]]</f>
        <v>0</v>
      </c>
      <c r="T30" s="224">
        <f>+Sklop8[[#This Row],[Končna cena/enoto mere (EUR) z DDV]]*Sklop8[[#This Row],[Okvirna količina]]</f>
        <v>0</v>
      </c>
      <c r="U30" s="230"/>
    </row>
    <row r="31" spans="1:21" s="55" customFormat="1" ht="12">
      <c r="A31" s="77" t="s">
        <v>17</v>
      </c>
      <c r="B31" s="467" t="s">
        <v>526</v>
      </c>
      <c r="C31" s="75">
        <v>1000</v>
      </c>
      <c r="D31" s="231" t="s">
        <v>75</v>
      </c>
      <c r="E31" s="228"/>
      <c r="F31" s="229">
        <v>160</v>
      </c>
      <c r="G31" s="190" t="s">
        <v>0</v>
      </c>
      <c r="H31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31" s="221" t="str">
        <f>IF(Sklop8[[#This Row],[ZAHTEVANA SHEMA KAKOVOSTI]]&lt;&gt;"",Sklop8[[#This Row],[Preračunana masa/volumen/kos na enoto kg]],"")</f>
        <v/>
      </c>
      <c r="J31" s="222"/>
      <c r="K31" s="223"/>
      <c r="L31" s="223"/>
      <c r="M31" s="225"/>
      <c r="N31" s="226"/>
      <c r="O31" s="226"/>
      <c r="P31" s="227"/>
      <c r="Q31" s="224">
        <f>+Sklop8[[#This Row],[cena/enota brez DDV v EUR]]*Sklop8[[#This Row],[Stopnja DDV (%)]]</f>
        <v>0</v>
      </c>
      <c r="R31" s="224">
        <f>+Sklop8[[#This Row],[cena/enota brez DDV v EUR]]+Sklop8[[#This Row],[Davek (EUR)]]</f>
        <v>0</v>
      </c>
      <c r="S31" s="224">
        <f>+Sklop8[[#This Row],[cena/enota brez DDV v EUR]]*Sklop8[[#This Row],[Okvirna količina]]</f>
        <v>0</v>
      </c>
      <c r="T31" s="224">
        <f>+Sklop8[[#This Row],[Končna cena/enoto mere (EUR) z DDV]]*Sklop8[[#This Row],[Okvirna količina]]</f>
        <v>0</v>
      </c>
      <c r="U31" s="230"/>
    </row>
    <row r="32" spans="1:21" s="55" customFormat="1" ht="12">
      <c r="A32" s="77" t="s">
        <v>18</v>
      </c>
      <c r="B32" s="467" t="s">
        <v>259</v>
      </c>
      <c r="C32" s="220">
        <v>5000</v>
      </c>
      <c r="D32" s="231" t="s">
        <v>75</v>
      </c>
      <c r="E32" s="228"/>
      <c r="F32" s="229">
        <v>80</v>
      </c>
      <c r="G32" s="190" t="s">
        <v>175</v>
      </c>
      <c r="H32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2" s="221" t="str">
        <f>IF(Sklop8[[#This Row],[ZAHTEVANA SHEMA KAKOVOSTI]]&lt;&gt;"",Sklop8[[#This Row],[Preračunana masa/volumen/kos na enoto kg]],"")</f>
        <v/>
      </c>
      <c r="J32" s="222"/>
      <c r="K32" s="223"/>
      <c r="L32" s="223"/>
      <c r="M32" s="225"/>
      <c r="N32" s="226"/>
      <c r="O32" s="226"/>
      <c r="P32" s="227"/>
      <c r="Q32" s="224">
        <f>+Sklop8[[#This Row],[cena/enota brez DDV v EUR]]*Sklop8[[#This Row],[Stopnja DDV (%)]]</f>
        <v>0</v>
      </c>
      <c r="R32" s="224">
        <f>+Sklop8[[#This Row],[cena/enota brez DDV v EUR]]+Sklop8[[#This Row],[Davek (EUR)]]</f>
        <v>0</v>
      </c>
      <c r="S32" s="224">
        <f>+Sklop8[[#This Row],[cena/enota brez DDV v EUR]]*Sklop8[[#This Row],[Okvirna količina]]</f>
        <v>0</v>
      </c>
      <c r="T32" s="224">
        <f>+Sklop8[[#This Row],[Končna cena/enoto mere (EUR) z DDV]]*Sklop8[[#This Row],[Okvirna količina]]</f>
        <v>0</v>
      </c>
      <c r="U32" s="230"/>
    </row>
    <row r="33" spans="1:22" s="55" customFormat="1" ht="24">
      <c r="A33" s="77" t="s">
        <v>19</v>
      </c>
      <c r="B33" s="467" t="s">
        <v>260</v>
      </c>
      <c r="C33" s="220">
        <v>500</v>
      </c>
      <c r="D33" s="231" t="s">
        <v>75</v>
      </c>
      <c r="E33" s="228"/>
      <c r="F33" s="229">
        <v>240</v>
      </c>
      <c r="G33" s="190" t="s">
        <v>175</v>
      </c>
      <c r="H33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3" s="221" t="str">
        <f>IF(Sklop8[[#This Row],[ZAHTEVANA SHEMA KAKOVOSTI]]&lt;&gt;"",Sklop8[[#This Row],[Preračunana masa/volumen/kos na enoto kg]],"")</f>
        <v/>
      </c>
      <c r="J33" s="222"/>
      <c r="K33" s="223"/>
      <c r="L33" s="223"/>
      <c r="M33" s="225"/>
      <c r="N33" s="226"/>
      <c r="O33" s="226"/>
      <c r="P33" s="227"/>
      <c r="Q33" s="224">
        <f>+Sklop8[[#This Row],[cena/enota brez DDV v EUR]]*Sklop8[[#This Row],[Stopnja DDV (%)]]</f>
        <v>0</v>
      </c>
      <c r="R33" s="224">
        <f>+Sklop8[[#This Row],[cena/enota brez DDV v EUR]]+Sklop8[[#This Row],[Davek (EUR)]]</f>
        <v>0</v>
      </c>
      <c r="S33" s="224">
        <f>+Sklop8[[#This Row],[cena/enota brez DDV v EUR]]*Sklop8[[#This Row],[Okvirna količina]]</f>
        <v>0</v>
      </c>
      <c r="T33" s="224">
        <f>+Sklop8[[#This Row],[Končna cena/enoto mere (EUR) z DDV]]*Sklop8[[#This Row],[Okvirna količina]]</f>
        <v>0</v>
      </c>
      <c r="U33" s="230"/>
    </row>
    <row r="34" spans="1:22" s="55" customFormat="1" ht="12">
      <c r="A34" s="77" t="s">
        <v>20</v>
      </c>
      <c r="B34" s="467" t="s">
        <v>528</v>
      </c>
      <c r="C34" s="220">
        <v>5000</v>
      </c>
      <c r="D34" s="231" t="s">
        <v>75</v>
      </c>
      <c r="E34" s="228"/>
      <c r="F34" s="229">
        <v>65</v>
      </c>
      <c r="G34" s="190" t="s">
        <v>175</v>
      </c>
      <c r="H34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325</v>
      </c>
      <c r="I34" s="221" t="str">
        <f>IF(Sklop8[[#This Row],[ZAHTEVANA SHEMA KAKOVOSTI]]&lt;&gt;"",Sklop8[[#This Row],[Preračunana masa/volumen/kos na enoto kg]],"")</f>
        <v/>
      </c>
      <c r="J34" s="222"/>
      <c r="K34" s="223"/>
      <c r="L34" s="223"/>
      <c r="M34" s="225"/>
      <c r="N34" s="226"/>
      <c r="O34" s="226"/>
      <c r="P34" s="227"/>
      <c r="Q34" s="224">
        <f>+Sklop8[[#This Row],[cena/enota brez DDV v EUR]]*Sklop8[[#This Row],[Stopnja DDV (%)]]</f>
        <v>0</v>
      </c>
      <c r="R34" s="224">
        <f>+Sklop8[[#This Row],[cena/enota brez DDV v EUR]]+Sklop8[[#This Row],[Davek (EUR)]]</f>
        <v>0</v>
      </c>
      <c r="S34" s="224">
        <f>+Sklop8[[#This Row],[cena/enota brez DDV v EUR]]*Sklop8[[#This Row],[Okvirna količina]]</f>
        <v>0</v>
      </c>
      <c r="T34" s="224">
        <f>+Sklop8[[#This Row],[Končna cena/enoto mere (EUR) z DDV]]*Sklop8[[#This Row],[Okvirna količina]]</f>
        <v>0</v>
      </c>
      <c r="U34" s="230"/>
    </row>
    <row r="35" spans="1:22" s="55" customFormat="1" ht="12">
      <c r="A35" s="77" t="s">
        <v>21</v>
      </c>
      <c r="B35" s="467" t="s">
        <v>419</v>
      </c>
      <c r="C35" s="220">
        <v>3000</v>
      </c>
      <c r="D35" s="231" t="s">
        <v>75</v>
      </c>
      <c r="E35" s="228"/>
      <c r="F35" s="229">
        <v>70</v>
      </c>
      <c r="G35" s="190" t="s">
        <v>175</v>
      </c>
      <c r="H35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I35" s="221" t="str">
        <f>IF(Sklop8[[#This Row],[ZAHTEVANA SHEMA KAKOVOSTI]]&lt;&gt;"",Sklop8[[#This Row],[Preračunana masa/volumen/kos na enoto kg]],"")</f>
        <v/>
      </c>
      <c r="J35" s="222"/>
      <c r="K35" s="223"/>
      <c r="L35" s="223"/>
      <c r="M35" s="225"/>
      <c r="N35" s="226"/>
      <c r="O35" s="226"/>
      <c r="P35" s="227"/>
      <c r="Q35" s="224">
        <f>+Sklop8[[#This Row],[cena/enota brez DDV v EUR]]*Sklop8[[#This Row],[Stopnja DDV (%)]]</f>
        <v>0</v>
      </c>
      <c r="R35" s="224">
        <f>+Sklop8[[#This Row],[cena/enota brez DDV v EUR]]+Sklop8[[#This Row],[Davek (EUR)]]</f>
        <v>0</v>
      </c>
      <c r="S35" s="224">
        <f>+Sklop8[[#This Row],[cena/enota brez DDV v EUR]]*Sklop8[[#This Row],[Okvirna količina]]</f>
        <v>0</v>
      </c>
      <c r="T35" s="224">
        <f>+Sklop8[[#This Row],[Končna cena/enoto mere (EUR) z DDV]]*Sklop8[[#This Row],[Okvirna količina]]</f>
        <v>0</v>
      </c>
      <c r="U35" s="230"/>
    </row>
    <row r="36" spans="1:22" s="55" customFormat="1" ht="12">
      <c r="A36" s="77" t="s">
        <v>22</v>
      </c>
      <c r="B36" s="467" t="s">
        <v>261</v>
      </c>
      <c r="C36" s="220">
        <v>1000</v>
      </c>
      <c r="D36" s="231" t="s">
        <v>75</v>
      </c>
      <c r="E36" s="228"/>
      <c r="F36" s="229">
        <v>150</v>
      </c>
      <c r="G36" s="190" t="s">
        <v>0</v>
      </c>
      <c r="H36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6" s="221" t="str">
        <f>IF(Sklop8[[#This Row],[ZAHTEVANA SHEMA KAKOVOSTI]]&lt;&gt;"",Sklop8[[#This Row],[Preračunana masa/volumen/kos na enoto kg]],"")</f>
        <v/>
      </c>
      <c r="J36" s="222"/>
      <c r="K36" s="223"/>
      <c r="L36" s="223"/>
      <c r="M36" s="225"/>
      <c r="N36" s="226"/>
      <c r="O36" s="226"/>
      <c r="P36" s="227"/>
      <c r="Q36" s="224">
        <f>+Sklop8[[#This Row],[cena/enota brez DDV v EUR]]*Sklop8[[#This Row],[Stopnja DDV (%)]]</f>
        <v>0</v>
      </c>
      <c r="R36" s="224">
        <f>+Sklop8[[#This Row],[cena/enota brez DDV v EUR]]+Sklop8[[#This Row],[Davek (EUR)]]</f>
        <v>0</v>
      </c>
      <c r="S36" s="224">
        <f>+Sklop8[[#This Row],[cena/enota brez DDV v EUR]]*Sklop8[[#This Row],[Okvirna količina]]</f>
        <v>0</v>
      </c>
      <c r="T36" s="224">
        <f>+Sklop8[[#This Row],[Končna cena/enoto mere (EUR) z DDV]]*Sklop8[[#This Row],[Okvirna količina]]</f>
        <v>0</v>
      </c>
      <c r="U36" s="230"/>
    </row>
    <row r="37" spans="1:22" s="55" customFormat="1" ht="12">
      <c r="A37" s="77" t="s">
        <v>23</v>
      </c>
      <c r="B37" s="467" t="s">
        <v>262</v>
      </c>
      <c r="C37" s="220">
        <v>2000</v>
      </c>
      <c r="D37" s="231" t="s">
        <v>75</v>
      </c>
      <c r="E37" s="228"/>
      <c r="F37" s="229">
        <v>30</v>
      </c>
      <c r="G37" s="190" t="s">
        <v>175</v>
      </c>
      <c r="H37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7" s="221" t="str">
        <f>IF(Sklop8[[#This Row],[ZAHTEVANA SHEMA KAKOVOSTI]]&lt;&gt;"",Sklop8[[#This Row],[Preračunana masa/volumen/kos na enoto kg]],"")</f>
        <v/>
      </c>
      <c r="J37" s="222"/>
      <c r="K37" s="223"/>
      <c r="L37" s="223"/>
      <c r="M37" s="225"/>
      <c r="N37" s="226"/>
      <c r="O37" s="226"/>
      <c r="P37" s="227"/>
      <c r="Q37" s="224">
        <f>+Sklop8[[#This Row],[cena/enota brez DDV v EUR]]*Sklop8[[#This Row],[Stopnja DDV (%)]]</f>
        <v>0</v>
      </c>
      <c r="R37" s="224">
        <f>+Sklop8[[#This Row],[cena/enota brez DDV v EUR]]+Sklop8[[#This Row],[Davek (EUR)]]</f>
        <v>0</v>
      </c>
      <c r="S37" s="224">
        <f>+Sklop8[[#This Row],[cena/enota brez DDV v EUR]]*Sklop8[[#This Row],[Okvirna količina]]</f>
        <v>0</v>
      </c>
      <c r="T37" s="224">
        <f>+Sklop8[[#This Row],[Končna cena/enoto mere (EUR) z DDV]]*Sklop8[[#This Row],[Okvirna količina]]</f>
        <v>0</v>
      </c>
      <c r="U37" s="230"/>
    </row>
    <row r="38" spans="1:22" s="55" customFormat="1" ht="12">
      <c r="A38" s="77" t="s">
        <v>24</v>
      </c>
      <c r="B38" s="467" t="s">
        <v>263</v>
      </c>
      <c r="C38" s="220">
        <v>1000</v>
      </c>
      <c r="D38" s="231" t="s">
        <v>75</v>
      </c>
      <c r="E38" s="228"/>
      <c r="F38" s="229">
        <v>150</v>
      </c>
      <c r="G38" s="190" t="s">
        <v>0</v>
      </c>
      <c r="H38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8" s="221" t="str">
        <f>IF(Sklop8[[#This Row],[ZAHTEVANA SHEMA KAKOVOSTI]]&lt;&gt;"",Sklop8[[#This Row],[Preračunana masa/volumen/kos na enoto kg]],"")</f>
        <v/>
      </c>
      <c r="J38" s="222"/>
      <c r="K38" s="223"/>
      <c r="L38" s="223"/>
      <c r="M38" s="225"/>
      <c r="N38" s="226"/>
      <c r="O38" s="226"/>
      <c r="P38" s="227"/>
      <c r="Q38" s="224">
        <f>+Sklop8[[#This Row],[cena/enota brez DDV v EUR]]*Sklop8[[#This Row],[Stopnja DDV (%)]]</f>
        <v>0</v>
      </c>
      <c r="R38" s="224">
        <f>+Sklop8[[#This Row],[cena/enota brez DDV v EUR]]+Sklop8[[#This Row],[Davek (EUR)]]</f>
        <v>0</v>
      </c>
      <c r="S38" s="224">
        <f>+Sklop8[[#This Row],[cena/enota brez DDV v EUR]]*Sklop8[[#This Row],[Okvirna količina]]</f>
        <v>0</v>
      </c>
      <c r="T38" s="224">
        <f>+Sklop8[[#This Row],[Končna cena/enoto mere (EUR) z DDV]]*Sklop8[[#This Row],[Okvirna količina]]</f>
        <v>0</v>
      </c>
      <c r="U38" s="230"/>
    </row>
    <row r="39" spans="1:22" s="55" customFormat="1" ht="12">
      <c r="A39" s="77" t="s">
        <v>25</v>
      </c>
      <c r="B39" s="467" t="s">
        <v>527</v>
      </c>
      <c r="C39" s="220">
        <v>1000</v>
      </c>
      <c r="D39" s="231" t="s">
        <v>75</v>
      </c>
      <c r="E39" s="228"/>
      <c r="F39" s="229">
        <v>160</v>
      </c>
      <c r="G39" s="190" t="s">
        <v>0</v>
      </c>
      <c r="H39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39" s="221" t="str">
        <f>IF(Sklop8[[#This Row],[ZAHTEVANA SHEMA KAKOVOSTI]]&lt;&gt;"",Sklop8[[#This Row],[Preračunana masa/volumen/kos na enoto kg]],"")</f>
        <v/>
      </c>
      <c r="J39" s="222"/>
      <c r="K39" s="223"/>
      <c r="L39" s="223"/>
      <c r="M39" s="225"/>
      <c r="N39" s="226"/>
      <c r="O39" s="226"/>
      <c r="P39" s="227"/>
      <c r="Q39" s="224">
        <f>+Sklop8[[#This Row],[cena/enota brez DDV v EUR]]*Sklop8[[#This Row],[Stopnja DDV (%)]]</f>
        <v>0</v>
      </c>
      <c r="R39" s="224">
        <f>+Sklop8[[#This Row],[cena/enota brez DDV v EUR]]+Sklop8[[#This Row],[Davek (EUR)]]</f>
        <v>0</v>
      </c>
      <c r="S39" s="224">
        <f>+Sklop8[[#This Row],[cena/enota brez DDV v EUR]]*Sklop8[[#This Row],[Okvirna količina]]</f>
        <v>0</v>
      </c>
      <c r="T39" s="224">
        <f>+Sklop8[[#This Row],[Končna cena/enoto mere (EUR) z DDV]]*Sklop8[[#This Row],[Okvirna količina]]</f>
        <v>0</v>
      </c>
      <c r="U39" s="230"/>
    </row>
    <row r="40" spans="1:22" s="55" customFormat="1" ht="12">
      <c r="A40" s="77" t="s">
        <v>26</v>
      </c>
      <c r="B40" s="467" t="s">
        <v>264</v>
      </c>
      <c r="C40" s="220">
        <v>1000</v>
      </c>
      <c r="D40" s="231" t="s">
        <v>75</v>
      </c>
      <c r="E40" s="228" t="s">
        <v>178</v>
      </c>
      <c r="F40" s="229">
        <v>40</v>
      </c>
      <c r="G40" s="190" t="s">
        <v>0</v>
      </c>
      <c r="H40" s="1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0" s="221">
        <f>IF(Sklop8[[#This Row],[ZAHTEVANA SHEMA KAKOVOSTI]]&lt;&gt;"",Sklop8[[#This Row],[Preračunana masa/volumen/kos na enoto kg]],"")</f>
        <v>40</v>
      </c>
      <c r="J40" s="222"/>
      <c r="K40" s="223"/>
      <c r="L40" s="223"/>
      <c r="M40" s="225"/>
      <c r="N40" s="226"/>
      <c r="O40" s="226"/>
      <c r="P40" s="227"/>
      <c r="Q40" s="224">
        <f>+Sklop8[[#This Row],[cena/enota brez DDV v EUR]]*Sklop8[[#This Row],[Stopnja DDV (%)]]</f>
        <v>0</v>
      </c>
      <c r="R40" s="224">
        <f>+Sklop8[[#This Row],[cena/enota brez DDV v EUR]]+Sklop8[[#This Row],[Davek (EUR)]]</f>
        <v>0</v>
      </c>
      <c r="S40" s="224">
        <f>+Sklop8[[#This Row],[cena/enota brez DDV v EUR]]*Sklop8[[#This Row],[Okvirna količina]]</f>
        <v>0</v>
      </c>
      <c r="T40" s="224">
        <f>+Sklop8[[#This Row],[Končna cena/enoto mere (EUR) z DDV]]*Sklop8[[#This Row],[Okvirna količina]]</f>
        <v>0</v>
      </c>
      <c r="U40" s="230"/>
    </row>
    <row r="41" spans="1:22" s="55" customFormat="1" ht="12">
      <c r="A41" s="77" t="s">
        <v>27</v>
      </c>
      <c r="B41" s="435" t="s">
        <v>476</v>
      </c>
      <c r="C41" s="427" t="s">
        <v>533</v>
      </c>
      <c r="D41" s="436" t="s">
        <v>0</v>
      </c>
      <c r="E41" s="228"/>
      <c r="F41" s="468">
        <v>40</v>
      </c>
      <c r="G41" s="190" t="s">
        <v>0</v>
      </c>
      <c r="H41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1" s="428" t="str">
        <f>IF(Sklop8[[#This Row],[ZAHTEVANA SHEMA KAKOVOSTI]]&lt;&gt;"",Sklop8[[#This Row],[Preračunana masa/volumen/kos na enoto kg]],"")</f>
        <v/>
      </c>
      <c r="J41" s="437"/>
      <c r="K41" s="430"/>
      <c r="L41" s="430"/>
      <c r="M41" s="431"/>
      <c r="N41" s="432"/>
      <c r="O41" s="432"/>
      <c r="P41" s="433"/>
      <c r="Q41" s="434">
        <f>+Sklop8[[#This Row],[cena/enota brez DDV v EUR]]*Sklop8[[#This Row],[Stopnja DDV (%)]]</f>
        <v>0</v>
      </c>
      <c r="R41" s="434">
        <f>+Sklop8[[#This Row],[cena/enota brez DDV v EUR]]+Sklop8[[#This Row],[Davek (EUR)]]</f>
        <v>0</v>
      </c>
      <c r="S41" s="434">
        <f>+Sklop8[[#This Row],[cena/enota brez DDV v EUR]]*Sklop8[[#This Row],[Okvirna količina]]</f>
        <v>0</v>
      </c>
      <c r="T41" s="434">
        <f>+Sklop8[[#This Row],[Končna cena/enoto mere (EUR) z DDV]]*Sklop8[[#This Row],[Okvirna količina]]</f>
        <v>0</v>
      </c>
      <c r="U41" s="230"/>
    </row>
    <row r="42" spans="1:22" s="55" customFormat="1" ht="12">
      <c r="A42" s="77" t="s">
        <v>28</v>
      </c>
      <c r="B42" s="435" t="s">
        <v>477</v>
      </c>
      <c r="C42" s="427" t="s">
        <v>480</v>
      </c>
      <c r="D42" s="436" t="s">
        <v>75</v>
      </c>
      <c r="E42" s="228"/>
      <c r="F42" s="468">
        <v>40</v>
      </c>
      <c r="G42" s="190" t="s">
        <v>0</v>
      </c>
      <c r="H42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2" s="428" t="str">
        <f>IF(Sklop8[[#This Row],[ZAHTEVANA SHEMA KAKOVOSTI]]&lt;&gt;"",Sklop8[[#This Row],[Preračunana masa/volumen/kos na enoto kg]],"")</f>
        <v/>
      </c>
      <c r="J42" s="437"/>
      <c r="K42" s="430"/>
      <c r="L42" s="430"/>
      <c r="M42" s="431"/>
      <c r="N42" s="432"/>
      <c r="O42" s="432"/>
      <c r="P42" s="433"/>
      <c r="Q42" s="434">
        <f>+Sklop8[[#This Row],[cena/enota brez DDV v EUR]]*Sklop8[[#This Row],[Stopnja DDV (%)]]</f>
        <v>0</v>
      </c>
      <c r="R42" s="434">
        <f>+Sklop8[[#This Row],[cena/enota brez DDV v EUR]]+Sklop8[[#This Row],[Davek (EUR)]]</f>
        <v>0</v>
      </c>
      <c r="S42" s="434">
        <f>+Sklop8[[#This Row],[cena/enota brez DDV v EUR]]*Sklop8[[#This Row],[Okvirna količina]]</f>
        <v>0</v>
      </c>
      <c r="T42" s="434">
        <f>+Sklop8[[#This Row],[Končna cena/enoto mere (EUR) z DDV]]*Sklop8[[#This Row],[Okvirna količina]]</f>
        <v>0</v>
      </c>
      <c r="U42" s="230"/>
    </row>
    <row r="43" spans="1:22" s="55" customFormat="1" ht="12">
      <c r="A43" s="77" t="s">
        <v>29</v>
      </c>
      <c r="B43" s="435" t="s">
        <v>478</v>
      </c>
      <c r="C43" s="427" t="s">
        <v>533</v>
      </c>
      <c r="D43" s="436" t="s">
        <v>0</v>
      </c>
      <c r="E43" s="228"/>
      <c r="F43" s="468">
        <v>50</v>
      </c>
      <c r="G43" s="190" t="s">
        <v>0</v>
      </c>
      <c r="H43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428" t="str">
        <f>IF(Sklop8[[#This Row],[ZAHTEVANA SHEMA KAKOVOSTI]]&lt;&gt;"",Sklop8[[#This Row],[Preračunana masa/volumen/kos na enoto kg]],"")</f>
        <v/>
      </c>
      <c r="J43" s="437"/>
      <c r="K43" s="430"/>
      <c r="L43" s="430"/>
      <c r="M43" s="431"/>
      <c r="N43" s="432"/>
      <c r="O43" s="432"/>
      <c r="P43" s="433"/>
      <c r="Q43" s="434">
        <f>+Sklop8[[#This Row],[cena/enota brez DDV v EUR]]*Sklop8[[#This Row],[Stopnja DDV (%)]]</f>
        <v>0</v>
      </c>
      <c r="R43" s="434">
        <f>+Sklop8[[#This Row],[cena/enota brez DDV v EUR]]+Sklop8[[#This Row],[Davek (EUR)]]</f>
        <v>0</v>
      </c>
      <c r="S43" s="434">
        <f>+Sklop8[[#This Row],[cena/enota brez DDV v EUR]]*Sklop8[[#This Row],[Okvirna količina]]</f>
        <v>0</v>
      </c>
      <c r="T43" s="434">
        <f>+Sklop8[[#This Row],[Končna cena/enoto mere (EUR) z DDV]]*Sklop8[[#This Row],[Okvirna količina]]</f>
        <v>0</v>
      </c>
      <c r="U43" s="230"/>
    </row>
    <row r="44" spans="1:22" s="55" customFormat="1" ht="24">
      <c r="A44" s="77" t="s">
        <v>30</v>
      </c>
      <c r="B44" s="435" t="s">
        <v>479</v>
      </c>
      <c r="C44" s="427" t="s">
        <v>533</v>
      </c>
      <c r="D44" s="436" t="s">
        <v>0</v>
      </c>
      <c r="E44" s="228"/>
      <c r="F44" s="468">
        <v>50</v>
      </c>
      <c r="G44" s="190" t="s">
        <v>0</v>
      </c>
      <c r="H44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4" s="428" t="str">
        <f>IF(Sklop8[[#This Row],[ZAHTEVANA SHEMA KAKOVOSTI]]&lt;&gt;"",Sklop8[[#This Row],[Preračunana masa/volumen/kos na enoto kg]],"")</f>
        <v/>
      </c>
      <c r="J44" s="437"/>
      <c r="K44" s="430"/>
      <c r="L44" s="430"/>
      <c r="M44" s="431"/>
      <c r="N44" s="432"/>
      <c r="O44" s="432"/>
      <c r="P44" s="433"/>
      <c r="Q44" s="434">
        <f>+Sklop8[[#This Row],[cena/enota brez DDV v EUR]]*Sklop8[[#This Row],[Stopnja DDV (%)]]</f>
        <v>0</v>
      </c>
      <c r="R44" s="434">
        <f>+Sklop8[[#This Row],[cena/enota brez DDV v EUR]]+Sklop8[[#This Row],[Davek (EUR)]]</f>
        <v>0</v>
      </c>
      <c r="S44" s="434">
        <f>+Sklop8[[#This Row],[cena/enota brez DDV v EUR]]*Sklop8[[#This Row],[Okvirna količina]]</f>
        <v>0</v>
      </c>
      <c r="T44" s="434">
        <f>+Sklop8[[#This Row],[Končna cena/enoto mere (EUR) z DDV]]*Sklop8[[#This Row],[Okvirna količina]]</f>
        <v>0</v>
      </c>
      <c r="U44" s="230"/>
    </row>
    <row r="45" spans="1:22">
      <c r="A45" s="454" t="s">
        <v>98</v>
      </c>
      <c r="B45" s="455"/>
      <c r="C45" s="456"/>
      <c r="D45" s="456"/>
      <c r="E45" s="457"/>
      <c r="F45" s="458"/>
      <c r="G45" s="459"/>
      <c r="H45" s="460">
        <f>SUBTOTAL(109,Sklop8[Preračunana masa/volumen/kos na enoto kg])</f>
        <v>4191</v>
      </c>
      <c r="I45" s="460">
        <f>SUBTOTAL(109,Sklop8[Živila iz shem kakovosti (kg)])</f>
        <v>40</v>
      </c>
      <c r="J45" s="458"/>
      <c r="K45" s="461"/>
      <c r="L45" s="461"/>
      <c r="M45" s="462"/>
      <c r="N45" s="463"/>
      <c r="O45" s="463"/>
      <c r="P45" s="463"/>
      <c r="Q45" s="464"/>
      <c r="R45" s="458"/>
      <c r="S45" s="464">
        <f>SUBTOTAL(109,Sklop8[Vrednost za okvirno količino (EUR) brez DDV])</f>
        <v>0</v>
      </c>
      <c r="T45" s="464">
        <f>SUBTOTAL(109,Sklop8[Vrednost za okvirno količino (EUR) z DDV])</f>
        <v>0</v>
      </c>
      <c r="U45" s="465" t="s">
        <v>142</v>
      </c>
      <c r="V45" s="96"/>
    </row>
    <row r="46" spans="1:22" s="171" customFormat="1">
      <c r="A46" s="159"/>
      <c r="B46" s="160"/>
      <c r="C46" s="161"/>
      <c r="D46" s="161"/>
      <c r="E46" s="162"/>
      <c r="F46" s="163"/>
      <c r="G46" s="164"/>
      <c r="H46" s="165"/>
      <c r="I46" s="165"/>
      <c r="J46" s="163"/>
      <c r="K46" s="166"/>
      <c r="L46" s="166"/>
      <c r="M46" s="167"/>
      <c r="N46" s="168"/>
      <c r="O46" s="168"/>
      <c r="P46" s="168"/>
      <c r="Q46" s="169"/>
      <c r="R46" s="163"/>
      <c r="S46" s="169"/>
      <c r="T46" s="169"/>
      <c r="U46" s="170"/>
      <c r="V46" s="172"/>
    </row>
    <row r="47" spans="1:22">
      <c r="A47" s="48" t="s">
        <v>94</v>
      </c>
      <c r="B47" s="16"/>
      <c r="C47" s="28"/>
      <c r="D47" s="28"/>
      <c r="E47" s="91"/>
      <c r="Q47" s="48"/>
      <c r="R47" s="48"/>
      <c r="S47" s="48"/>
      <c r="T47" s="48"/>
    </row>
    <row r="48" spans="1:22">
      <c r="A48" s="11" t="s">
        <v>96</v>
      </c>
      <c r="B48" s="16"/>
      <c r="C48" s="28"/>
      <c r="D48" s="28"/>
      <c r="E48" s="91"/>
    </row>
    <row r="49" spans="1:22">
      <c r="A49" s="86" t="s">
        <v>138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 ht="12.75" customHeight="1">
      <c r="A50" s="99" t="s">
        <v>132</v>
      </c>
      <c r="B50" s="27"/>
      <c r="F50" s="68"/>
      <c r="G50" s="68"/>
      <c r="H50" s="29"/>
      <c r="I50" s="29"/>
      <c r="J50" s="29"/>
      <c r="K50" s="29"/>
      <c r="L50" s="54"/>
      <c r="M50" s="100"/>
      <c r="N50" s="100"/>
      <c r="O50" s="100"/>
      <c r="P50" s="100"/>
      <c r="Q50" s="100"/>
      <c r="R50" s="100"/>
      <c r="S50" s="100"/>
      <c r="T50" s="100"/>
      <c r="U50" s="100"/>
      <c r="V50" s="100"/>
    </row>
    <row r="51" spans="1:22" ht="12.75" customHeight="1">
      <c r="A51" s="498" t="s">
        <v>141</v>
      </c>
      <c r="B51" s="498"/>
      <c r="C51" s="498"/>
      <c r="D51" s="498"/>
      <c r="E51" s="498"/>
      <c r="F51" s="498"/>
      <c r="G51" s="498"/>
      <c r="H51" s="498"/>
      <c r="I51" s="498"/>
      <c r="J51" s="498"/>
      <c r="K51" s="498"/>
      <c r="L51" s="498"/>
      <c r="M51" s="100"/>
      <c r="N51" s="100"/>
      <c r="O51" s="100"/>
      <c r="P51" s="100"/>
      <c r="Q51" s="100"/>
      <c r="R51" s="100"/>
      <c r="S51" s="100"/>
      <c r="T51" s="100"/>
      <c r="U51" s="100"/>
      <c r="V51" s="100"/>
    </row>
    <row r="52" spans="1:22" ht="12.7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00"/>
      <c r="N52" s="100"/>
      <c r="O52" s="100"/>
      <c r="P52" s="100"/>
      <c r="Q52" s="100"/>
      <c r="R52" s="100"/>
      <c r="S52" s="100"/>
      <c r="T52" s="100"/>
      <c r="U52" s="100"/>
      <c r="V52" s="100"/>
    </row>
    <row r="53" spans="1:22">
      <c r="A53" s="86" t="s">
        <v>37</v>
      </c>
      <c r="F53" s="68"/>
      <c r="G53" s="68" t="s">
        <v>38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39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1"/>
    </row>
    <row r="275" spans="1:22">
      <c r="B275" s="16"/>
      <c r="C275" s="28"/>
      <c r="D275" s="28"/>
      <c r="E275" s="91"/>
    </row>
    <row r="276" spans="1:22">
      <c r="B276" s="16"/>
      <c r="C276" s="28"/>
      <c r="D276" s="28"/>
      <c r="E276" s="91"/>
    </row>
    <row r="277" spans="1:22">
      <c r="B277" s="16"/>
      <c r="C277" s="28"/>
      <c r="D277" s="28"/>
      <c r="E277" s="91"/>
    </row>
  </sheetData>
  <sheetProtection insertRows="0" deleteRows="0"/>
  <protectedRanges>
    <protectedRange sqref="J53:P1048576 U53:U1048576 J1:P49 U1:U49" name="Obseg1"/>
    <protectedRange sqref="U50:U52 M50:P52" name="Obseg1_1_1_1_1"/>
    <protectedRange sqref="J50:L50" name="Obseg1_3_1_2"/>
    <protectedRange sqref="J51:L52" name="Obseg1_3_1_1_1"/>
  </protectedRanges>
  <mergeCells count="8"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09"/>
  <sheetViews>
    <sheetView zoomScale="90" zoomScaleNormal="90" zoomScaleSheetLayoutView="100" workbookViewId="0">
      <selection activeCell="M23" sqref="M23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2" t="s">
        <v>46</v>
      </c>
    </row>
    <row r="2" spans="1:21" ht="15">
      <c r="B2" s="233" t="s">
        <v>47</v>
      </c>
      <c r="C2" s="510" t="str">
        <f>+'prva stran'!B6</f>
        <v>Javni zavod Osnovna šola Marjana Nemca Radeče</v>
      </c>
      <c r="D2" s="511"/>
      <c r="E2" s="511"/>
      <c r="F2" s="511"/>
      <c r="G2" s="511"/>
      <c r="H2" s="511"/>
      <c r="I2" s="511"/>
      <c r="J2" s="511"/>
    </row>
    <row r="3" spans="1:21" ht="15">
      <c r="B3" s="233" t="s">
        <v>48</v>
      </c>
      <c r="C3" s="512" t="str">
        <f>+'prva stran'!B7</f>
        <v>Šolska pot 5, 1433 Radeče</v>
      </c>
      <c r="D3" s="513"/>
      <c r="E3" s="513"/>
      <c r="F3" s="513"/>
      <c r="G3" s="513"/>
      <c r="H3" s="513"/>
      <c r="I3" s="513"/>
      <c r="J3" s="513"/>
    </row>
    <row r="4" spans="1:21" ht="15">
      <c r="B4" s="234"/>
    </row>
    <row r="5" spans="1:21" ht="15">
      <c r="B5" s="232" t="s">
        <v>50</v>
      </c>
    </row>
    <row r="6" spans="1:21" ht="17.25" customHeight="1">
      <c r="B6" s="235" t="s">
        <v>47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235" t="s">
        <v>48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235" t="s">
        <v>49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236" t="s">
        <v>51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37" t="str">
        <f>+'Ponudbeni pred_rekapitulacija'!A22</f>
        <v>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pred_rekapitulacija'!B22</f>
        <v>SADJE IN ZELENJAVA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274" t="s">
        <v>1</v>
      </c>
      <c r="B16" s="469" t="s">
        <v>265</v>
      </c>
      <c r="C16" s="75" t="s">
        <v>77</v>
      </c>
      <c r="D16" s="144" t="s">
        <v>0</v>
      </c>
      <c r="E16" s="90"/>
      <c r="F16" s="120">
        <v>250</v>
      </c>
      <c r="G16" s="94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16" s="78" t="str">
        <f>IF(Sklop9[[#This Row],[ZAHTEVANA SHEMA KAKOVOSTI]]&lt;&gt;"",Sklop9[[#This Row],[Preračunana masa/volumen/kos na enoto kg]],"")</f>
        <v/>
      </c>
      <c r="J16" s="82"/>
      <c r="K16" s="121" t="s">
        <v>77</v>
      </c>
      <c r="L16" s="121" t="s">
        <v>77</v>
      </c>
      <c r="M16" s="121" t="s">
        <v>77</v>
      </c>
      <c r="N16" s="81"/>
      <c r="O16" s="121" t="s">
        <v>77</v>
      </c>
      <c r="P16" s="83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21" t="s">
        <v>77</v>
      </c>
    </row>
    <row r="17" spans="1:21" s="55" customFormat="1" ht="12">
      <c r="A17" s="274" t="s">
        <v>3</v>
      </c>
      <c r="B17" s="470" t="s">
        <v>266</v>
      </c>
      <c r="C17" s="75" t="s">
        <v>77</v>
      </c>
      <c r="D17" s="144" t="s">
        <v>0</v>
      </c>
      <c r="E17" s="123"/>
      <c r="F17" s="189">
        <v>1600</v>
      </c>
      <c r="G17" s="94" t="s">
        <v>0</v>
      </c>
      <c r="H1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17" s="140" t="str">
        <f>IF(Sklop9[[#This Row],[ZAHTEVANA SHEMA KAKOVOSTI]]&lt;&gt;"",Sklop9[[#This Row],[Preračunana masa/volumen/kos na enoto kg]],"")</f>
        <v/>
      </c>
      <c r="J17" s="151"/>
      <c r="K17" s="121" t="s">
        <v>77</v>
      </c>
      <c r="L17" s="121" t="s">
        <v>77</v>
      </c>
      <c r="M17" s="121" t="s">
        <v>77</v>
      </c>
      <c r="N17" s="81"/>
      <c r="O17" s="121" t="s">
        <v>77</v>
      </c>
      <c r="P17" s="141"/>
      <c r="Q17" s="142">
        <f>+Sklop9[[#This Row],[cena/enota brez DDV v EUR]]*Sklop9[[#This Row],[Stopnja DDV (%)]]</f>
        <v>0</v>
      </c>
      <c r="R17" s="142">
        <f>+Sklop9[[#This Row],[cena/enota brez DDV v EUR]]+Sklop9[[#This Row],[Davek (EUR)]]</f>
        <v>0</v>
      </c>
      <c r="S17" s="142">
        <f>+Sklop9[[#This Row],[cena/enota brez DDV v EUR]]*Sklop9[[#This Row],[Okvirna količina]]</f>
        <v>0</v>
      </c>
      <c r="T17" s="142">
        <f>+Sklop9[[#This Row],[Končna cena/enoto mere (EUR) z DDV]]*Sklop9[[#This Row],[Okvirna količina]]</f>
        <v>0</v>
      </c>
      <c r="U17" s="121" t="s">
        <v>77</v>
      </c>
    </row>
    <row r="18" spans="1:21" s="55" customFormat="1" ht="12">
      <c r="A18" s="274" t="s">
        <v>4</v>
      </c>
      <c r="B18" s="470" t="s">
        <v>267</v>
      </c>
      <c r="C18" s="75" t="s">
        <v>77</v>
      </c>
      <c r="D18" s="144" t="s">
        <v>0</v>
      </c>
      <c r="E18" s="123"/>
      <c r="F18" s="189">
        <v>80</v>
      </c>
      <c r="G18" s="94" t="s">
        <v>0</v>
      </c>
      <c r="H1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8" s="140" t="str">
        <f>IF(Sklop9[[#This Row],[ZAHTEVANA SHEMA KAKOVOSTI]]&lt;&gt;"",Sklop9[[#This Row],[Preračunana masa/volumen/kos na enoto kg]],"")</f>
        <v/>
      </c>
      <c r="J18" s="151"/>
      <c r="K18" s="121" t="s">
        <v>77</v>
      </c>
      <c r="L18" s="121" t="s">
        <v>77</v>
      </c>
      <c r="M18" s="121" t="s">
        <v>77</v>
      </c>
      <c r="N18" s="81"/>
      <c r="O18" s="121" t="s">
        <v>77</v>
      </c>
      <c r="P18" s="141"/>
      <c r="Q18" s="142">
        <f>+Sklop9[[#This Row],[cena/enota brez DDV v EUR]]*Sklop9[[#This Row],[Stopnja DDV (%)]]</f>
        <v>0</v>
      </c>
      <c r="R18" s="142">
        <f>+Sklop9[[#This Row],[cena/enota brez DDV v EUR]]+Sklop9[[#This Row],[Davek (EUR)]]</f>
        <v>0</v>
      </c>
      <c r="S18" s="142">
        <f>+Sklop9[[#This Row],[cena/enota brez DDV v EUR]]*Sklop9[[#This Row],[Okvirna količina]]</f>
        <v>0</v>
      </c>
      <c r="T18" s="142">
        <f>+Sklop9[[#This Row],[Končna cena/enoto mere (EUR) z DDV]]*Sklop9[[#This Row],[Okvirna količina]]</f>
        <v>0</v>
      </c>
      <c r="U18" s="121" t="s">
        <v>77</v>
      </c>
    </row>
    <row r="19" spans="1:21" s="55" customFormat="1" ht="12">
      <c r="A19" s="274" t="s">
        <v>5</v>
      </c>
      <c r="B19" s="470" t="s">
        <v>268</v>
      </c>
      <c r="C19" s="75" t="s">
        <v>77</v>
      </c>
      <c r="D19" s="144" t="s">
        <v>0</v>
      </c>
      <c r="E19" s="123"/>
      <c r="F19" s="189">
        <v>400</v>
      </c>
      <c r="G19" s="94" t="s">
        <v>0</v>
      </c>
      <c r="H1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9" s="140" t="str">
        <f>IF(Sklop9[[#This Row],[ZAHTEVANA SHEMA KAKOVOSTI]]&lt;&gt;"",Sklop9[[#This Row],[Preračunana masa/volumen/kos na enoto kg]],"")</f>
        <v/>
      </c>
      <c r="J19" s="151"/>
      <c r="K19" s="121" t="s">
        <v>77</v>
      </c>
      <c r="L19" s="121" t="s">
        <v>77</v>
      </c>
      <c r="M19" s="121" t="s">
        <v>77</v>
      </c>
      <c r="N19" s="81"/>
      <c r="O19" s="121" t="s">
        <v>77</v>
      </c>
      <c r="P19" s="141"/>
      <c r="Q19" s="142">
        <f>+Sklop9[[#This Row],[cena/enota brez DDV v EUR]]*Sklop9[[#This Row],[Stopnja DDV (%)]]</f>
        <v>0</v>
      </c>
      <c r="R19" s="142">
        <f>+Sklop9[[#This Row],[cena/enota brez DDV v EUR]]+Sklop9[[#This Row],[Davek (EUR)]]</f>
        <v>0</v>
      </c>
      <c r="S19" s="142">
        <f>+Sklop9[[#This Row],[cena/enota brez DDV v EUR]]*Sklop9[[#This Row],[Okvirna količina]]</f>
        <v>0</v>
      </c>
      <c r="T19" s="142">
        <f>+Sklop9[[#This Row],[Končna cena/enoto mere (EUR) z DDV]]*Sklop9[[#This Row],[Okvirna količina]]</f>
        <v>0</v>
      </c>
      <c r="U19" s="121" t="s">
        <v>77</v>
      </c>
    </row>
    <row r="20" spans="1:21" s="55" customFormat="1" ht="24">
      <c r="A20" s="274" t="s">
        <v>6</v>
      </c>
      <c r="B20" s="470" t="s">
        <v>269</v>
      </c>
      <c r="C20" s="75" t="s">
        <v>77</v>
      </c>
      <c r="D20" s="144" t="s">
        <v>0</v>
      </c>
      <c r="E20" s="123"/>
      <c r="F20" s="189">
        <v>200</v>
      </c>
      <c r="G20" s="94" t="s">
        <v>0</v>
      </c>
      <c r="H2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" s="140" t="str">
        <f>IF(Sklop9[[#This Row],[ZAHTEVANA SHEMA KAKOVOSTI]]&lt;&gt;"",Sklop9[[#This Row],[Preračunana masa/volumen/kos na enoto kg]],"")</f>
        <v/>
      </c>
      <c r="J20" s="151"/>
      <c r="K20" s="121" t="s">
        <v>77</v>
      </c>
      <c r="L20" s="121" t="s">
        <v>77</v>
      </c>
      <c r="M20" s="121" t="s">
        <v>77</v>
      </c>
      <c r="N20" s="81"/>
      <c r="O20" s="121" t="s">
        <v>77</v>
      </c>
      <c r="P20" s="141"/>
      <c r="Q20" s="142">
        <f>+Sklop9[[#This Row],[cena/enota brez DDV v EUR]]*Sklop9[[#This Row],[Stopnja DDV (%)]]</f>
        <v>0</v>
      </c>
      <c r="R20" s="142">
        <f>+Sklop9[[#This Row],[cena/enota brez DDV v EUR]]+Sklop9[[#This Row],[Davek (EUR)]]</f>
        <v>0</v>
      </c>
      <c r="S20" s="142">
        <f>+Sklop9[[#This Row],[cena/enota brez DDV v EUR]]*Sklop9[[#This Row],[Okvirna količina]]</f>
        <v>0</v>
      </c>
      <c r="T20" s="142">
        <f>+Sklop9[[#This Row],[Končna cena/enoto mere (EUR) z DDV]]*Sklop9[[#This Row],[Okvirna količina]]</f>
        <v>0</v>
      </c>
      <c r="U20" s="121" t="s">
        <v>77</v>
      </c>
    </row>
    <row r="21" spans="1:21" s="55" customFormat="1" ht="12">
      <c r="A21" s="274" t="s">
        <v>7</v>
      </c>
      <c r="B21" s="470" t="s">
        <v>270</v>
      </c>
      <c r="C21" s="75" t="s">
        <v>77</v>
      </c>
      <c r="D21" s="144" t="s">
        <v>0</v>
      </c>
      <c r="E21" s="123"/>
      <c r="F21" s="189">
        <v>200</v>
      </c>
      <c r="G21" s="94" t="s">
        <v>0</v>
      </c>
      <c r="H2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140" t="str">
        <f>IF(Sklop9[[#This Row],[ZAHTEVANA SHEMA KAKOVOSTI]]&lt;&gt;"",Sklop9[[#This Row],[Preračunana masa/volumen/kos na enoto kg]],"")</f>
        <v/>
      </c>
      <c r="J21" s="151"/>
      <c r="K21" s="121" t="s">
        <v>77</v>
      </c>
      <c r="L21" s="121" t="s">
        <v>77</v>
      </c>
      <c r="M21" s="121" t="s">
        <v>77</v>
      </c>
      <c r="N21" s="81"/>
      <c r="O21" s="121" t="s">
        <v>77</v>
      </c>
      <c r="P21" s="141"/>
      <c r="Q21" s="142">
        <f>+Sklop9[[#This Row],[cena/enota brez DDV v EUR]]*Sklop9[[#This Row],[Stopnja DDV (%)]]</f>
        <v>0</v>
      </c>
      <c r="R21" s="142">
        <f>+Sklop9[[#This Row],[cena/enota brez DDV v EUR]]+Sklop9[[#This Row],[Davek (EUR)]]</f>
        <v>0</v>
      </c>
      <c r="S21" s="142">
        <f>+Sklop9[[#This Row],[cena/enota brez DDV v EUR]]*Sklop9[[#This Row],[Okvirna količina]]</f>
        <v>0</v>
      </c>
      <c r="T21" s="142">
        <f>+Sklop9[[#This Row],[Končna cena/enoto mere (EUR) z DDV]]*Sklop9[[#This Row],[Okvirna količina]]</f>
        <v>0</v>
      </c>
      <c r="U21" s="121" t="s">
        <v>77</v>
      </c>
    </row>
    <row r="22" spans="1:21" s="55" customFormat="1" ht="24">
      <c r="A22" s="274" t="s">
        <v>8</v>
      </c>
      <c r="B22" s="471" t="s">
        <v>271</v>
      </c>
      <c r="C22" s="75" t="s">
        <v>77</v>
      </c>
      <c r="D22" s="144" t="s">
        <v>0</v>
      </c>
      <c r="E22" s="123"/>
      <c r="F22" s="344">
        <v>200</v>
      </c>
      <c r="G22" s="343" t="s">
        <v>0</v>
      </c>
      <c r="H22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323" t="str">
        <f>IF(Sklop9[[#This Row],[ZAHTEVANA SHEMA KAKOVOSTI]]&lt;&gt;"",Sklop9[[#This Row],[Preračunana masa/volumen/kos na enoto kg]],"")</f>
        <v/>
      </c>
      <c r="J22" s="324"/>
      <c r="K22" s="121" t="s">
        <v>77</v>
      </c>
      <c r="L22" s="121" t="s">
        <v>77</v>
      </c>
      <c r="M22" s="121" t="s">
        <v>77</v>
      </c>
      <c r="N22" s="81"/>
      <c r="O22" s="121" t="s">
        <v>77</v>
      </c>
      <c r="P22" s="327"/>
      <c r="Q22" s="328">
        <f>+Sklop9[[#This Row],[cena/enota brez DDV v EUR]]*Sklop9[[#This Row],[Stopnja DDV (%)]]</f>
        <v>0</v>
      </c>
      <c r="R22" s="328">
        <f>+Sklop9[[#This Row],[cena/enota brez DDV v EUR]]+Sklop9[[#This Row],[Davek (EUR)]]</f>
        <v>0</v>
      </c>
      <c r="S22" s="328">
        <f>+Sklop9[[#This Row],[cena/enota brez DDV v EUR]]*Sklop9[[#This Row],[Okvirna količina]]</f>
        <v>0</v>
      </c>
      <c r="T22" s="328">
        <f>+Sklop9[[#This Row],[Končna cena/enoto mere (EUR) z DDV]]*Sklop9[[#This Row],[Okvirna količina]]</f>
        <v>0</v>
      </c>
      <c r="U22" s="121" t="s">
        <v>77</v>
      </c>
    </row>
    <row r="23" spans="1:21" s="55" customFormat="1" ht="24">
      <c r="A23" s="274" t="s">
        <v>9</v>
      </c>
      <c r="B23" s="471" t="s">
        <v>413</v>
      </c>
      <c r="C23" s="75" t="s">
        <v>77</v>
      </c>
      <c r="D23" s="144" t="s">
        <v>0</v>
      </c>
      <c r="E23" s="123"/>
      <c r="F23" s="344">
        <v>1100</v>
      </c>
      <c r="G23" s="343" t="s">
        <v>0</v>
      </c>
      <c r="H23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23" s="323" t="str">
        <f>IF(Sklop9[[#This Row],[ZAHTEVANA SHEMA KAKOVOSTI]]&lt;&gt;"",Sklop9[[#This Row],[Preračunana masa/volumen/kos na enoto kg]],"")</f>
        <v/>
      </c>
      <c r="J23" s="324"/>
      <c r="K23" s="121" t="s">
        <v>77</v>
      </c>
      <c r="L23" s="121" t="s">
        <v>77</v>
      </c>
      <c r="M23" s="121" t="s">
        <v>77</v>
      </c>
      <c r="N23" s="81"/>
      <c r="O23" s="121" t="s">
        <v>77</v>
      </c>
      <c r="P23" s="327"/>
      <c r="Q23" s="328">
        <f>+Sklop9[[#This Row],[cena/enota brez DDV v EUR]]*Sklop9[[#This Row],[Stopnja DDV (%)]]</f>
        <v>0</v>
      </c>
      <c r="R23" s="328">
        <f>+Sklop9[[#This Row],[cena/enota brez DDV v EUR]]+Sklop9[[#This Row],[Davek (EUR)]]</f>
        <v>0</v>
      </c>
      <c r="S23" s="328">
        <f>+Sklop9[[#This Row],[cena/enota brez DDV v EUR]]*Sklop9[[#This Row],[Okvirna količina]]</f>
        <v>0</v>
      </c>
      <c r="T23" s="328">
        <f>+Sklop9[[#This Row],[Končna cena/enoto mere (EUR) z DDV]]*Sklop9[[#This Row],[Okvirna količina]]</f>
        <v>0</v>
      </c>
      <c r="U23" s="121" t="s">
        <v>77</v>
      </c>
    </row>
    <row r="24" spans="1:21" s="55" customFormat="1" ht="12">
      <c r="A24" s="274" t="s">
        <v>10</v>
      </c>
      <c r="B24" s="471" t="s">
        <v>272</v>
      </c>
      <c r="C24" s="75" t="s">
        <v>77</v>
      </c>
      <c r="D24" s="144" t="s">
        <v>0</v>
      </c>
      <c r="E24" s="123"/>
      <c r="F24" s="344">
        <v>65</v>
      </c>
      <c r="G24" s="343" t="s">
        <v>0</v>
      </c>
      <c r="H24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</v>
      </c>
      <c r="I24" s="323" t="str">
        <f>IF(Sklop9[[#This Row],[ZAHTEVANA SHEMA KAKOVOSTI]]&lt;&gt;"",Sklop9[[#This Row],[Preračunana masa/volumen/kos na enoto kg]],"")</f>
        <v/>
      </c>
      <c r="J24" s="324"/>
      <c r="K24" s="121" t="s">
        <v>77</v>
      </c>
      <c r="L24" s="121" t="s">
        <v>77</v>
      </c>
      <c r="M24" s="121" t="s">
        <v>77</v>
      </c>
      <c r="N24" s="81"/>
      <c r="O24" s="121" t="s">
        <v>77</v>
      </c>
      <c r="P24" s="327"/>
      <c r="Q24" s="328">
        <f>+Sklop9[[#This Row],[cena/enota brez DDV v EUR]]*Sklop9[[#This Row],[Stopnja DDV (%)]]</f>
        <v>0</v>
      </c>
      <c r="R24" s="328">
        <f>+Sklop9[[#This Row],[cena/enota brez DDV v EUR]]+Sklop9[[#This Row],[Davek (EUR)]]</f>
        <v>0</v>
      </c>
      <c r="S24" s="328">
        <f>+Sklop9[[#This Row],[cena/enota brez DDV v EUR]]*Sklop9[[#This Row],[Okvirna količina]]</f>
        <v>0</v>
      </c>
      <c r="T24" s="328">
        <f>+Sklop9[[#This Row],[Končna cena/enoto mere (EUR) z DDV]]*Sklop9[[#This Row],[Okvirna količina]]</f>
        <v>0</v>
      </c>
      <c r="U24" s="121" t="s">
        <v>77</v>
      </c>
    </row>
    <row r="25" spans="1:21" s="55" customFormat="1" ht="12">
      <c r="A25" s="274" t="s">
        <v>11</v>
      </c>
      <c r="B25" s="471" t="s">
        <v>273</v>
      </c>
      <c r="C25" s="75" t="s">
        <v>77</v>
      </c>
      <c r="D25" s="144" t="s">
        <v>0</v>
      </c>
      <c r="E25" s="123"/>
      <c r="F25" s="344">
        <v>50</v>
      </c>
      <c r="G25" s="343" t="s">
        <v>0</v>
      </c>
      <c r="H25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323" t="str">
        <f>IF(Sklop9[[#This Row],[ZAHTEVANA SHEMA KAKOVOSTI]]&lt;&gt;"",Sklop9[[#This Row],[Preračunana masa/volumen/kos na enoto kg]],"")</f>
        <v/>
      </c>
      <c r="J25" s="324"/>
      <c r="K25" s="121" t="s">
        <v>77</v>
      </c>
      <c r="L25" s="121" t="s">
        <v>77</v>
      </c>
      <c r="M25" s="121" t="s">
        <v>77</v>
      </c>
      <c r="N25" s="81"/>
      <c r="O25" s="121" t="s">
        <v>77</v>
      </c>
      <c r="P25" s="327"/>
      <c r="Q25" s="328">
        <f>+Sklop9[[#This Row],[cena/enota brez DDV v EUR]]*Sklop9[[#This Row],[Stopnja DDV (%)]]</f>
        <v>0</v>
      </c>
      <c r="R25" s="328">
        <f>+Sklop9[[#This Row],[cena/enota brez DDV v EUR]]+Sklop9[[#This Row],[Davek (EUR)]]</f>
        <v>0</v>
      </c>
      <c r="S25" s="328">
        <f>+Sklop9[[#This Row],[cena/enota brez DDV v EUR]]*Sklop9[[#This Row],[Okvirna količina]]</f>
        <v>0</v>
      </c>
      <c r="T25" s="328">
        <f>+Sklop9[[#This Row],[Končna cena/enoto mere (EUR) z DDV]]*Sklop9[[#This Row],[Okvirna količina]]</f>
        <v>0</v>
      </c>
      <c r="U25" s="121" t="s">
        <v>77</v>
      </c>
    </row>
    <row r="26" spans="1:21" s="55" customFormat="1" ht="12">
      <c r="A26" s="274" t="s">
        <v>12</v>
      </c>
      <c r="B26" s="471" t="s">
        <v>318</v>
      </c>
      <c r="C26" s="75" t="s">
        <v>317</v>
      </c>
      <c r="D26" s="144" t="s">
        <v>0</v>
      </c>
      <c r="E26" s="123"/>
      <c r="F26" s="344">
        <v>20</v>
      </c>
      <c r="G26" s="343" t="s">
        <v>0</v>
      </c>
      <c r="H26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6" s="323" t="str">
        <f>IF(Sklop9[[#This Row],[ZAHTEVANA SHEMA KAKOVOSTI]]&lt;&gt;"",Sklop9[[#This Row],[Preračunana masa/volumen/kos na enoto kg]],"")</f>
        <v/>
      </c>
      <c r="J26" s="324"/>
      <c r="K26" s="121" t="s">
        <v>77</v>
      </c>
      <c r="L26" s="121" t="s">
        <v>77</v>
      </c>
      <c r="M26" s="121" t="s">
        <v>77</v>
      </c>
      <c r="N26" s="81"/>
      <c r="O26" s="121" t="s">
        <v>77</v>
      </c>
      <c r="P26" s="327"/>
      <c r="Q26" s="328">
        <f>+Sklop9[[#This Row],[cena/enota brez DDV v EUR]]*Sklop9[[#This Row],[Stopnja DDV (%)]]</f>
        <v>0</v>
      </c>
      <c r="R26" s="328">
        <f>+Sklop9[[#This Row],[cena/enota brez DDV v EUR]]+Sklop9[[#This Row],[Davek (EUR)]]</f>
        <v>0</v>
      </c>
      <c r="S26" s="328">
        <f>+Sklop9[[#This Row],[cena/enota brez DDV v EUR]]*Sklop9[[#This Row],[Okvirna količina]]</f>
        <v>0</v>
      </c>
      <c r="T26" s="328">
        <f>+Sklop9[[#This Row],[Končna cena/enoto mere (EUR) z DDV]]*Sklop9[[#This Row],[Okvirna količina]]</f>
        <v>0</v>
      </c>
      <c r="U26" s="121" t="s">
        <v>77</v>
      </c>
    </row>
    <row r="27" spans="1:21" s="55" customFormat="1" ht="24">
      <c r="A27" s="274" t="s">
        <v>13</v>
      </c>
      <c r="B27" s="471" t="s">
        <v>274</v>
      </c>
      <c r="C27" s="75" t="s">
        <v>77</v>
      </c>
      <c r="D27" s="144" t="s">
        <v>0</v>
      </c>
      <c r="E27" s="123"/>
      <c r="F27" s="344">
        <v>450</v>
      </c>
      <c r="G27" s="343" t="s">
        <v>0</v>
      </c>
      <c r="H27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27" s="323" t="str">
        <f>IF(Sklop9[[#This Row],[ZAHTEVANA SHEMA KAKOVOSTI]]&lt;&gt;"",Sklop9[[#This Row],[Preračunana masa/volumen/kos na enoto kg]],"")</f>
        <v/>
      </c>
      <c r="J27" s="324"/>
      <c r="K27" s="121" t="s">
        <v>77</v>
      </c>
      <c r="L27" s="121" t="s">
        <v>77</v>
      </c>
      <c r="M27" s="121" t="s">
        <v>77</v>
      </c>
      <c r="N27" s="81"/>
      <c r="O27" s="121" t="s">
        <v>77</v>
      </c>
      <c r="P27" s="327"/>
      <c r="Q27" s="328">
        <f>+Sklop9[[#This Row],[cena/enota brez DDV v EUR]]*Sklop9[[#This Row],[Stopnja DDV (%)]]</f>
        <v>0</v>
      </c>
      <c r="R27" s="328">
        <f>+Sklop9[[#This Row],[cena/enota brez DDV v EUR]]+Sklop9[[#This Row],[Davek (EUR)]]</f>
        <v>0</v>
      </c>
      <c r="S27" s="328">
        <f>+Sklop9[[#This Row],[cena/enota brez DDV v EUR]]*Sklop9[[#This Row],[Okvirna količina]]</f>
        <v>0</v>
      </c>
      <c r="T27" s="328">
        <f>+Sklop9[[#This Row],[Končna cena/enoto mere (EUR) z DDV]]*Sklop9[[#This Row],[Okvirna količina]]</f>
        <v>0</v>
      </c>
      <c r="U27" s="121" t="s">
        <v>77</v>
      </c>
    </row>
    <row r="28" spans="1:21" s="55" customFormat="1" ht="12">
      <c r="A28" s="274" t="s">
        <v>14</v>
      </c>
      <c r="B28" s="471" t="s">
        <v>275</v>
      </c>
      <c r="C28" s="75" t="s">
        <v>77</v>
      </c>
      <c r="D28" s="144" t="s">
        <v>0</v>
      </c>
      <c r="E28" s="123"/>
      <c r="F28" s="344">
        <v>30</v>
      </c>
      <c r="G28" s="343" t="s">
        <v>0</v>
      </c>
      <c r="H28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8" s="323" t="str">
        <f>IF(Sklop9[[#This Row],[ZAHTEVANA SHEMA KAKOVOSTI]]&lt;&gt;"",Sklop9[[#This Row],[Preračunana masa/volumen/kos na enoto kg]],"")</f>
        <v/>
      </c>
      <c r="J28" s="324"/>
      <c r="K28" s="121" t="s">
        <v>77</v>
      </c>
      <c r="L28" s="121" t="s">
        <v>77</v>
      </c>
      <c r="M28" s="121" t="s">
        <v>77</v>
      </c>
      <c r="N28" s="81"/>
      <c r="O28" s="121" t="s">
        <v>77</v>
      </c>
      <c r="P28" s="327"/>
      <c r="Q28" s="328">
        <f>+Sklop9[[#This Row],[cena/enota brez DDV v EUR]]*Sklop9[[#This Row],[Stopnja DDV (%)]]</f>
        <v>0</v>
      </c>
      <c r="R28" s="328">
        <f>+Sklop9[[#This Row],[cena/enota brez DDV v EUR]]+Sklop9[[#This Row],[Davek (EUR)]]</f>
        <v>0</v>
      </c>
      <c r="S28" s="328">
        <f>+Sklop9[[#This Row],[cena/enota brez DDV v EUR]]*Sklop9[[#This Row],[Okvirna količina]]</f>
        <v>0</v>
      </c>
      <c r="T28" s="328">
        <f>+Sklop9[[#This Row],[Končna cena/enoto mere (EUR) z DDV]]*Sklop9[[#This Row],[Okvirna količina]]</f>
        <v>0</v>
      </c>
      <c r="U28" s="121" t="s">
        <v>77</v>
      </c>
    </row>
    <row r="29" spans="1:21" s="55" customFormat="1" ht="24">
      <c r="A29" s="274" t="s">
        <v>15</v>
      </c>
      <c r="B29" s="471" t="s">
        <v>276</v>
      </c>
      <c r="C29" s="75" t="s">
        <v>77</v>
      </c>
      <c r="D29" s="144" t="s">
        <v>0</v>
      </c>
      <c r="E29" s="123"/>
      <c r="F29" s="344">
        <v>1500</v>
      </c>
      <c r="G29" s="343" t="s">
        <v>0</v>
      </c>
      <c r="H29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29" s="323" t="str">
        <f>IF(Sklop9[[#This Row],[ZAHTEVANA SHEMA KAKOVOSTI]]&lt;&gt;"",Sklop9[[#This Row],[Preračunana masa/volumen/kos na enoto kg]],"")</f>
        <v/>
      </c>
      <c r="J29" s="324"/>
      <c r="K29" s="121" t="s">
        <v>77</v>
      </c>
      <c r="L29" s="121" t="s">
        <v>77</v>
      </c>
      <c r="M29" s="121" t="s">
        <v>77</v>
      </c>
      <c r="N29" s="81"/>
      <c r="O29" s="121" t="s">
        <v>77</v>
      </c>
      <c r="P29" s="327"/>
      <c r="Q29" s="328">
        <f>+Sklop9[[#This Row],[cena/enota brez DDV v EUR]]*Sklop9[[#This Row],[Stopnja DDV (%)]]</f>
        <v>0</v>
      </c>
      <c r="R29" s="328">
        <f>+Sklop9[[#This Row],[cena/enota brez DDV v EUR]]+Sklop9[[#This Row],[Davek (EUR)]]</f>
        <v>0</v>
      </c>
      <c r="S29" s="328">
        <f>+Sklop9[[#This Row],[cena/enota brez DDV v EUR]]*Sklop9[[#This Row],[Okvirna količina]]</f>
        <v>0</v>
      </c>
      <c r="T29" s="328">
        <f>+Sklop9[[#This Row],[Končna cena/enoto mere (EUR) z DDV]]*Sklop9[[#This Row],[Okvirna količina]]</f>
        <v>0</v>
      </c>
      <c r="U29" s="121" t="s">
        <v>77</v>
      </c>
    </row>
    <row r="30" spans="1:21" s="55" customFormat="1" ht="24">
      <c r="A30" s="274" t="s">
        <v>16</v>
      </c>
      <c r="B30" s="471" t="s">
        <v>277</v>
      </c>
      <c r="C30" s="75" t="s">
        <v>77</v>
      </c>
      <c r="D30" s="144" t="s">
        <v>0</v>
      </c>
      <c r="E30" s="123"/>
      <c r="F30" s="344">
        <v>75</v>
      </c>
      <c r="G30" s="343" t="s">
        <v>0</v>
      </c>
      <c r="H30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0" s="323" t="str">
        <f>IF(Sklop9[[#This Row],[ZAHTEVANA SHEMA KAKOVOSTI]]&lt;&gt;"",Sklop9[[#This Row],[Preračunana masa/volumen/kos na enoto kg]],"")</f>
        <v/>
      </c>
      <c r="J30" s="324"/>
      <c r="K30" s="121" t="s">
        <v>77</v>
      </c>
      <c r="L30" s="121" t="s">
        <v>77</v>
      </c>
      <c r="M30" s="121" t="s">
        <v>77</v>
      </c>
      <c r="N30" s="81"/>
      <c r="O30" s="121" t="s">
        <v>77</v>
      </c>
      <c r="P30" s="327"/>
      <c r="Q30" s="328">
        <f>+Sklop9[[#This Row],[cena/enota brez DDV v EUR]]*Sklop9[[#This Row],[Stopnja DDV (%)]]</f>
        <v>0</v>
      </c>
      <c r="R30" s="328">
        <f>+Sklop9[[#This Row],[cena/enota brez DDV v EUR]]+Sklop9[[#This Row],[Davek (EUR)]]</f>
        <v>0</v>
      </c>
      <c r="S30" s="328">
        <f>+Sklop9[[#This Row],[cena/enota brez DDV v EUR]]*Sklop9[[#This Row],[Okvirna količina]]</f>
        <v>0</v>
      </c>
      <c r="T30" s="328">
        <f>+Sklop9[[#This Row],[Končna cena/enoto mere (EUR) z DDV]]*Sklop9[[#This Row],[Okvirna količina]]</f>
        <v>0</v>
      </c>
      <c r="U30" s="121" t="s">
        <v>77</v>
      </c>
    </row>
    <row r="31" spans="1:21" s="55" customFormat="1" ht="24">
      <c r="A31" s="274" t="s">
        <v>17</v>
      </c>
      <c r="B31" s="471" t="s">
        <v>278</v>
      </c>
      <c r="C31" s="75" t="s">
        <v>77</v>
      </c>
      <c r="D31" s="144" t="s">
        <v>0</v>
      </c>
      <c r="E31" s="123"/>
      <c r="F31" s="344">
        <v>75</v>
      </c>
      <c r="G31" s="343" t="s">
        <v>0</v>
      </c>
      <c r="H31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1" s="323" t="str">
        <f>IF(Sklop9[[#This Row],[ZAHTEVANA SHEMA KAKOVOSTI]]&lt;&gt;"",Sklop9[[#This Row],[Preračunana masa/volumen/kos na enoto kg]],"")</f>
        <v/>
      </c>
      <c r="J31" s="324"/>
      <c r="K31" s="121" t="s">
        <v>77</v>
      </c>
      <c r="L31" s="121" t="s">
        <v>77</v>
      </c>
      <c r="M31" s="121" t="s">
        <v>77</v>
      </c>
      <c r="N31" s="81"/>
      <c r="O31" s="121" t="s">
        <v>77</v>
      </c>
      <c r="P31" s="327"/>
      <c r="Q31" s="328">
        <f>+Sklop9[[#This Row],[cena/enota brez DDV v EUR]]*Sklop9[[#This Row],[Stopnja DDV (%)]]</f>
        <v>0</v>
      </c>
      <c r="R31" s="328">
        <f>+Sklop9[[#This Row],[cena/enota brez DDV v EUR]]+Sklop9[[#This Row],[Davek (EUR)]]</f>
        <v>0</v>
      </c>
      <c r="S31" s="328">
        <f>+Sklop9[[#This Row],[cena/enota brez DDV v EUR]]*Sklop9[[#This Row],[Okvirna količina]]</f>
        <v>0</v>
      </c>
      <c r="T31" s="328">
        <f>+Sklop9[[#This Row],[Končna cena/enoto mere (EUR) z DDV]]*Sklop9[[#This Row],[Okvirna količina]]</f>
        <v>0</v>
      </c>
      <c r="U31" s="121" t="s">
        <v>77</v>
      </c>
    </row>
    <row r="32" spans="1:21" s="55" customFormat="1" ht="24">
      <c r="A32" s="274" t="s">
        <v>18</v>
      </c>
      <c r="B32" s="471" t="s">
        <v>279</v>
      </c>
      <c r="C32" s="75" t="s">
        <v>77</v>
      </c>
      <c r="D32" s="144" t="s">
        <v>0</v>
      </c>
      <c r="E32" s="123"/>
      <c r="F32" s="344">
        <v>1920</v>
      </c>
      <c r="G32" s="343" t="s">
        <v>0</v>
      </c>
      <c r="H32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1920</v>
      </c>
      <c r="I32" s="323" t="str">
        <f>IF(Sklop9[[#This Row],[ZAHTEVANA SHEMA KAKOVOSTI]]&lt;&gt;"",Sklop9[[#This Row],[Preračunana masa/volumen/kos na enoto kg]],"")</f>
        <v/>
      </c>
      <c r="J32" s="324"/>
      <c r="K32" s="121" t="s">
        <v>77</v>
      </c>
      <c r="L32" s="121" t="s">
        <v>77</v>
      </c>
      <c r="M32" s="121" t="s">
        <v>77</v>
      </c>
      <c r="N32" s="81"/>
      <c r="O32" s="121" t="s">
        <v>77</v>
      </c>
      <c r="P32" s="327"/>
      <c r="Q32" s="328">
        <f>+Sklop9[[#This Row],[cena/enota brez DDV v EUR]]*Sklop9[[#This Row],[Stopnja DDV (%)]]</f>
        <v>0</v>
      </c>
      <c r="R32" s="328">
        <f>+Sklop9[[#This Row],[cena/enota brez DDV v EUR]]+Sklop9[[#This Row],[Davek (EUR)]]</f>
        <v>0</v>
      </c>
      <c r="S32" s="328">
        <f>+Sklop9[[#This Row],[cena/enota brez DDV v EUR]]*Sklop9[[#This Row],[Okvirna količina]]</f>
        <v>0</v>
      </c>
      <c r="T32" s="328">
        <f>+Sklop9[[#This Row],[Končna cena/enoto mere (EUR) z DDV]]*Sklop9[[#This Row],[Okvirna količina]]</f>
        <v>0</v>
      </c>
      <c r="U32" s="121" t="s">
        <v>77</v>
      </c>
    </row>
    <row r="33" spans="1:21" s="55" customFormat="1" ht="24">
      <c r="A33" s="274" t="s">
        <v>19</v>
      </c>
      <c r="B33" s="471" t="s">
        <v>280</v>
      </c>
      <c r="C33" s="75" t="s">
        <v>77</v>
      </c>
      <c r="D33" s="144" t="s">
        <v>0</v>
      </c>
      <c r="E33" s="123"/>
      <c r="F33" s="344">
        <v>450</v>
      </c>
      <c r="G33" s="343" t="s">
        <v>0</v>
      </c>
      <c r="H33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33" s="323" t="str">
        <f>IF(Sklop9[[#This Row],[ZAHTEVANA SHEMA KAKOVOSTI]]&lt;&gt;"",Sklop9[[#This Row],[Preračunana masa/volumen/kos na enoto kg]],"")</f>
        <v/>
      </c>
      <c r="J33" s="324"/>
      <c r="K33" s="121" t="s">
        <v>77</v>
      </c>
      <c r="L33" s="121" t="s">
        <v>77</v>
      </c>
      <c r="M33" s="121" t="s">
        <v>77</v>
      </c>
      <c r="N33" s="81"/>
      <c r="O33" s="121" t="s">
        <v>77</v>
      </c>
      <c r="P33" s="327"/>
      <c r="Q33" s="328">
        <f>+Sklop9[[#This Row],[cena/enota brez DDV v EUR]]*Sklop9[[#This Row],[Stopnja DDV (%)]]</f>
        <v>0</v>
      </c>
      <c r="R33" s="328">
        <f>+Sklop9[[#This Row],[cena/enota brez DDV v EUR]]+Sklop9[[#This Row],[Davek (EUR)]]</f>
        <v>0</v>
      </c>
      <c r="S33" s="328">
        <f>+Sklop9[[#This Row],[cena/enota brez DDV v EUR]]*Sklop9[[#This Row],[Okvirna količina]]</f>
        <v>0</v>
      </c>
      <c r="T33" s="328">
        <f>+Sklop9[[#This Row],[Končna cena/enoto mere (EUR) z DDV]]*Sklop9[[#This Row],[Okvirna količina]]</f>
        <v>0</v>
      </c>
      <c r="U33" s="121" t="s">
        <v>77</v>
      </c>
    </row>
    <row r="34" spans="1:21" s="55" customFormat="1" ht="12">
      <c r="A34" s="274" t="s">
        <v>20</v>
      </c>
      <c r="B34" s="471" t="s">
        <v>281</v>
      </c>
      <c r="C34" s="75" t="s">
        <v>77</v>
      </c>
      <c r="D34" s="144" t="s">
        <v>0</v>
      </c>
      <c r="E34" s="123"/>
      <c r="F34" s="344">
        <v>115</v>
      </c>
      <c r="G34" s="343" t="s">
        <v>0</v>
      </c>
      <c r="H34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115</v>
      </c>
      <c r="I34" s="323" t="str">
        <f>IF(Sklop9[[#This Row],[ZAHTEVANA SHEMA KAKOVOSTI]]&lt;&gt;"",Sklop9[[#This Row],[Preračunana masa/volumen/kos na enoto kg]],"")</f>
        <v/>
      </c>
      <c r="J34" s="324"/>
      <c r="K34" s="121" t="s">
        <v>77</v>
      </c>
      <c r="L34" s="121" t="s">
        <v>77</v>
      </c>
      <c r="M34" s="121" t="s">
        <v>77</v>
      </c>
      <c r="N34" s="81"/>
      <c r="O34" s="121" t="s">
        <v>77</v>
      </c>
      <c r="P34" s="327"/>
      <c r="Q34" s="328">
        <f>+Sklop9[[#This Row],[cena/enota brez DDV v EUR]]*Sklop9[[#This Row],[Stopnja DDV (%)]]</f>
        <v>0</v>
      </c>
      <c r="R34" s="328">
        <f>+Sklop9[[#This Row],[cena/enota brez DDV v EUR]]+Sklop9[[#This Row],[Davek (EUR)]]</f>
        <v>0</v>
      </c>
      <c r="S34" s="328">
        <f>+Sklop9[[#This Row],[cena/enota brez DDV v EUR]]*Sklop9[[#This Row],[Okvirna količina]]</f>
        <v>0</v>
      </c>
      <c r="T34" s="328">
        <f>+Sklop9[[#This Row],[Končna cena/enoto mere (EUR) z DDV]]*Sklop9[[#This Row],[Okvirna količina]]</f>
        <v>0</v>
      </c>
      <c r="U34" s="121" t="s">
        <v>77</v>
      </c>
    </row>
    <row r="35" spans="1:21" s="55" customFormat="1" ht="12">
      <c r="A35" s="274" t="s">
        <v>21</v>
      </c>
      <c r="B35" s="471" t="s">
        <v>282</v>
      </c>
      <c r="C35" s="75" t="s">
        <v>77</v>
      </c>
      <c r="D35" s="144" t="s">
        <v>0</v>
      </c>
      <c r="E35" s="123"/>
      <c r="F35" s="344">
        <v>720</v>
      </c>
      <c r="G35" s="343" t="s">
        <v>0</v>
      </c>
      <c r="H35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720</v>
      </c>
      <c r="I35" s="323" t="str">
        <f>IF(Sklop9[[#This Row],[ZAHTEVANA SHEMA KAKOVOSTI]]&lt;&gt;"",Sklop9[[#This Row],[Preračunana masa/volumen/kos na enoto kg]],"")</f>
        <v/>
      </c>
      <c r="J35" s="324"/>
      <c r="K35" s="121" t="s">
        <v>77</v>
      </c>
      <c r="L35" s="121" t="s">
        <v>77</v>
      </c>
      <c r="M35" s="121" t="s">
        <v>77</v>
      </c>
      <c r="N35" s="81"/>
      <c r="O35" s="121" t="s">
        <v>77</v>
      </c>
      <c r="P35" s="327"/>
      <c r="Q35" s="328">
        <f>+Sklop9[[#This Row],[cena/enota brez DDV v EUR]]*Sklop9[[#This Row],[Stopnja DDV (%)]]</f>
        <v>0</v>
      </c>
      <c r="R35" s="328">
        <f>+Sklop9[[#This Row],[cena/enota brez DDV v EUR]]+Sklop9[[#This Row],[Davek (EUR)]]</f>
        <v>0</v>
      </c>
      <c r="S35" s="328">
        <f>+Sklop9[[#This Row],[cena/enota brez DDV v EUR]]*Sklop9[[#This Row],[Okvirna količina]]</f>
        <v>0</v>
      </c>
      <c r="T35" s="328">
        <f>+Sklop9[[#This Row],[Končna cena/enoto mere (EUR) z DDV]]*Sklop9[[#This Row],[Okvirna količina]]</f>
        <v>0</v>
      </c>
      <c r="U35" s="121" t="s">
        <v>77</v>
      </c>
    </row>
    <row r="36" spans="1:21" s="55" customFormat="1" ht="12">
      <c r="A36" s="274" t="s">
        <v>22</v>
      </c>
      <c r="B36" s="471" t="s">
        <v>283</v>
      </c>
      <c r="C36" s="75" t="s">
        <v>77</v>
      </c>
      <c r="D36" s="144" t="s">
        <v>0</v>
      </c>
      <c r="E36" s="123"/>
      <c r="F36" s="344">
        <v>500</v>
      </c>
      <c r="G36" s="343" t="s">
        <v>0</v>
      </c>
      <c r="H36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6" s="323" t="str">
        <f>IF(Sklop9[[#This Row],[ZAHTEVANA SHEMA KAKOVOSTI]]&lt;&gt;"",Sklop9[[#This Row],[Preračunana masa/volumen/kos na enoto kg]],"")</f>
        <v/>
      </c>
      <c r="J36" s="324"/>
      <c r="K36" s="121" t="s">
        <v>77</v>
      </c>
      <c r="L36" s="121" t="s">
        <v>77</v>
      </c>
      <c r="M36" s="121" t="s">
        <v>77</v>
      </c>
      <c r="N36" s="81"/>
      <c r="O36" s="121" t="s">
        <v>77</v>
      </c>
      <c r="P36" s="327"/>
      <c r="Q36" s="328">
        <f>+Sklop9[[#This Row],[cena/enota brez DDV v EUR]]*Sklop9[[#This Row],[Stopnja DDV (%)]]</f>
        <v>0</v>
      </c>
      <c r="R36" s="328">
        <f>+Sklop9[[#This Row],[cena/enota brez DDV v EUR]]+Sklop9[[#This Row],[Davek (EUR)]]</f>
        <v>0</v>
      </c>
      <c r="S36" s="328">
        <f>+Sklop9[[#This Row],[cena/enota brez DDV v EUR]]*Sklop9[[#This Row],[Okvirna količina]]</f>
        <v>0</v>
      </c>
      <c r="T36" s="328">
        <f>+Sklop9[[#This Row],[Končna cena/enoto mere (EUR) z DDV]]*Sklop9[[#This Row],[Okvirna količina]]</f>
        <v>0</v>
      </c>
      <c r="U36" s="121" t="s">
        <v>77</v>
      </c>
    </row>
    <row r="37" spans="1:21" s="55" customFormat="1" ht="12">
      <c r="A37" s="274" t="s">
        <v>23</v>
      </c>
      <c r="B37" s="471" t="s">
        <v>284</v>
      </c>
      <c r="C37" s="75" t="s">
        <v>77</v>
      </c>
      <c r="D37" s="144" t="s">
        <v>0</v>
      </c>
      <c r="E37" s="123"/>
      <c r="F37" s="344">
        <v>600</v>
      </c>
      <c r="G37" s="343" t="s">
        <v>0</v>
      </c>
      <c r="H37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37" s="323" t="str">
        <f>IF(Sklop9[[#This Row],[ZAHTEVANA SHEMA KAKOVOSTI]]&lt;&gt;"",Sklop9[[#This Row],[Preračunana masa/volumen/kos na enoto kg]],"")</f>
        <v/>
      </c>
      <c r="J37" s="324"/>
      <c r="K37" s="121" t="s">
        <v>77</v>
      </c>
      <c r="L37" s="121" t="s">
        <v>77</v>
      </c>
      <c r="M37" s="121" t="s">
        <v>77</v>
      </c>
      <c r="N37" s="81"/>
      <c r="O37" s="121" t="s">
        <v>77</v>
      </c>
      <c r="P37" s="327"/>
      <c r="Q37" s="328">
        <f>+Sklop9[[#This Row],[cena/enota brez DDV v EUR]]*Sklop9[[#This Row],[Stopnja DDV (%)]]</f>
        <v>0</v>
      </c>
      <c r="R37" s="328">
        <f>+Sklop9[[#This Row],[cena/enota brez DDV v EUR]]+Sklop9[[#This Row],[Davek (EUR)]]</f>
        <v>0</v>
      </c>
      <c r="S37" s="328">
        <f>+Sklop9[[#This Row],[cena/enota brez DDV v EUR]]*Sklop9[[#This Row],[Okvirna količina]]</f>
        <v>0</v>
      </c>
      <c r="T37" s="328">
        <f>+Sklop9[[#This Row],[Končna cena/enoto mere (EUR) z DDV]]*Sklop9[[#This Row],[Okvirna količina]]</f>
        <v>0</v>
      </c>
      <c r="U37" s="121" t="s">
        <v>77</v>
      </c>
    </row>
    <row r="38" spans="1:21" s="55" customFormat="1" ht="24">
      <c r="A38" s="274" t="s">
        <v>24</v>
      </c>
      <c r="B38" s="471" t="s">
        <v>285</v>
      </c>
      <c r="C38" s="75" t="s">
        <v>77</v>
      </c>
      <c r="D38" s="144" t="s">
        <v>0</v>
      </c>
      <c r="E38" s="123"/>
      <c r="F38" s="344">
        <v>160</v>
      </c>
      <c r="G38" s="343" t="s">
        <v>0</v>
      </c>
      <c r="H38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38" s="323" t="str">
        <f>IF(Sklop9[[#This Row],[ZAHTEVANA SHEMA KAKOVOSTI]]&lt;&gt;"",Sklop9[[#This Row],[Preračunana masa/volumen/kos na enoto kg]],"")</f>
        <v/>
      </c>
      <c r="J38" s="324"/>
      <c r="K38" s="121" t="s">
        <v>77</v>
      </c>
      <c r="L38" s="121" t="s">
        <v>77</v>
      </c>
      <c r="M38" s="121" t="s">
        <v>77</v>
      </c>
      <c r="N38" s="81"/>
      <c r="O38" s="121" t="s">
        <v>77</v>
      </c>
      <c r="P38" s="327"/>
      <c r="Q38" s="328">
        <f>+Sklop9[[#This Row],[cena/enota brez DDV v EUR]]*Sklop9[[#This Row],[Stopnja DDV (%)]]</f>
        <v>0</v>
      </c>
      <c r="R38" s="328">
        <f>+Sklop9[[#This Row],[cena/enota brez DDV v EUR]]+Sklop9[[#This Row],[Davek (EUR)]]</f>
        <v>0</v>
      </c>
      <c r="S38" s="328">
        <f>+Sklop9[[#This Row],[cena/enota brez DDV v EUR]]*Sklop9[[#This Row],[Okvirna količina]]</f>
        <v>0</v>
      </c>
      <c r="T38" s="328">
        <f>+Sklop9[[#This Row],[Končna cena/enoto mere (EUR) z DDV]]*Sklop9[[#This Row],[Okvirna količina]]</f>
        <v>0</v>
      </c>
      <c r="U38" s="121" t="s">
        <v>77</v>
      </c>
    </row>
    <row r="39" spans="1:21" s="55" customFormat="1" ht="24">
      <c r="A39" s="274" t="s">
        <v>25</v>
      </c>
      <c r="B39" s="471" t="s">
        <v>286</v>
      </c>
      <c r="C39" s="75" t="s">
        <v>77</v>
      </c>
      <c r="D39" s="144" t="s">
        <v>0</v>
      </c>
      <c r="E39" s="123"/>
      <c r="F39" s="344">
        <v>80</v>
      </c>
      <c r="G39" s="343" t="s">
        <v>0</v>
      </c>
      <c r="H39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9" s="323" t="str">
        <f>IF(Sklop9[[#This Row],[ZAHTEVANA SHEMA KAKOVOSTI]]&lt;&gt;"",Sklop9[[#This Row],[Preračunana masa/volumen/kos na enoto kg]],"")</f>
        <v/>
      </c>
      <c r="J39" s="324"/>
      <c r="K39" s="121" t="s">
        <v>77</v>
      </c>
      <c r="L39" s="121" t="s">
        <v>77</v>
      </c>
      <c r="M39" s="121" t="s">
        <v>77</v>
      </c>
      <c r="N39" s="81"/>
      <c r="O39" s="121" t="s">
        <v>77</v>
      </c>
      <c r="P39" s="327"/>
      <c r="Q39" s="328">
        <f>+Sklop9[[#This Row],[cena/enota brez DDV v EUR]]*Sklop9[[#This Row],[Stopnja DDV (%)]]</f>
        <v>0</v>
      </c>
      <c r="R39" s="328">
        <f>+Sklop9[[#This Row],[cena/enota brez DDV v EUR]]+Sklop9[[#This Row],[Davek (EUR)]]</f>
        <v>0</v>
      </c>
      <c r="S39" s="328">
        <f>+Sklop9[[#This Row],[cena/enota brez DDV v EUR]]*Sklop9[[#This Row],[Okvirna količina]]</f>
        <v>0</v>
      </c>
      <c r="T39" s="328">
        <f>+Sklop9[[#This Row],[Končna cena/enoto mere (EUR) z DDV]]*Sklop9[[#This Row],[Okvirna količina]]</f>
        <v>0</v>
      </c>
      <c r="U39" s="121" t="s">
        <v>77</v>
      </c>
    </row>
    <row r="40" spans="1:21" s="55" customFormat="1" ht="24">
      <c r="A40" s="274" t="s">
        <v>26</v>
      </c>
      <c r="B40" s="471" t="s">
        <v>414</v>
      </c>
      <c r="C40" s="75" t="s">
        <v>77</v>
      </c>
      <c r="D40" s="144" t="s">
        <v>0</v>
      </c>
      <c r="E40" s="123"/>
      <c r="F40" s="344">
        <v>350</v>
      </c>
      <c r="G40" s="343" t="s">
        <v>0</v>
      </c>
      <c r="H40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40" s="323" t="str">
        <f>IF(Sklop9[[#This Row],[ZAHTEVANA SHEMA KAKOVOSTI]]&lt;&gt;"",Sklop9[[#This Row],[Preračunana masa/volumen/kos na enoto kg]],"")</f>
        <v/>
      </c>
      <c r="J40" s="324"/>
      <c r="K40" s="121" t="s">
        <v>77</v>
      </c>
      <c r="L40" s="121" t="s">
        <v>77</v>
      </c>
      <c r="M40" s="121" t="s">
        <v>77</v>
      </c>
      <c r="N40" s="81"/>
      <c r="O40" s="121" t="s">
        <v>77</v>
      </c>
      <c r="P40" s="327"/>
      <c r="Q40" s="328">
        <f>+Sklop9[[#This Row],[cena/enota brez DDV v EUR]]*Sklop9[[#This Row],[Stopnja DDV (%)]]</f>
        <v>0</v>
      </c>
      <c r="R40" s="328">
        <f>+Sklop9[[#This Row],[cena/enota brez DDV v EUR]]+Sklop9[[#This Row],[Davek (EUR)]]</f>
        <v>0</v>
      </c>
      <c r="S40" s="328">
        <f>+Sklop9[[#This Row],[cena/enota brez DDV v EUR]]*Sklop9[[#This Row],[Okvirna količina]]</f>
        <v>0</v>
      </c>
      <c r="T40" s="328">
        <f>+Sklop9[[#This Row],[Končna cena/enoto mere (EUR) z DDV]]*Sklop9[[#This Row],[Okvirna količina]]</f>
        <v>0</v>
      </c>
      <c r="U40" s="121" t="s">
        <v>77</v>
      </c>
    </row>
    <row r="41" spans="1:21" s="55" customFormat="1" ht="12">
      <c r="A41" s="274" t="s">
        <v>27</v>
      </c>
      <c r="B41" s="471" t="s">
        <v>287</v>
      </c>
      <c r="C41" s="75" t="s">
        <v>77</v>
      </c>
      <c r="D41" s="144" t="s">
        <v>0</v>
      </c>
      <c r="E41" s="123"/>
      <c r="F41" s="344">
        <v>40</v>
      </c>
      <c r="G41" s="343" t="s">
        <v>0</v>
      </c>
      <c r="H41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1" s="323" t="str">
        <f>IF(Sklop9[[#This Row],[ZAHTEVANA SHEMA KAKOVOSTI]]&lt;&gt;"",Sklop9[[#This Row],[Preračunana masa/volumen/kos na enoto kg]],"")</f>
        <v/>
      </c>
      <c r="J41" s="324"/>
      <c r="K41" s="121" t="s">
        <v>77</v>
      </c>
      <c r="L41" s="121" t="s">
        <v>77</v>
      </c>
      <c r="M41" s="121" t="s">
        <v>77</v>
      </c>
      <c r="N41" s="81"/>
      <c r="O41" s="121" t="s">
        <v>77</v>
      </c>
      <c r="P41" s="327"/>
      <c r="Q41" s="328">
        <f>+Sklop9[[#This Row],[cena/enota brez DDV v EUR]]*Sklop9[[#This Row],[Stopnja DDV (%)]]</f>
        <v>0</v>
      </c>
      <c r="R41" s="328">
        <f>+Sklop9[[#This Row],[cena/enota brez DDV v EUR]]+Sklop9[[#This Row],[Davek (EUR)]]</f>
        <v>0</v>
      </c>
      <c r="S41" s="328">
        <f>+Sklop9[[#This Row],[cena/enota brez DDV v EUR]]*Sklop9[[#This Row],[Okvirna količina]]</f>
        <v>0</v>
      </c>
      <c r="T41" s="328">
        <f>+Sklop9[[#This Row],[Končna cena/enoto mere (EUR) z DDV]]*Sklop9[[#This Row],[Okvirna količina]]</f>
        <v>0</v>
      </c>
      <c r="U41" s="121" t="s">
        <v>77</v>
      </c>
    </row>
    <row r="42" spans="1:21" s="55" customFormat="1" ht="24">
      <c r="A42" s="274" t="s">
        <v>28</v>
      </c>
      <c r="B42" s="471" t="s">
        <v>288</v>
      </c>
      <c r="C42" s="75" t="s">
        <v>77</v>
      </c>
      <c r="D42" s="144" t="s">
        <v>0</v>
      </c>
      <c r="E42" s="123"/>
      <c r="F42" s="344">
        <v>700</v>
      </c>
      <c r="G42" s="343" t="s">
        <v>0</v>
      </c>
      <c r="H42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42" s="323" t="str">
        <f>IF(Sklop9[[#This Row],[ZAHTEVANA SHEMA KAKOVOSTI]]&lt;&gt;"",Sklop9[[#This Row],[Preračunana masa/volumen/kos na enoto kg]],"")</f>
        <v/>
      </c>
      <c r="J42" s="324"/>
      <c r="K42" s="121" t="s">
        <v>77</v>
      </c>
      <c r="L42" s="121" t="s">
        <v>77</v>
      </c>
      <c r="M42" s="121" t="s">
        <v>77</v>
      </c>
      <c r="N42" s="81"/>
      <c r="O42" s="121" t="s">
        <v>77</v>
      </c>
      <c r="P42" s="327"/>
      <c r="Q42" s="328">
        <f>+Sklop9[[#This Row],[cena/enota brez DDV v EUR]]*Sklop9[[#This Row],[Stopnja DDV (%)]]</f>
        <v>0</v>
      </c>
      <c r="R42" s="328">
        <f>+Sklop9[[#This Row],[cena/enota brez DDV v EUR]]+Sklop9[[#This Row],[Davek (EUR)]]</f>
        <v>0</v>
      </c>
      <c r="S42" s="328">
        <f>+Sklop9[[#This Row],[cena/enota brez DDV v EUR]]*Sklop9[[#This Row],[Okvirna količina]]</f>
        <v>0</v>
      </c>
      <c r="T42" s="328">
        <f>+Sklop9[[#This Row],[Končna cena/enoto mere (EUR) z DDV]]*Sklop9[[#This Row],[Okvirna količina]]</f>
        <v>0</v>
      </c>
      <c r="U42" s="121" t="s">
        <v>77</v>
      </c>
    </row>
    <row r="43" spans="1:21" s="55" customFormat="1" ht="24">
      <c r="A43" s="274" t="s">
        <v>29</v>
      </c>
      <c r="B43" s="471" t="s">
        <v>289</v>
      </c>
      <c r="C43" s="75" t="s">
        <v>77</v>
      </c>
      <c r="D43" s="144" t="s">
        <v>0</v>
      </c>
      <c r="E43" s="123"/>
      <c r="F43" s="344">
        <v>700</v>
      </c>
      <c r="G43" s="343" t="s">
        <v>0</v>
      </c>
      <c r="H43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43" s="323" t="str">
        <f>IF(Sklop9[[#This Row],[ZAHTEVANA SHEMA KAKOVOSTI]]&lt;&gt;"",Sklop9[[#This Row],[Preračunana masa/volumen/kos na enoto kg]],"")</f>
        <v/>
      </c>
      <c r="J43" s="324"/>
      <c r="K43" s="121" t="s">
        <v>77</v>
      </c>
      <c r="L43" s="121" t="s">
        <v>77</v>
      </c>
      <c r="M43" s="121" t="s">
        <v>77</v>
      </c>
      <c r="N43" s="81"/>
      <c r="O43" s="121" t="s">
        <v>77</v>
      </c>
      <c r="P43" s="327"/>
      <c r="Q43" s="328">
        <f>+Sklop9[[#This Row],[cena/enota brez DDV v EUR]]*Sklop9[[#This Row],[Stopnja DDV (%)]]</f>
        <v>0</v>
      </c>
      <c r="R43" s="328">
        <f>+Sklop9[[#This Row],[cena/enota brez DDV v EUR]]+Sklop9[[#This Row],[Davek (EUR)]]</f>
        <v>0</v>
      </c>
      <c r="S43" s="328">
        <f>+Sklop9[[#This Row],[cena/enota brez DDV v EUR]]*Sklop9[[#This Row],[Okvirna količina]]</f>
        <v>0</v>
      </c>
      <c r="T43" s="328">
        <f>+Sklop9[[#This Row],[Končna cena/enoto mere (EUR) z DDV]]*Sklop9[[#This Row],[Okvirna količina]]</f>
        <v>0</v>
      </c>
      <c r="U43" s="121" t="s">
        <v>77</v>
      </c>
    </row>
    <row r="44" spans="1:21" s="55" customFormat="1" ht="12">
      <c r="A44" s="274" t="s">
        <v>30</v>
      </c>
      <c r="B44" s="471" t="s">
        <v>290</v>
      </c>
      <c r="C44" s="75" t="s">
        <v>77</v>
      </c>
      <c r="D44" s="144" t="s">
        <v>0</v>
      </c>
      <c r="E44" s="123"/>
      <c r="F44" s="344">
        <v>40</v>
      </c>
      <c r="G44" s="343" t="s">
        <v>0</v>
      </c>
      <c r="H44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4" s="323" t="str">
        <f>IF(Sklop9[[#This Row],[ZAHTEVANA SHEMA KAKOVOSTI]]&lt;&gt;"",Sklop9[[#This Row],[Preračunana masa/volumen/kos na enoto kg]],"")</f>
        <v/>
      </c>
      <c r="J44" s="324"/>
      <c r="K44" s="121" t="s">
        <v>77</v>
      </c>
      <c r="L44" s="121" t="s">
        <v>77</v>
      </c>
      <c r="M44" s="121" t="s">
        <v>77</v>
      </c>
      <c r="N44" s="81"/>
      <c r="O44" s="121" t="s">
        <v>77</v>
      </c>
      <c r="P44" s="327"/>
      <c r="Q44" s="328">
        <f>+Sklop9[[#This Row],[cena/enota brez DDV v EUR]]*Sklop9[[#This Row],[Stopnja DDV (%)]]</f>
        <v>0</v>
      </c>
      <c r="R44" s="328">
        <f>+Sklop9[[#This Row],[cena/enota brez DDV v EUR]]+Sklop9[[#This Row],[Davek (EUR)]]</f>
        <v>0</v>
      </c>
      <c r="S44" s="328">
        <f>+Sklop9[[#This Row],[cena/enota brez DDV v EUR]]*Sklop9[[#This Row],[Okvirna količina]]</f>
        <v>0</v>
      </c>
      <c r="T44" s="328">
        <f>+Sklop9[[#This Row],[Končna cena/enoto mere (EUR) z DDV]]*Sklop9[[#This Row],[Okvirna količina]]</f>
        <v>0</v>
      </c>
      <c r="U44" s="121" t="s">
        <v>77</v>
      </c>
    </row>
    <row r="45" spans="1:21" s="55" customFormat="1" ht="12">
      <c r="A45" s="274" t="s">
        <v>31</v>
      </c>
      <c r="B45" s="471" t="s">
        <v>291</v>
      </c>
      <c r="C45" s="75" t="s">
        <v>77</v>
      </c>
      <c r="D45" s="144" t="s">
        <v>0</v>
      </c>
      <c r="E45" s="123"/>
      <c r="F45" s="344">
        <v>25</v>
      </c>
      <c r="G45" s="343" t="s">
        <v>0</v>
      </c>
      <c r="H45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5" s="323" t="str">
        <f>IF(Sklop9[[#This Row],[ZAHTEVANA SHEMA KAKOVOSTI]]&lt;&gt;"",Sklop9[[#This Row],[Preračunana masa/volumen/kos na enoto kg]],"")</f>
        <v/>
      </c>
      <c r="J45" s="324"/>
      <c r="K45" s="121" t="s">
        <v>77</v>
      </c>
      <c r="L45" s="121" t="s">
        <v>77</v>
      </c>
      <c r="M45" s="121" t="s">
        <v>77</v>
      </c>
      <c r="N45" s="81"/>
      <c r="O45" s="121" t="s">
        <v>77</v>
      </c>
      <c r="P45" s="327"/>
      <c r="Q45" s="328">
        <f>+Sklop9[[#This Row],[cena/enota brez DDV v EUR]]*Sklop9[[#This Row],[Stopnja DDV (%)]]</f>
        <v>0</v>
      </c>
      <c r="R45" s="328">
        <f>+Sklop9[[#This Row],[cena/enota brez DDV v EUR]]+Sklop9[[#This Row],[Davek (EUR)]]</f>
        <v>0</v>
      </c>
      <c r="S45" s="328">
        <f>+Sklop9[[#This Row],[cena/enota brez DDV v EUR]]*Sklop9[[#This Row],[Okvirna količina]]</f>
        <v>0</v>
      </c>
      <c r="T45" s="328">
        <f>+Sklop9[[#This Row],[Končna cena/enoto mere (EUR) z DDV]]*Sklop9[[#This Row],[Okvirna količina]]</f>
        <v>0</v>
      </c>
      <c r="U45" s="121" t="s">
        <v>77</v>
      </c>
    </row>
    <row r="46" spans="1:21" s="55" customFormat="1" ht="12">
      <c r="A46" s="274" t="s">
        <v>32</v>
      </c>
      <c r="B46" s="471" t="s">
        <v>292</v>
      </c>
      <c r="C46" s="75" t="s">
        <v>77</v>
      </c>
      <c r="D46" s="144" t="s">
        <v>0</v>
      </c>
      <c r="E46" s="123"/>
      <c r="F46" s="344">
        <v>800</v>
      </c>
      <c r="G46" s="343" t="s">
        <v>0</v>
      </c>
      <c r="H46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6" s="323" t="str">
        <f>IF(Sklop9[[#This Row],[ZAHTEVANA SHEMA KAKOVOSTI]]&lt;&gt;"",Sklop9[[#This Row],[Preračunana masa/volumen/kos na enoto kg]],"")</f>
        <v/>
      </c>
      <c r="J46" s="324"/>
      <c r="K46" s="121" t="s">
        <v>77</v>
      </c>
      <c r="L46" s="121" t="s">
        <v>77</v>
      </c>
      <c r="M46" s="121" t="s">
        <v>77</v>
      </c>
      <c r="N46" s="81"/>
      <c r="O46" s="121" t="s">
        <v>77</v>
      </c>
      <c r="P46" s="327"/>
      <c r="Q46" s="328">
        <f>+Sklop9[[#This Row],[cena/enota brez DDV v EUR]]*Sklop9[[#This Row],[Stopnja DDV (%)]]</f>
        <v>0</v>
      </c>
      <c r="R46" s="328">
        <f>+Sklop9[[#This Row],[cena/enota brez DDV v EUR]]+Sklop9[[#This Row],[Davek (EUR)]]</f>
        <v>0</v>
      </c>
      <c r="S46" s="328">
        <f>+Sklop9[[#This Row],[cena/enota brez DDV v EUR]]*Sklop9[[#This Row],[Okvirna količina]]</f>
        <v>0</v>
      </c>
      <c r="T46" s="328">
        <f>+Sklop9[[#This Row],[Končna cena/enoto mere (EUR) z DDV]]*Sklop9[[#This Row],[Okvirna količina]]</f>
        <v>0</v>
      </c>
      <c r="U46" s="121" t="s">
        <v>77</v>
      </c>
    </row>
    <row r="47" spans="1:21" s="55" customFormat="1" ht="12">
      <c r="A47" s="274" t="s">
        <v>33</v>
      </c>
      <c r="B47" s="471" t="s">
        <v>293</v>
      </c>
      <c r="C47" s="75" t="s">
        <v>77</v>
      </c>
      <c r="D47" s="144" t="s">
        <v>0</v>
      </c>
      <c r="E47" s="123"/>
      <c r="F47" s="344">
        <v>600</v>
      </c>
      <c r="G47" s="343" t="s">
        <v>0</v>
      </c>
      <c r="H47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7" s="323" t="str">
        <f>IF(Sklop9[[#This Row],[ZAHTEVANA SHEMA KAKOVOSTI]]&lt;&gt;"",Sklop9[[#This Row],[Preračunana masa/volumen/kos na enoto kg]],"")</f>
        <v/>
      </c>
      <c r="J47" s="324"/>
      <c r="K47" s="121" t="s">
        <v>77</v>
      </c>
      <c r="L47" s="121" t="s">
        <v>77</v>
      </c>
      <c r="M47" s="121" t="s">
        <v>77</v>
      </c>
      <c r="N47" s="81"/>
      <c r="O47" s="121" t="s">
        <v>77</v>
      </c>
      <c r="P47" s="327"/>
      <c r="Q47" s="328">
        <f>+Sklop9[[#This Row],[cena/enota brez DDV v EUR]]*Sklop9[[#This Row],[Stopnja DDV (%)]]</f>
        <v>0</v>
      </c>
      <c r="R47" s="328">
        <f>+Sklop9[[#This Row],[cena/enota brez DDV v EUR]]+Sklop9[[#This Row],[Davek (EUR)]]</f>
        <v>0</v>
      </c>
      <c r="S47" s="328">
        <f>+Sklop9[[#This Row],[cena/enota brez DDV v EUR]]*Sklop9[[#This Row],[Okvirna količina]]</f>
        <v>0</v>
      </c>
      <c r="T47" s="328">
        <f>+Sklop9[[#This Row],[Končna cena/enoto mere (EUR) z DDV]]*Sklop9[[#This Row],[Okvirna količina]]</f>
        <v>0</v>
      </c>
      <c r="U47" s="121" t="s">
        <v>77</v>
      </c>
    </row>
    <row r="48" spans="1:21" s="55" customFormat="1" ht="12">
      <c r="A48" s="274" t="s">
        <v>34</v>
      </c>
      <c r="B48" s="471" t="s">
        <v>294</v>
      </c>
      <c r="C48" s="75" t="s">
        <v>77</v>
      </c>
      <c r="D48" s="144" t="s">
        <v>0</v>
      </c>
      <c r="E48" s="123"/>
      <c r="F48" s="344">
        <v>600</v>
      </c>
      <c r="G48" s="343" t="s">
        <v>0</v>
      </c>
      <c r="H48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8" s="323" t="str">
        <f>IF(Sklop9[[#This Row],[ZAHTEVANA SHEMA KAKOVOSTI]]&lt;&gt;"",Sklop9[[#This Row],[Preračunana masa/volumen/kos na enoto kg]],"")</f>
        <v/>
      </c>
      <c r="J48" s="324"/>
      <c r="K48" s="121" t="s">
        <v>77</v>
      </c>
      <c r="L48" s="121" t="s">
        <v>77</v>
      </c>
      <c r="M48" s="121" t="s">
        <v>77</v>
      </c>
      <c r="N48" s="81"/>
      <c r="O48" s="121" t="s">
        <v>77</v>
      </c>
      <c r="P48" s="327"/>
      <c r="Q48" s="328">
        <f>+Sklop9[[#This Row],[cena/enota brez DDV v EUR]]*Sklop9[[#This Row],[Stopnja DDV (%)]]</f>
        <v>0</v>
      </c>
      <c r="R48" s="328">
        <f>+Sklop9[[#This Row],[cena/enota brez DDV v EUR]]+Sklop9[[#This Row],[Davek (EUR)]]</f>
        <v>0</v>
      </c>
      <c r="S48" s="328">
        <f>+Sklop9[[#This Row],[cena/enota brez DDV v EUR]]*Sklop9[[#This Row],[Okvirna količina]]</f>
        <v>0</v>
      </c>
      <c r="T48" s="328">
        <f>+Sklop9[[#This Row],[Končna cena/enoto mere (EUR) z DDV]]*Sklop9[[#This Row],[Okvirna količina]]</f>
        <v>0</v>
      </c>
      <c r="U48" s="121" t="s">
        <v>77</v>
      </c>
    </row>
    <row r="49" spans="1:21" s="55" customFormat="1" ht="12">
      <c r="A49" s="274" t="s">
        <v>146</v>
      </c>
      <c r="B49" s="471" t="s">
        <v>295</v>
      </c>
      <c r="C49" s="75" t="s">
        <v>77</v>
      </c>
      <c r="D49" s="144" t="s">
        <v>0</v>
      </c>
      <c r="E49" s="123"/>
      <c r="F49" s="344">
        <v>480</v>
      </c>
      <c r="G49" s="343" t="s">
        <v>0</v>
      </c>
      <c r="H49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49" s="323" t="str">
        <f>IF(Sklop9[[#This Row],[ZAHTEVANA SHEMA KAKOVOSTI]]&lt;&gt;"",Sklop9[[#This Row],[Preračunana masa/volumen/kos na enoto kg]],"")</f>
        <v/>
      </c>
      <c r="J49" s="324"/>
      <c r="K49" s="121" t="s">
        <v>77</v>
      </c>
      <c r="L49" s="121" t="s">
        <v>77</v>
      </c>
      <c r="M49" s="121" t="s">
        <v>77</v>
      </c>
      <c r="N49" s="81"/>
      <c r="O49" s="121" t="s">
        <v>77</v>
      </c>
      <c r="P49" s="327"/>
      <c r="Q49" s="328">
        <f>+Sklop9[[#This Row],[cena/enota brez DDV v EUR]]*Sklop9[[#This Row],[Stopnja DDV (%)]]</f>
        <v>0</v>
      </c>
      <c r="R49" s="328">
        <f>+Sklop9[[#This Row],[cena/enota brez DDV v EUR]]+Sklop9[[#This Row],[Davek (EUR)]]</f>
        <v>0</v>
      </c>
      <c r="S49" s="328">
        <f>+Sklop9[[#This Row],[cena/enota brez DDV v EUR]]*Sklop9[[#This Row],[Okvirna količina]]</f>
        <v>0</v>
      </c>
      <c r="T49" s="328">
        <f>+Sklop9[[#This Row],[Končna cena/enoto mere (EUR) z DDV]]*Sklop9[[#This Row],[Okvirna količina]]</f>
        <v>0</v>
      </c>
      <c r="U49" s="121" t="s">
        <v>77</v>
      </c>
    </row>
    <row r="50" spans="1:21" s="55" customFormat="1" ht="12">
      <c r="A50" s="274" t="s">
        <v>147</v>
      </c>
      <c r="B50" s="471" t="s">
        <v>296</v>
      </c>
      <c r="C50" s="75" t="s">
        <v>77</v>
      </c>
      <c r="D50" s="144" t="s">
        <v>0</v>
      </c>
      <c r="E50" s="123"/>
      <c r="F50" s="344">
        <v>80</v>
      </c>
      <c r="G50" s="343" t="s">
        <v>0</v>
      </c>
      <c r="H50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0" s="323" t="str">
        <f>IF(Sklop9[[#This Row],[ZAHTEVANA SHEMA KAKOVOSTI]]&lt;&gt;"",Sklop9[[#This Row],[Preračunana masa/volumen/kos na enoto kg]],"")</f>
        <v/>
      </c>
      <c r="J50" s="324"/>
      <c r="K50" s="121" t="s">
        <v>77</v>
      </c>
      <c r="L50" s="121" t="s">
        <v>77</v>
      </c>
      <c r="M50" s="121" t="s">
        <v>77</v>
      </c>
      <c r="N50" s="81"/>
      <c r="O50" s="121" t="s">
        <v>77</v>
      </c>
      <c r="P50" s="327"/>
      <c r="Q50" s="328">
        <f>+Sklop9[[#This Row],[cena/enota brez DDV v EUR]]*Sklop9[[#This Row],[Stopnja DDV (%)]]</f>
        <v>0</v>
      </c>
      <c r="R50" s="328">
        <f>+Sklop9[[#This Row],[cena/enota brez DDV v EUR]]+Sklop9[[#This Row],[Davek (EUR)]]</f>
        <v>0</v>
      </c>
      <c r="S50" s="328">
        <f>+Sklop9[[#This Row],[cena/enota brez DDV v EUR]]*Sklop9[[#This Row],[Okvirna količina]]</f>
        <v>0</v>
      </c>
      <c r="T50" s="328">
        <f>+Sklop9[[#This Row],[Končna cena/enoto mere (EUR) z DDV]]*Sklop9[[#This Row],[Okvirna količina]]</f>
        <v>0</v>
      </c>
      <c r="U50" s="121" t="s">
        <v>77</v>
      </c>
    </row>
    <row r="51" spans="1:21" s="55" customFormat="1" ht="12">
      <c r="A51" s="274" t="s">
        <v>148</v>
      </c>
      <c r="B51" s="471" t="s">
        <v>297</v>
      </c>
      <c r="C51" s="75" t="s">
        <v>77</v>
      </c>
      <c r="D51" s="144" t="s">
        <v>0</v>
      </c>
      <c r="E51" s="123"/>
      <c r="F51" s="344">
        <v>320</v>
      </c>
      <c r="G51" s="343" t="s">
        <v>0</v>
      </c>
      <c r="H51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51" s="323" t="str">
        <f>IF(Sklop9[[#This Row],[ZAHTEVANA SHEMA KAKOVOSTI]]&lt;&gt;"",Sklop9[[#This Row],[Preračunana masa/volumen/kos na enoto kg]],"")</f>
        <v/>
      </c>
      <c r="J51" s="324"/>
      <c r="K51" s="121" t="s">
        <v>77</v>
      </c>
      <c r="L51" s="121" t="s">
        <v>77</v>
      </c>
      <c r="M51" s="121" t="s">
        <v>77</v>
      </c>
      <c r="N51" s="81"/>
      <c r="O51" s="121" t="s">
        <v>77</v>
      </c>
      <c r="P51" s="327"/>
      <c r="Q51" s="328">
        <f>+Sklop9[[#This Row],[cena/enota brez DDV v EUR]]*Sklop9[[#This Row],[Stopnja DDV (%)]]</f>
        <v>0</v>
      </c>
      <c r="R51" s="328">
        <f>+Sklop9[[#This Row],[cena/enota brez DDV v EUR]]+Sklop9[[#This Row],[Davek (EUR)]]</f>
        <v>0</v>
      </c>
      <c r="S51" s="328">
        <f>+Sklop9[[#This Row],[cena/enota brez DDV v EUR]]*Sklop9[[#This Row],[Okvirna količina]]</f>
        <v>0</v>
      </c>
      <c r="T51" s="328">
        <f>+Sklop9[[#This Row],[Končna cena/enoto mere (EUR) z DDV]]*Sklop9[[#This Row],[Okvirna količina]]</f>
        <v>0</v>
      </c>
      <c r="U51" s="121" t="s">
        <v>77</v>
      </c>
    </row>
    <row r="52" spans="1:21" s="55" customFormat="1" ht="12">
      <c r="A52" s="274" t="s">
        <v>149</v>
      </c>
      <c r="B52" s="471" t="s">
        <v>298</v>
      </c>
      <c r="C52" s="75" t="s">
        <v>77</v>
      </c>
      <c r="D52" s="144" t="s">
        <v>0</v>
      </c>
      <c r="E52" s="123"/>
      <c r="F52" s="344">
        <v>50</v>
      </c>
      <c r="G52" s="343" t="s">
        <v>0</v>
      </c>
      <c r="H52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2" s="323" t="str">
        <f>IF(Sklop9[[#This Row],[ZAHTEVANA SHEMA KAKOVOSTI]]&lt;&gt;"",Sklop9[[#This Row],[Preračunana masa/volumen/kos na enoto kg]],"")</f>
        <v/>
      </c>
      <c r="J52" s="324"/>
      <c r="K52" s="121" t="s">
        <v>77</v>
      </c>
      <c r="L52" s="121" t="s">
        <v>77</v>
      </c>
      <c r="M52" s="121" t="s">
        <v>77</v>
      </c>
      <c r="N52" s="81"/>
      <c r="O52" s="121" t="s">
        <v>77</v>
      </c>
      <c r="P52" s="327"/>
      <c r="Q52" s="328">
        <f>+Sklop9[[#This Row],[cena/enota brez DDV v EUR]]*Sklop9[[#This Row],[Stopnja DDV (%)]]</f>
        <v>0</v>
      </c>
      <c r="R52" s="328">
        <f>+Sklop9[[#This Row],[cena/enota brez DDV v EUR]]+Sklop9[[#This Row],[Davek (EUR)]]</f>
        <v>0</v>
      </c>
      <c r="S52" s="328">
        <f>+Sklop9[[#This Row],[cena/enota brez DDV v EUR]]*Sklop9[[#This Row],[Okvirna količina]]</f>
        <v>0</v>
      </c>
      <c r="T52" s="328">
        <f>+Sklop9[[#This Row],[Končna cena/enoto mere (EUR) z DDV]]*Sklop9[[#This Row],[Okvirna količina]]</f>
        <v>0</v>
      </c>
      <c r="U52" s="121" t="s">
        <v>77</v>
      </c>
    </row>
    <row r="53" spans="1:21" s="55" customFormat="1" ht="12">
      <c r="A53" s="274" t="s">
        <v>150</v>
      </c>
      <c r="B53" s="470" t="s">
        <v>299</v>
      </c>
      <c r="C53" s="75" t="s">
        <v>77</v>
      </c>
      <c r="D53" s="144" t="s">
        <v>0</v>
      </c>
      <c r="E53" s="123"/>
      <c r="F53" s="189">
        <v>200</v>
      </c>
      <c r="G53" s="94" t="s">
        <v>0</v>
      </c>
      <c r="H5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3" s="140" t="str">
        <f>IF(Sklop9[[#This Row],[ZAHTEVANA SHEMA KAKOVOSTI]]&lt;&gt;"",Sklop9[[#This Row],[Preračunana masa/volumen/kos na enoto kg]],"")</f>
        <v/>
      </c>
      <c r="J53" s="151"/>
      <c r="K53" s="121" t="s">
        <v>77</v>
      </c>
      <c r="L53" s="121" t="s">
        <v>77</v>
      </c>
      <c r="M53" s="121" t="s">
        <v>77</v>
      </c>
      <c r="N53" s="81"/>
      <c r="O53" s="121" t="s">
        <v>77</v>
      </c>
      <c r="P53" s="141"/>
      <c r="Q53" s="142">
        <f>+Sklop9[[#This Row],[cena/enota brez DDV v EUR]]*Sklop9[[#This Row],[Stopnja DDV (%)]]</f>
        <v>0</v>
      </c>
      <c r="R53" s="142">
        <f>+Sklop9[[#This Row],[cena/enota brez DDV v EUR]]+Sklop9[[#This Row],[Davek (EUR)]]</f>
        <v>0</v>
      </c>
      <c r="S53" s="142">
        <f>+Sklop9[[#This Row],[cena/enota brez DDV v EUR]]*Sklop9[[#This Row],[Okvirna količina]]</f>
        <v>0</v>
      </c>
      <c r="T53" s="142">
        <f>+Sklop9[[#This Row],[Končna cena/enoto mere (EUR) z DDV]]*Sklop9[[#This Row],[Okvirna količina]]</f>
        <v>0</v>
      </c>
      <c r="U53" s="121" t="s">
        <v>77</v>
      </c>
    </row>
    <row r="54" spans="1:21" s="55" customFormat="1" ht="12">
      <c r="A54" s="274" t="s">
        <v>151</v>
      </c>
      <c r="B54" s="470" t="s">
        <v>300</v>
      </c>
      <c r="C54" s="75" t="s">
        <v>77</v>
      </c>
      <c r="D54" s="144" t="s">
        <v>0</v>
      </c>
      <c r="E54" s="123"/>
      <c r="F54" s="189">
        <v>60</v>
      </c>
      <c r="G54" s="94" t="s">
        <v>0</v>
      </c>
      <c r="H5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4" s="140" t="str">
        <f>IF(Sklop9[[#This Row],[ZAHTEVANA SHEMA KAKOVOSTI]]&lt;&gt;"",Sklop9[[#This Row],[Preračunana masa/volumen/kos na enoto kg]],"")</f>
        <v/>
      </c>
      <c r="J54" s="151"/>
      <c r="K54" s="121" t="s">
        <v>77</v>
      </c>
      <c r="L54" s="121" t="s">
        <v>77</v>
      </c>
      <c r="M54" s="121" t="s">
        <v>77</v>
      </c>
      <c r="N54" s="81"/>
      <c r="O54" s="121" t="s">
        <v>77</v>
      </c>
      <c r="P54" s="141"/>
      <c r="Q54" s="142">
        <f>+Sklop9[[#This Row],[cena/enota brez DDV v EUR]]*Sklop9[[#This Row],[Stopnja DDV (%)]]</f>
        <v>0</v>
      </c>
      <c r="R54" s="142">
        <f>+Sklop9[[#This Row],[cena/enota brez DDV v EUR]]+Sklop9[[#This Row],[Davek (EUR)]]</f>
        <v>0</v>
      </c>
      <c r="S54" s="142">
        <f>+Sklop9[[#This Row],[cena/enota brez DDV v EUR]]*Sklop9[[#This Row],[Okvirna količina]]</f>
        <v>0</v>
      </c>
      <c r="T54" s="142">
        <f>+Sklop9[[#This Row],[Končna cena/enoto mere (EUR) z DDV]]*Sklop9[[#This Row],[Okvirna količina]]</f>
        <v>0</v>
      </c>
      <c r="U54" s="121" t="s">
        <v>77</v>
      </c>
    </row>
    <row r="55" spans="1:21" s="55" customFormat="1" ht="12">
      <c r="A55" s="274" t="s">
        <v>152</v>
      </c>
      <c r="B55" s="470" t="s">
        <v>301</v>
      </c>
      <c r="C55" s="75" t="s">
        <v>77</v>
      </c>
      <c r="D55" s="144" t="s">
        <v>0</v>
      </c>
      <c r="E55" s="123"/>
      <c r="F55" s="189">
        <v>50</v>
      </c>
      <c r="G55" s="94" t="s">
        <v>0</v>
      </c>
      <c r="H5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5" s="140" t="str">
        <f>IF(Sklop9[[#This Row],[ZAHTEVANA SHEMA KAKOVOSTI]]&lt;&gt;"",Sklop9[[#This Row],[Preračunana masa/volumen/kos na enoto kg]],"")</f>
        <v/>
      </c>
      <c r="J55" s="151"/>
      <c r="K55" s="121" t="s">
        <v>77</v>
      </c>
      <c r="L55" s="121" t="s">
        <v>77</v>
      </c>
      <c r="M55" s="121" t="s">
        <v>77</v>
      </c>
      <c r="N55" s="81"/>
      <c r="O55" s="121" t="s">
        <v>77</v>
      </c>
      <c r="P55" s="141"/>
      <c r="Q55" s="142">
        <f>+Sklop9[[#This Row],[cena/enota brez DDV v EUR]]*Sklop9[[#This Row],[Stopnja DDV (%)]]</f>
        <v>0</v>
      </c>
      <c r="R55" s="142">
        <f>+Sklop9[[#This Row],[cena/enota brez DDV v EUR]]+Sklop9[[#This Row],[Davek (EUR)]]</f>
        <v>0</v>
      </c>
      <c r="S55" s="142">
        <f>+Sklop9[[#This Row],[cena/enota brez DDV v EUR]]*Sklop9[[#This Row],[Okvirna količina]]</f>
        <v>0</v>
      </c>
      <c r="T55" s="142">
        <f>+Sklop9[[#This Row],[Končna cena/enoto mere (EUR) z DDV]]*Sklop9[[#This Row],[Okvirna količina]]</f>
        <v>0</v>
      </c>
      <c r="U55" s="121" t="s">
        <v>77</v>
      </c>
    </row>
    <row r="56" spans="1:21" s="55" customFormat="1" ht="24">
      <c r="A56" s="274" t="s">
        <v>153</v>
      </c>
      <c r="B56" s="470" t="s">
        <v>302</v>
      </c>
      <c r="C56" s="75" t="s">
        <v>77</v>
      </c>
      <c r="D56" s="144" t="s">
        <v>0</v>
      </c>
      <c r="E56" s="123"/>
      <c r="F56" s="189">
        <v>150</v>
      </c>
      <c r="G56" s="94" t="s">
        <v>0</v>
      </c>
      <c r="H5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56" s="140" t="str">
        <f>IF(Sklop9[[#This Row],[ZAHTEVANA SHEMA KAKOVOSTI]]&lt;&gt;"",Sklop9[[#This Row],[Preračunana masa/volumen/kos na enoto kg]],"")</f>
        <v/>
      </c>
      <c r="J56" s="151"/>
      <c r="K56" s="121" t="s">
        <v>77</v>
      </c>
      <c r="L56" s="121" t="s">
        <v>77</v>
      </c>
      <c r="M56" s="121" t="s">
        <v>77</v>
      </c>
      <c r="N56" s="81"/>
      <c r="O56" s="121" t="s">
        <v>77</v>
      </c>
      <c r="P56" s="141"/>
      <c r="Q56" s="142">
        <f>+Sklop9[[#This Row],[cena/enota brez DDV v EUR]]*Sklop9[[#This Row],[Stopnja DDV (%)]]</f>
        <v>0</v>
      </c>
      <c r="R56" s="142">
        <f>+Sklop9[[#This Row],[cena/enota brez DDV v EUR]]+Sklop9[[#This Row],[Davek (EUR)]]</f>
        <v>0</v>
      </c>
      <c r="S56" s="142">
        <f>+Sklop9[[#This Row],[cena/enota brez DDV v EUR]]*Sklop9[[#This Row],[Okvirna količina]]</f>
        <v>0</v>
      </c>
      <c r="T56" s="142">
        <f>+Sklop9[[#This Row],[Končna cena/enoto mere (EUR) z DDV]]*Sklop9[[#This Row],[Okvirna količina]]</f>
        <v>0</v>
      </c>
      <c r="U56" s="121" t="s">
        <v>77</v>
      </c>
    </row>
    <row r="57" spans="1:21" s="55" customFormat="1" ht="24">
      <c r="A57" s="274" t="s">
        <v>158</v>
      </c>
      <c r="B57" s="470" t="s">
        <v>303</v>
      </c>
      <c r="C57" s="75" t="s">
        <v>77</v>
      </c>
      <c r="D57" s="144" t="s">
        <v>0</v>
      </c>
      <c r="E57" s="123"/>
      <c r="F57" s="189">
        <v>150</v>
      </c>
      <c r="G57" s="94" t="s">
        <v>0</v>
      </c>
      <c r="H5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57" s="140" t="str">
        <f>IF(Sklop9[[#This Row],[ZAHTEVANA SHEMA KAKOVOSTI]]&lt;&gt;"",Sklop9[[#This Row],[Preračunana masa/volumen/kos na enoto kg]],"")</f>
        <v/>
      </c>
      <c r="J57" s="151"/>
      <c r="K57" s="121" t="s">
        <v>77</v>
      </c>
      <c r="L57" s="121" t="s">
        <v>77</v>
      </c>
      <c r="M57" s="121" t="s">
        <v>77</v>
      </c>
      <c r="N57" s="81"/>
      <c r="O57" s="121" t="s">
        <v>77</v>
      </c>
      <c r="P57" s="141"/>
      <c r="Q57" s="142">
        <f>+Sklop9[[#This Row],[cena/enota brez DDV v EUR]]*Sklop9[[#This Row],[Stopnja DDV (%)]]</f>
        <v>0</v>
      </c>
      <c r="R57" s="142">
        <f>+Sklop9[[#This Row],[cena/enota brez DDV v EUR]]+Sklop9[[#This Row],[Davek (EUR)]]</f>
        <v>0</v>
      </c>
      <c r="S57" s="142">
        <f>+Sklop9[[#This Row],[cena/enota brez DDV v EUR]]*Sklop9[[#This Row],[Okvirna količina]]</f>
        <v>0</v>
      </c>
      <c r="T57" s="142">
        <f>+Sklop9[[#This Row],[Končna cena/enoto mere (EUR) z DDV]]*Sklop9[[#This Row],[Okvirna količina]]</f>
        <v>0</v>
      </c>
      <c r="U57" s="121" t="s">
        <v>77</v>
      </c>
    </row>
    <row r="58" spans="1:21" s="55" customFormat="1" ht="24">
      <c r="A58" s="274" t="s">
        <v>159</v>
      </c>
      <c r="B58" s="470" t="s">
        <v>304</v>
      </c>
      <c r="C58" s="75" t="s">
        <v>77</v>
      </c>
      <c r="D58" s="144" t="s">
        <v>0</v>
      </c>
      <c r="E58" s="123"/>
      <c r="F58" s="189">
        <v>150</v>
      </c>
      <c r="G58" s="94" t="s">
        <v>0</v>
      </c>
      <c r="H5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58" s="140" t="str">
        <f>IF(Sklop9[[#This Row],[ZAHTEVANA SHEMA KAKOVOSTI]]&lt;&gt;"",Sklop9[[#This Row],[Preračunana masa/volumen/kos na enoto kg]],"")</f>
        <v/>
      </c>
      <c r="J58" s="151"/>
      <c r="K58" s="121" t="s">
        <v>77</v>
      </c>
      <c r="L58" s="121" t="s">
        <v>77</v>
      </c>
      <c r="M58" s="121" t="s">
        <v>77</v>
      </c>
      <c r="N58" s="81"/>
      <c r="O58" s="121" t="s">
        <v>77</v>
      </c>
      <c r="P58" s="141"/>
      <c r="Q58" s="142">
        <f>+Sklop9[[#This Row],[cena/enota brez DDV v EUR]]*Sklop9[[#This Row],[Stopnja DDV (%)]]</f>
        <v>0</v>
      </c>
      <c r="R58" s="142">
        <f>+Sklop9[[#This Row],[cena/enota brez DDV v EUR]]+Sklop9[[#This Row],[Davek (EUR)]]</f>
        <v>0</v>
      </c>
      <c r="S58" s="142">
        <f>+Sklop9[[#This Row],[cena/enota brez DDV v EUR]]*Sklop9[[#This Row],[Okvirna količina]]</f>
        <v>0</v>
      </c>
      <c r="T58" s="142">
        <f>+Sklop9[[#This Row],[Končna cena/enoto mere (EUR) z DDV]]*Sklop9[[#This Row],[Okvirna količina]]</f>
        <v>0</v>
      </c>
      <c r="U58" s="121" t="s">
        <v>77</v>
      </c>
    </row>
    <row r="59" spans="1:21" s="55" customFormat="1" ht="24">
      <c r="A59" s="274" t="s">
        <v>160</v>
      </c>
      <c r="B59" s="470" t="s">
        <v>305</v>
      </c>
      <c r="C59" s="75" t="s">
        <v>77</v>
      </c>
      <c r="D59" s="144" t="s">
        <v>0</v>
      </c>
      <c r="E59" s="123"/>
      <c r="F59" s="189">
        <v>260</v>
      </c>
      <c r="G59" s="94" t="s">
        <v>0</v>
      </c>
      <c r="H5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260</v>
      </c>
      <c r="I59" s="140" t="str">
        <f>IF(Sklop9[[#This Row],[ZAHTEVANA SHEMA KAKOVOSTI]]&lt;&gt;"",Sklop9[[#This Row],[Preračunana masa/volumen/kos na enoto kg]],"")</f>
        <v/>
      </c>
      <c r="J59" s="151"/>
      <c r="K59" s="121" t="s">
        <v>77</v>
      </c>
      <c r="L59" s="121" t="s">
        <v>77</v>
      </c>
      <c r="M59" s="121" t="s">
        <v>77</v>
      </c>
      <c r="N59" s="81"/>
      <c r="O59" s="121" t="s">
        <v>77</v>
      </c>
      <c r="P59" s="141"/>
      <c r="Q59" s="142">
        <f>+Sklop9[[#This Row],[cena/enota brez DDV v EUR]]*Sklop9[[#This Row],[Stopnja DDV (%)]]</f>
        <v>0</v>
      </c>
      <c r="R59" s="142">
        <f>+Sklop9[[#This Row],[cena/enota brez DDV v EUR]]+Sklop9[[#This Row],[Davek (EUR)]]</f>
        <v>0</v>
      </c>
      <c r="S59" s="142">
        <f>+Sklop9[[#This Row],[cena/enota brez DDV v EUR]]*Sklop9[[#This Row],[Okvirna količina]]</f>
        <v>0</v>
      </c>
      <c r="T59" s="142">
        <f>+Sklop9[[#This Row],[Končna cena/enoto mere (EUR) z DDV]]*Sklop9[[#This Row],[Okvirna količina]]</f>
        <v>0</v>
      </c>
      <c r="U59" s="121" t="s">
        <v>77</v>
      </c>
    </row>
    <row r="60" spans="1:21" s="55" customFormat="1" ht="24">
      <c r="A60" s="274" t="s">
        <v>161</v>
      </c>
      <c r="B60" s="467" t="s">
        <v>306</v>
      </c>
      <c r="C60" s="75" t="s">
        <v>77</v>
      </c>
      <c r="D60" s="144" t="s">
        <v>0</v>
      </c>
      <c r="E60" s="318"/>
      <c r="F60" s="319">
        <v>60</v>
      </c>
      <c r="G60" s="94" t="s">
        <v>0</v>
      </c>
      <c r="H60" s="3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0" s="279" t="str">
        <f>IF(Sklop9[[#This Row],[ZAHTEVANA SHEMA KAKOVOSTI]]&lt;&gt;"",Sklop9[[#This Row],[Preračunana masa/volumen/kos na enoto kg]],"")</f>
        <v/>
      </c>
      <c r="J60" s="280"/>
      <c r="K60" s="121" t="s">
        <v>77</v>
      </c>
      <c r="L60" s="121" t="s">
        <v>77</v>
      </c>
      <c r="M60" s="121" t="s">
        <v>77</v>
      </c>
      <c r="N60" s="81"/>
      <c r="O60" s="121" t="s">
        <v>77</v>
      </c>
      <c r="P60" s="141"/>
      <c r="Q60" s="142">
        <f>+Sklop9[[#This Row],[cena/enota brez DDV v EUR]]*Sklop9[[#This Row],[Stopnja DDV (%)]]</f>
        <v>0</v>
      </c>
      <c r="R60" s="142">
        <f>+Sklop9[[#This Row],[cena/enota brez DDV v EUR]]+Sklop9[[#This Row],[Davek (EUR)]]</f>
        <v>0</v>
      </c>
      <c r="S60" s="142">
        <f>+Sklop9[[#This Row],[cena/enota brez DDV v EUR]]*Sklop9[[#This Row],[Okvirna količina]]</f>
        <v>0</v>
      </c>
      <c r="T60" s="142">
        <f>+Sklop9[[#This Row],[Končna cena/enoto mere (EUR) z DDV]]*Sklop9[[#This Row],[Okvirna količina]]</f>
        <v>0</v>
      </c>
      <c r="U60" s="121" t="s">
        <v>77</v>
      </c>
    </row>
    <row r="61" spans="1:21" s="55" customFormat="1" ht="12">
      <c r="A61" s="274" t="s">
        <v>162</v>
      </c>
      <c r="B61" s="469" t="s">
        <v>307</v>
      </c>
      <c r="C61" s="75" t="s">
        <v>77</v>
      </c>
      <c r="D61" s="144" t="s">
        <v>0</v>
      </c>
      <c r="E61" s="123"/>
      <c r="F61" s="189">
        <v>300</v>
      </c>
      <c r="G61" s="94" t="s">
        <v>0</v>
      </c>
      <c r="H6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1" s="140" t="str">
        <f>IF(Sklop9[[#This Row],[ZAHTEVANA SHEMA KAKOVOSTI]]&lt;&gt;"",Sklop9[[#This Row],[Preračunana masa/volumen/kos na enoto kg]],"")</f>
        <v/>
      </c>
      <c r="J61" s="151"/>
      <c r="K61" s="121" t="s">
        <v>77</v>
      </c>
      <c r="L61" s="121" t="s">
        <v>77</v>
      </c>
      <c r="M61" s="121" t="s">
        <v>77</v>
      </c>
      <c r="N61" s="81"/>
      <c r="O61" s="121" t="s">
        <v>77</v>
      </c>
      <c r="P61" s="141"/>
      <c r="Q61" s="142">
        <f>+Sklop9[[#This Row],[cena/enota brez DDV v EUR]]*Sklop9[[#This Row],[Stopnja DDV (%)]]</f>
        <v>0</v>
      </c>
      <c r="R61" s="142">
        <f>+Sklop9[[#This Row],[cena/enota brez DDV v EUR]]+Sklop9[[#This Row],[Davek (EUR)]]</f>
        <v>0</v>
      </c>
      <c r="S61" s="142">
        <f>+Sklop9[[#This Row],[cena/enota brez DDV v EUR]]*Sklop9[[#This Row],[Okvirna količina]]</f>
        <v>0</v>
      </c>
      <c r="T61" s="142">
        <f>+Sklop9[[#This Row],[Končna cena/enoto mere (EUR) z DDV]]*Sklop9[[#This Row],[Okvirna količina]]</f>
        <v>0</v>
      </c>
      <c r="U61" s="121" t="s">
        <v>77</v>
      </c>
    </row>
    <row r="62" spans="1:21" s="55" customFormat="1" ht="12">
      <c r="A62" s="274" t="s">
        <v>163</v>
      </c>
      <c r="B62" s="470" t="s">
        <v>308</v>
      </c>
      <c r="C62" s="75" t="s">
        <v>77</v>
      </c>
      <c r="D62" s="144" t="s">
        <v>0</v>
      </c>
      <c r="E62" s="123"/>
      <c r="F62" s="189">
        <v>50</v>
      </c>
      <c r="G62" s="94" t="s">
        <v>0</v>
      </c>
      <c r="H6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2" s="140" t="str">
        <f>IF(Sklop9[[#This Row],[ZAHTEVANA SHEMA KAKOVOSTI]]&lt;&gt;"",Sklop9[[#This Row],[Preračunana masa/volumen/kos na enoto kg]],"")</f>
        <v/>
      </c>
      <c r="J62" s="151"/>
      <c r="K62" s="121" t="s">
        <v>77</v>
      </c>
      <c r="L62" s="121" t="s">
        <v>77</v>
      </c>
      <c r="M62" s="121" t="s">
        <v>77</v>
      </c>
      <c r="N62" s="81"/>
      <c r="O62" s="121" t="s">
        <v>77</v>
      </c>
      <c r="P62" s="141"/>
      <c r="Q62" s="142">
        <f>+Sklop9[[#This Row],[cena/enota brez DDV v EUR]]*Sklop9[[#This Row],[Stopnja DDV (%)]]</f>
        <v>0</v>
      </c>
      <c r="R62" s="142">
        <f>+Sklop9[[#This Row],[cena/enota brez DDV v EUR]]+Sklop9[[#This Row],[Davek (EUR)]]</f>
        <v>0</v>
      </c>
      <c r="S62" s="142">
        <f>+Sklop9[[#This Row],[cena/enota brez DDV v EUR]]*Sklop9[[#This Row],[Okvirna količina]]</f>
        <v>0</v>
      </c>
      <c r="T62" s="142">
        <f>+Sklop9[[#This Row],[Končna cena/enoto mere (EUR) z DDV]]*Sklop9[[#This Row],[Okvirna količina]]</f>
        <v>0</v>
      </c>
      <c r="U62" s="121" t="s">
        <v>77</v>
      </c>
    </row>
    <row r="63" spans="1:21" s="55" customFormat="1" ht="12">
      <c r="A63" s="274" t="s">
        <v>164</v>
      </c>
      <c r="B63" s="470" t="s">
        <v>309</v>
      </c>
      <c r="C63" s="75" t="s">
        <v>77</v>
      </c>
      <c r="D63" s="144" t="s">
        <v>0</v>
      </c>
      <c r="E63" s="123"/>
      <c r="F63" s="189">
        <v>180</v>
      </c>
      <c r="G63" s="94" t="s">
        <v>0</v>
      </c>
      <c r="H63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63" s="140" t="str">
        <f>IF(Sklop9[[#This Row],[ZAHTEVANA SHEMA KAKOVOSTI]]&lt;&gt;"",Sklop9[[#This Row],[Preračunana masa/volumen/kos na enoto kg]],"")</f>
        <v/>
      </c>
      <c r="J63" s="151"/>
      <c r="K63" s="121" t="s">
        <v>77</v>
      </c>
      <c r="L63" s="121" t="s">
        <v>77</v>
      </c>
      <c r="M63" s="121" t="s">
        <v>77</v>
      </c>
      <c r="N63" s="81"/>
      <c r="O63" s="121" t="s">
        <v>77</v>
      </c>
      <c r="P63" s="141"/>
      <c r="Q63" s="142">
        <f>+Sklop9[[#This Row],[cena/enota brez DDV v EUR]]*Sklop9[[#This Row],[Stopnja DDV (%)]]</f>
        <v>0</v>
      </c>
      <c r="R63" s="142">
        <f>+Sklop9[[#This Row],[cena/enota brez DDV v EUR]]+Sklop9[[#This Row],[Davek (EUR)]]</f>
        <v>0</v>
      </c>
      <c r="S63" s="142">
        <f>+Sklop9[[#This Row],[cena/enota brez DDV v EUR]]*Sklop9[[#This Row],[Okvirna količina]]</f>
        <v>0</v>
      </c>
      <c r="T63" s="142">
        <f>+Sklop9[[#This Row],[Končna cena/enoto mere (EUR) z DDV]]*Sklop9[[#This Row],[Okvirna količina]]</f>
        <v>0</v>
      </c>
      <c r="U63" s="121" t="s">
        <v>77</v>
      </c>
    </row>
    <row r="64" spans="1:21" s="55" customFormat="1" ht="24">
      <c r="A64" s="274" t="s">
        <v>165</v>
      </c>
      <c r="B64" s="470" t="s">
        <v>310</v>
      </c>
      <c r="C64" s="75" t="s">
        <v>77</v>
      </c>
      <c r="D64" s="144" t="s">
        <v>0</v>
      </c>
      <c r="E64" s="123"/>
      <c r="F64" s="189">
        <v>150</v>
      </c>
      <c r="G64" s="94" t="s">
        <v>0</v>
      </c>
      <c r="H64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4" s="140" t="str">
        <f>IF(Sklop9[[#This Row],[ZAHTEVANA SHEMA KAKOVOSTI]]&lt;&gt;"",Sklop9[[#This Row],[Preračunana masa/volumen/kos na enoto kg]],"")</f>
        <v/>
      </c>
      <c r="J64" s="151"/>
      <c r="K64" s="121" t="s">
        <v>77</v>
      </c>
      <c r="L64" s="121" t="s">
        <v>77</v>
      </c>
      <c r="M64" s="121" t="s">
        <v>77</v>
      </c>
      <c r="N64" s="81"/>
      <c r="O64" s="121" t="s">
        <v>77</v>
      </c>
      <c r="P64" s="141"/>
      <c r="Q64" s="142">
        <f>+Sklop9[[#This Row],[cena/enota brez DDV v EUR]]*Sklop9[[#This Row],[Stopnja DDV (%)]]</f>
        <v>0</v>
      </c>
      <c r="R64" s="142">
        <f>+Sklop9[[#This Row],[cena/enota brez DDV v EUR]]+Sklop9[[#This Row],[Davek (EUR)]]</f>
        <v>0</v>
      </c>
      <c r="S64" s="142">
        <f>+Sklop9[[#This Row],[cena/enota brez DDV v EUR]]*Sklop9[[#This Row],[Okvirna količina]]</f>
        <v>0</v>
      </c>
      <c r="T64" s="142">
        <f>+Sklop9[[#This Row],[Končna cena/enoto mere (EUR) z DDV]]*Sklop9[[#This Row],[Okvirna količina]]</f>
        <v>0</v>
      </c>
      <c r="U64" s="121" t="s">
        <v>77</v>
      </c>
    </row>
    <row r="65" spans="1:22" s="55" customFormat="1" ht="24">
      <c r="A65" s="274" t="s">
        <v>166</v>
      </c>
      <c r="B65" s="470" t="s">
        <v>311</v>
      </c>
      <c r="C65" s="75" t="s">
        <v>77</v>
      </c>
      <c r="D65" s="144" t="s">
        <v>0</v>
      </c>
      <c r="E65" s="123"/>
      <c r="F65" s="189">
        <v>50</v>
      </c>
      <c r="G65" s="94" t="s">
        <v>0</v>
      </c>
      <c r="H65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5" s="140" t="str">
        <f>IF(Sklop9[[#This Row],[ZAHTEVANA SHEMA KAKOVOSTI]]&lt;&gt;"",Sklop9[[#This Row],[Preračunana masa/volumen/kos na enoto kg]],"")</f>
        <v/>
      </c>
      <c r="J65" s="151"/>
      <c r="K65" s="121" t="s">
        <v>77</v>
      </c>
      <c r="L65" s="121" t="s">
        <v>77</v>
      </c>
      <c r="M65" s="121" t="s">
        <v>77</v>
      </c>
      <c r="N65" s="81"/>
      <c r="O65" s="121" t="s">
        <v>77</v>
      </c>
      <c r="P65" s="141"/>
      <c r="Q65" s="142">
        <f>+Sklop9[[#This Row],[cena/enota brez DDV v EUR]]*Sklop9[[#This Row],[Stopnja DDV (%)]]</f>
        <v>0</v>
      </c>
      <c r="R65" s="142">
        <f>+Sklop9[[#This Row],[cena/enota brez DDV v EUR]]+Sklop9[[#This Row],[Davek (EUR)]]</f>
        <v>0</v>
      </c>
      <c r="S65" s="142">
        <f>+Sklop9[[#This Row],[cena/enota brez DDV v EUR]]*Sklop9[[#This Row],[Okvirna količina]]</f>
        <v>0</v>
      </c>
      <c r="T65" s="142">
        <f>+Sklop9[[#This Row],[Končna cena/enoto mere (EUR) z DDV]]*Sklop9[[#This Row],[Okvirna količina]]</f>
        <v>0</v>
      </c>
      <c r="U65" s="121" t="s">
        <v>77</v>
      </c>
    </row>
    <row r="66" spans="1:22" s="55" customFormat="1" ht="12">
      <c r="A66" s="274" t="s">
        <v>167</v>
      </c>
      <c r="B66" s="470" t="s">
        <v>312</v>
      </c>
      <c r="C66" s="75" t="s">
        <v>77</v>
      </c>
      <c r="D66" s="144" t="s">
        <v>0</v>
      </c>
      <c r="E66" s="123"/>
      <c r="F66" s="189">
        <v>250</v>
      </c>
      <c r="G66" s="94" t="s">
        <v>0</v>
      </c>
      <c r="H6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66" s="140" t="str">
        <f>IF(Sklop9[[#This Row],[ZAHTEVANA SHEMA KAKOVOSTI]]&lt;&gt;"",Sklop9[[#This Row],[Preračunana masa/volumen/kos na enoto kg]],"")</f>
        <v/>
      </c>
      <c r="J66" s="151"/>
      <c r="K66" s="121" t="s">
        <v>77</v>
      </c>
      <c r="L66" s="121" t="s">
        <v>77</v>
      </c>
      <c r="M66" s="121" t="s">
        <v>77</v>
      </c>
      <c r="N66" s="81"/>
      <c r="O66" s="121" t="s">
        <v>77</v>
      </c>
      <c r="P66" s="141"/>
      <c r="Q66" s="142">
        <f>+Sklop9[[#This Row],[cena/enota brez DDV v EUR]]*Sklop9[[#This Row],[Stopnja DDV (%)]]</f>
        <v>0</v>
      </c>
      <c r="R66" s="142">
        <f>+Sklop9[[#This Row],[cena/enota brez DDV v EUR]]+Sklop9[[#This Row],[Davek (EUR)]]</f>
        <v>0</v>
      </c>
      <c r="S66" s="142">
        <f>+Sklop9[[#This Row],[cena/enota brez DDV v EUR]]*Sklop9[[#This Row],[Okvirna količina]]</f>
        <v>0</v>
      </c>
      <c r="T66" s="142">
        <f>+Sklop9[[#This Row],[Končna cena/enoto mere (EUR) z DDV]]*Sklop9[[#This Row],[Okvirna količina]]</f>
        <v>0</v>
      </c>
      <c r="U66" s="121" t="s">
        <v>77</v>
      </c>
    </row>
    <row r="67" spans="1:22" s="55" customFormat="1" ht="12">
      <c r="A67" s="274" t="s">
        <v>168</v>
      </c>
      <c r="B67" s="470" t="s">
        <v>319</v>
      </c>
      <c r="C67" s="75">
        <v>1</v>
      </c>
      <c r="D67" s="144" t="s">
        <v>0</v>
      </c>
      <c r="E67" s="123"/>
      <c r="F67" s="189">
        <v>80</v>
      </c>
      <c r="G67" s="94" t="s">
        <v>0</v>
      </c>
      <c r="H67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7" s="140" t="str">
        <f>IF(Sklop9[[#This Row],[ZAHTEVANA SHEMA KAKOVOSTI]]&lt;&gt;"",Sklop9[[#This Row],[Preračunana masa/volumen/kos na enoto kg]],"")</f>
        <v/>
      </c>
      <c r="J67" s="151"/>
      <c r="K67" s="121" t="s">
        <v>77</v>
      </c>
      <c r="L67" s="121" t="s">
        <v>77</v>
      </c>
      <c r="M67" s="121" t="s">
        <v>77</v>
      </c>
      <c r="N67" s="81"/>
      <c r="O67" s="121" t="s">
        <v>77</v>
      </c>
      <c r="P67" s="141"/>
      <c r="Q67" s="142">
        <f>+Sklop9[[#This Row],[cena/enota brez DDV v EUR]]*Sklop9[[#This Row],[Stopnja DDV (%)]]</f>
        <v>0</v>
      </c>
      <c r="R67" s="142">
        <f>+Sklop9[[#This Row],[cena/enota brez DDV v EUR]]+Sklop9[[#This Row],[Davek (EUR)]]</f>
        <v>0</v>
      </c>
      <c r="S67" s="142">
        <f>+Sklop9[[#This Row],[cena/enota brez DDV v EUR]]*Sklop9[[#This Row],[Okvirna količina]]</f>
        <v>0</v>
      </c>
      <c r="T67" s="142">
        <f>+Sklop9[[#This Row],[Končna cena/enoto mere (EUR) z DDV]]*Sklop9[[#This Row],[Okvirna količina]]</f>
        <v>0</v>
      </c>
      <c r="U67" s="121" t="s">
        <v>77</v>
      </c>
    </row>
    <row r="68" spans="1:22" s="55" customFormat="1" ht="24">
      <c r="A68" s="274" t="s">
        <v>169</v>
      </c>
      <c r="B68" s="470" t="s">
        <v>313</v>
      </c>
      <c r="C68" s="75" t="s">
        <v>77</v>
      </c>
      <c r="D68" s="144" t="s">
        <v>0</v>
      </c>
      <c r="E68" s="123"/>
      <c r="F68" s="189">
        <v>180</v>
      </c>
      <c r="G68" s="94" t="s">
        <v>0</v>
      </c>
      <c r="H68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68" s="140" t="str">
        <f>IF(Sklop9[[#This Row],[ZAHTEVANA SHEMA KAKOVOSTI]]&lt;&gt;"",Sklop9[[#This Row],[Preračunana masa/volumen/kos na enoto kg]],"")</f>
        <v/>
      </c>
      <c r="J68" s="151"/>
      <c r="K68" s="121" t="s">
        <v>77</v>
      </c>
      <c r="L68" s="121" t="s">
        <v>77</v>
      </c>
      <c r="M68" s="121" t="s">
        <v>77</v>
      </c>
      <c r="N68" s="81"/>
      <c r="O68" s="121" t="s">
        <v>77</v>
      </c>
      <c r="P68" s="141"/>
      <c r="Q68" s="142">
        <f>+Sklop9[[#This Row],[cena/enota brez DDV v EUR]]*Sklop9[[#This Row],[Stopnja DDV (%)]]</f>
        <v>0</v>
      </c>
      <c r="R68" s="142">
        <f>+Sklop9[[#This Row],[cena/enota brez DDV v EUR]]+Sklop9[[#This Row],[Davek (EUR)]]</f>
        <v>0</v>
      </c>
      <c r="S68" s="142">
        <f>+Sklop9[[#This Row],[cena/enota brez DDV v EUR]]*Sklop9[[#This Row],[Okvirna količina]]</f>
        <v>0</v>
      </c>
      <c r="T68" s="142">
        <f>+Sklop9[[#This Row],[Končna cena/enoto mere (EUR) z DDV]]*Sklop9[[#This Row],[Okvirna količina]]</f>
        <v>0</v>
      </c>
      <c r="U68" s="121" t="s">
        <v>77</v>
      </c>
    </row>
    <row r="69" spans="1:22" s="55" customFormat="1" ht="24">
      <c r="A69" s="274" t="s">
        <v>170</v>
      </c>
      <c r="B69" s="470" t="s">
        <v>415</v>
      </c>
      <c r="C69" s="75" t="s">
        <v>77</v>
      </c>
      <c r="D69" s="144" t="s">
        <v>0</v>
      </c>
      <c r="E69" s="123"/>
      <c r="F69" s="189">
        <v>600</v>
      </c>
      <c r="G69" s="94" t="s">
        <v>0</v>
      </c>
      <c r="H69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69" s="140" t="str">
        <f>IF(Sklop9[[#This Row],[ZAHTEVANA SHEMA KAKOVOSTI]]&lt;&gt;"",Sklop9[[#This Row],[Preračunana masa/volumen/kos na enoto kg]],"")</f>
        <v/>
      </c>
      <c r="J69" s="151"/>
      <c r="K69" s="121" t="s">
        <v>77</v>
      </c>
      <c r="L69" s="121" t="s">
        <v>77</v>
      </c>
      <c r="M69" s="121" t="s">
        <v>77</v>
      </c>
      <c r="N69" s="81"/>
      <c r="O69" s="121" t="s">
        <v>77</v>
      </c>
      <c r="P69" s="141"/>
      <c r="Q69" s="142">
        <f>+Sklop9[[#This Row],[cena/enota brez DDV v EUR]]*Sklop9[[#This Row],[Stopnja DDV (%)]]</f>
        <v>0</v>
      </c>
      <c r="R69" s="142">
        <f>+Sklop9[[#This Row],[cena/enota brez DDV v EUR]]+Sklop9[[#This Row],[Davek (EUR)]]</f>
        <v>0</v>
      </c>
      <c r="S69" s="142">
        <f>+Sklop9[[#This Row],[cena/enota brez DDV v EUR]]*Sklop9[[#This Row],[Okvirna količina]]</f>
        <v>0</v>
      </c>
      <c r="T69" s="142">
        <f>+Sklop9[[#This Row],[Končna cena/enoto mere (EUR) z DDV]]*Sklop9[[#This Row],[Okvirna količina]]</f>
        <v>0</v>
      </c>
      <c r="U69" s="121" t="s">
        <v>77</v>
      </c>
    </row>
    <row r="70" spans="1:22" s="55" customFormat="1" ht="24">
      <c r="A70" s="274" t="s">
        <v>171</v>
      </c>
      <c r="B70" s="470" t="s">
        <v>420</v>
      </c>
      <c r="C70" s="75" t="s">
        <v>77</v>
      </c>
      <c r="D70" s="144" t="s">
        <v>0</v>
      </c>
      <c r="E70" s="123"/>
      <c r="F70" s="189">
        <v>200</v>
      </c>
      <c r="G70" s="94" t="s">
        <v>0</v>
      </c>
      <c r="H70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70" s="140" t="str">
        <f>IF(Sklop9[[#This Row],[ZAHTEVANA SHEMA KAKOVOSTI]]&lt;&gt;"",Sklop9[[#This Row],[Preračunana masa/volumen/kos na enoto kg]],"")</f>
        <v/>
      </c>
      <c r="J70" s="151"/>
      <c r="K70" s="121" t="s">
        <v>77</v>
      </c>
      <c r="L70" s="121" t="s">
        <v>77</v>
      </c>
      <c r="M70" s="121" t="s">
        <v>77</v>
      </c>
      <c r="N70" s="81"/>
      <c r="O70" s="121" t="s">
        <v>77</v>
      </c>
      <c r="P70" s="141"/>
      <c r="Q70" s="142">
        <f>+Sklop9[[#This Row],[cena/enota brez DDV v EUR]]*Sklop9[[#This Row],[Stopnja DDV (%)]]</f>
        <v>0</v>
      </c>
      <c r="R70" s="142">
        <f>+Sklop9[[#This Row],[cena/enota brez DDV v EUR]]+Sklop9[[#This Row],[Davek (EUR)]]</f>
        <v>0</v>
      </c>
      <c r="S70" s="142">
        <f>+Sklop9[[#This Row],[cena/enota brez DDV v EUR]]*Sklop9[[#This Row],[Okvirna količina]]</f>
        <v>0</v>
      </c>
      <c r="T70" s="142">
        <f>+Sklop9[[#This Row],[Končna cena/enoto mere (EUR) z DDV]]*Sklop9[[#This Row],[Okvirna količina]]</f>
        <v>0</v>
      </c>
      <c r="U70" s="121" t="s">
        <v>77</v>
      </c>
    </row>
    <row r="71" spans="1:22" s="55" customFormat="1" ht="24">
      <c r="A71" s="274" t="s">
        <v>172</v>
      </c>
      <c r="B71" s="470" t="s">
        <v>314</v>
      </c>
      <c r="C71" s="75" t="s">
        <v>77</v>
      </c>
      <c r="D71" s="144" t="s">
        <v>0</v>
      </c>
      <c r="E71" s="123"/>
      <c r="F71" s="189">
        <v>450</v>
      </c>
      <c r="G71" s="94" t="s">
        <v>0</v>
      </c>
      <c r="H71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71" s="140" t="str">
        <f>IF(Sklop9[[#This Row],[ZAHTEVANA SHEMA KAKOVOSTI]]&lt;&gt;"",Sklop9[[#This Row],[Preračunana masa/volumen/kos na enoto kg]],"")</f>
        <v/>
      </c>
      <c r="J71" s="151"/>
      <c r="K71" s="121" t="s">
        <v>77</v>
      </c>
      <c r="L71" s="121" t="s">
        <v>77</v>
      </c>
      <c r="M71" s="121" t="s">
        <v>77</v>
      </c>
      <c r="N71" s="81"/>
      <c r="O71" s="121" t="s">
        <v>77</v>
      </c>
      <c r="P71" s="141"/>
      <c r="Q71" s="142">
        <f>+Sklop9[[#This Row],[cena/enota brez DDV v EUR]]*Sklop9[[#This Row],[Stopnja DDV (%)]]</f>
        <v>0</v>
      </c>
      <c r="R71" s="142">
        <f>+Sklop9[[#This Row],[cena/enota brez DDV v EUR]]+Sklop9[[#This Row],[Davek (EUR)]]</f>
        <v>0</v>
      </c>
      <c r="S71" s="142">
        <f>+Sklop9[[#This Row],[cena/enota brez DDV v EUR]]*Sklop9[[#This Row],[Okvirna količina]]</f>
        <v>0</v>
      </c>
      <c r="T71" s="142">
        <f>+Sklop9[[#This Row],[Končna cena/enoto mere (EUR) z DDV]]*Sklop9[[#This Row],[Okvirna količina]]</f>
        <v>0</v>
      </c>
      <c r="U71" s="121" t="s">
        <v>77</v>
      </c>
    </row>
    <row r="72" spans="1:22" s="55" customFormat="1" ht="24">
      <c r="A72" s="274" t="s">
        <v>173</v>
      </c>
      <c r="B72" s="470" t="s">
        <v>315</v>
      </c>
      <c r="C72" s="75" t="s">
        <v>77</v>
      </c>
      <c r="D72" s="144" t="s">
        <v>0</v>
      </c>
      <c r="E72" s="123"/>
      <c r="F72" s="189">
        <v>180</v>
      </c>
      <c r="G72" s="94" t="s">
        <v>0</v>
      </c>
      <c r="H72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72" s="140" t="str">
        <f>IF(Sklop9[[#This Row],[ZAHTEVANA SHEMA KAKOVOSTI]]&lt;&gt;"",Sklop9[[#This Row],[Preračunana masa/volumen/kos na enoto kg]],"")</f>
        <v/>
      </c>
      <c r="J72" s="151"/>
      <c r="K72" s="121" t="s">
        <v>77</v>
      </c>
      <c r="L72" s="121" t="s">
        <v>77</v>
      </c>
      <c r="M72" s="121" t="s">
        <v>77</v>
      </c>
      <c r="N72" s="81"/>
      <c r="O72" s="121" t="s">
        <v>77</v>
      </c>
      <c r="P72" s="141"/>
      <c r="Q72" s="142">
        <f>+Sklop9[[#This Row],[cena/enota brez DDV v EUR]]*Sklop9[[#This Row],[Stopnja DDV (%)]]</f>
        <v>0</v>
      </c>
      <c r="R72" s="142">
        <f>+Sklop9[[#This Row],[cena/enota brez DDV v EUR]]+Sklop9[[#This Row],[Davek (EUR)]]</f>
        <v>0</v>
      </c>
      <c r="S72" s="142">
        <f>+Sklop9[[#This Row],[cena/enota brez DDV v EUR]]*Sklop9[[#This Row],[Okvirna količina]]</f>
        <v>0</v>
      </c>
      <c r="T72" s="142">
        <f>+Sklop9[[#This Row],[Končna cena/enoto mere (EUR) z DDV]]*Sklop9[[#This Row],[Okvirna količina]]</f>
        <v>0</v>
      </c>
      <c r="U72" s="121" t="s">
        <v>77</v>
      </c>
    </row>
    <row r="73" spans="1:22" ht="24">
      <c r="A73" s="274" t="s">
        <v>174</v>
      </c>
      <c r="B73" s="471" t="s">
        <v>316</v>
      </c>
      <c r="C73" s="75" t="s">
        <v>77</v>
      </c>
      <c r="D73" s="144" t="s">
        <v>0</v>
      </c>
      <c r="E73" s="123"/>
      <c r="F73" s="344">
        <v>1100</v>
      </c>
      <c r="G73" s="392" t="s">
        <v>0</v>
      </c>
      <c r="H73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1100</v>
      </c>
      <c r="I73" s="323" t="str">
        <f>IF(Sklop9[[#This Row],[ZAHTEVANA SHEMA KAKOVOSTI]]&lt;&gt;"",Sklop9[[#This Row],[Preračunana masa/volumen/kos na enoto kg]],"")</f>
        <v/>
      </c>
      <c r="J73" s="324"/>
      <c r="K73" s="121" t="s">
        <v>77</v>
      </c>
      <c r="L73" s="121" t="s">
        <v>77</v>
      </c>
      <c r="M73" s="121" t="s">
        <v>77</v>
      </c>
      <c r="N73" s="81"/>
      <c r="O73" s="121" t="s">
        <v>77</v>
      </c>
      <c r="P73" s="342"/>
      <c r="Q73" s="328">
        <f>+Sklop9[[#This Row],[cena/enota brez DDV v EUR]]*Sklop9[[#This Row],[Stopnja DDV (%)]]</f>
        <v>0</v>
      </c>
      <c r="R73" s="328">
        <f>+Sklop9[[#This Row],[cena/enota brez DDV v EUR]]+Sklop9[[#This Row],[Davek (EUR)]]</f>
        <v>0</v>
      </c>
      <c r="S73" s="328">
        <f>+Sklop9[[#This Row],[cena/enota brez DDV v EUR]]*Sklop9[[#This Row],[Okvirna količina]]</f>
        <v>0</v>
      </c>
      <c r="T73" s="328">
        <f>+Sklop9[[#This Row],[Končna cena/enoto mere (EUR) z DDV]]*Sklop9[[#This Row],[Okvirna količina]]</f>
        <v>0</v>
      </c>
      <c r="U73" s="121" t="s">
        <v>77</v>
      </c>
    </row>
    <row r="74" spans="1:22">
      <c r="A74" s="274" t="s">
        <v>481</v>
      </c>
      <c r="B74" s="435" t="s">
        <v>485</v>
      </c>
      <c r="C74" s="75" t="s">
        <v>77</v>
      </c>
      <c r="D74" s="144" t="s">
        <v>0</v>
      </c>
      <c r="E74" s="123"/>
      <c r="F74" s="468">
        <v>20</v>
      </c>
      <c r="G74" s="392" t="s">
        <v>0</v>
      </c>
      <c r="H74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74" s="428" t="str">
        <f>IF(Sklop9[[#This Row],[ZAHTEVANA SHEMA KAKOVOSTI]]&lt;&gt;"",Sklop9[[#This Row],[Preračunana masa/volumen/kos na enoto kg]],"")</f>
        <v/>
      </c>
      <c r="J74" s="437"/>
      <c r="K74" s="121" t="s">
        <v>77</v>
      </c>
      <c r="L74" s="121" t="s">
        <v>77</v>
      </c>
      <c r="M74" s="121" t="s">
        <v>77</v>
      </c>
      <c r="N74" s="81"/>
      <c r="O74" s="121" t="s">
        <v>77</v>
      </c>
      <c r="P74" s="438"/>
      <c r="Q74" s="434">
        <f>+Sklop9[[#This Row],[cena/enota brez DDV v EUR]]*Sklop9[[#This Row],[Stopnja DDV (%)]]</f>
        <v>0</v>
      </c>
      <c r="R74" s="434">
        <f>+Sklop9[[#This Row],[cena/enota brez DDV v EUR]]+Sklop9[[#This Row],[Davek (EUR)]]</f>
        <v>0</v>
      </c>
      <c r="S74" s="434">
        <f>+Sklop9[[#This Row],[cena/enota brez DDV v EUR]]*Sklop9[[#This Row],[Okvirna količina]]</f>
        <v>0</v>
      </c>
      <c r="T74" s="434">
        <f>+Sklop9[[#This Row],[Končna cena/enoto mere (EUR) z DDV]]*Sklop9[[#This Row],[Okvirna količina]]</f>
        <v>0</v>
      </c>
      <c r="U74" s="121" t="s">
        <v>77</v>
      </c>
    </row>
    <row r="75" spans="1:22">
      <c r="A75" s="274" t="s">
        <v>482</v>
      </c>
      <c r="B75" s="435" t="s">
        <v>486</v>
      </c>
      <c r="C75" s="75" t="s">
        <v>77</v>
      </c>
      <c r="D75" s="144" t="s">
        <v>0</v>
      </c>
      <c r="E75" s="123"/>
      <c r="F75" s="468">
        <v>70</v>
      </c>
      <c r="G75" s="392" t="s">
        <v>0</v>
      </c>
      <c r="H75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75" s="428" t="str">
        <f>IF(Sklop9[[#This Row],[ZAHTEVANA SHEMA KAKOVOSTI]]&lt;&gt;"",Sklop9[[#This Row],[Preračunana masa/volumen/kos na enoto kg]],"")</f>
        <v/>
      </c>
      <c r="J75" s="437"/>
      <c r="K75" s="121" t="s">
        <v>77</v>
      </c>
      <c r="L75" s="121" t="s">
        <v>77</v>
      </c>
      <c r="M75" s="121" t="s">
        <v>77</v>
      </c>
      <c r="N75" s="81"/>
      <c r="O75" s="121" t="s">
        <v>77</v>
      </c>
      <c r="P75" s="438"/>
      <c r="Q75" s="434">
        <f>+Sklop9[[#This Row],[cena/enota brez DDV v EUR]]*Sklop9[[#This Row],[Stopnja DDV (%)]]</f>
        <v>0</v>
      </c>
      <c r="R75" s="434">
        <f>+Sklop9[[#This Row],[cena/enota brez DDV v EUR]]+Sklop9[[#This Row],[Davek (EUR)]]</f>
        <v>0</v>
      </c>
      <c r="S75" s="434">
        <f>+Sklop9[[#This Row],[cena/enota brez DDV v EUR]]*Sklop9[[#This Row],[Okvirna količina]]</f>
        <v>0</v>
      </c>
      <c r="T75" s="434">
        <f>+Sklop9[[#This Row],[Končna cena/enoto mere (EUR) z DDV]]*Sklop9[[#This Row],[Okvirna količina]]</f>
        <v>0</v>
      </c>
      <c r="U75" s="121" t="s">
        <v>77</v>
      </c>
    </row>
    <row r="76" spans="1:22">
      <c r="A76" s="274" t="s">
        <v>483</v>
      </c>
      <c r="B76" s="435" t="s">
        <v>487</v>
      </c>
      <c r="C76" s="75" t="s">
        <v>77</v>
      </c>
      <c r="D76" s="144" t="s">
        <v>0</v>
      </c>
      <c r="E76" s="123"/>
      <c r="F76" s="468">
        <v>10</v>
      </c>
      <c r="G76" s="392" t="s">
        <v>0</v>
      </c>
      <c r="H76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6" s="428" t="str">
        <f>IF(Sklop9[[#This Row],[ZAHTEVANA SHEMA KAKOVOSTI]]&lt;&gt;"",Sklop9[[#This Row],[Preračunana masa/volumen/kos na enoto kg]],"")</f>
        <v/>
      </c>
      <c r="J76" s="437"/>
      <c r="K76" s="121" t="s">
        <v>77</v>
      </c>
      <c r="L76" s="121" t="s">
        <v>77</v>
      </c>
      <c r="M76" s="121" t="s">
        <v>77</v>
      </c>
      <c r="N76" s="81"/>
      <c r="O76" s="121" t="s">
        <v>77</v>
      </c>
      <c r="P76" s="438"/>
      <c r="Q76" s="434">
        <f>+Sklop9[[#This Row],[cena/enota brez DDV v EUR]]*Sklop9[[#This Row],[Stopnja DDV (%)]]</f>
        <v>0</v>
      </c>
      <c r="R76" s="434">
        <f>+Sklop9[[#This Row],[cena/enota brez DDV v EUR]]+Sklop9[[#This Row],[Davek (EUR)]]</f>
        <v>0</v>
      </c>
      <c r="S76" s="434">
        <f>+Sklop9[[#This Row],[cena/enota brez DDV v EUR]]*Sklop9[[#This Row],[Okvirna količina]]</f>
        <v>0</v>
      </c>
      <c r="T76" s="434">
        <f>+Sklop9[[#This Row],[Končna cena/enoto mere (EUR) z DDV]]*Sklop9[[#This Row],[Okvirna količina]]</f>
        <v>0</v>
      </c>
      <c r="U76" s="121" t="s">
        <v>77</v>
      </c>
    </row>
    <row r="77" spans="1:22">
      <c r="A77" s="274" t="s">
        <v>484</v>
      </c>
      <c r="B77" s="435" t="s">
        <v>488</v>
      </c>
      <c r="C77" s="75" t="s">
        <v>77</v>
      </c>
      <c r="D77" s="144" t="s">
        <v>0</v>
      </c>
      <c r="E77" s="123"/>
      <c r="F77" s="468">
        <v>15</v>
      </c>
      <c r="G77" s="392" t="s">
        <v>0</v>
      </c>
      <c r="H77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77" s="428" t="str">
        <f>IF(Sklop9[[#This Row],[ZAHTEVANA SHEMA KAKOVOSTI]]&lt;&gt;"",Sklop9[[#This Row],[Preračunana masa/volumen/kos na enoto kg]],"")</f>
        <v/>
      </c>
      <c r="J77" s="437"/>
      <c r="K77" s="121" t="s">
        <v>77</v>
      </c>
      <c r="L77" s="121" t="s">
        <v>77</v>
      </c>
      <c r="M77" s="121" t="s">
        <v>77</v>
      </c>
      <c r="N77" s="81"/>
      <c r="O77" s="121" t="s">
        <v>77</v>
      </c>
      <c r="P77" s="438"/>
      <c r="Q77" s="434">
        <f>+Sklop9[[#This Row],[cena/enota brez DDV v EUR]]*Sklop9[[#This Row],[Stopnja DDV (%)]]</f>
        <v>0</v>
      </c>
      <c r="R77" s="434">
        <f>+Sklop9[[#This Row],[cena/enota brez DDV v EUR]]+Sklop9[[#This Row],[Davek (EUR)]]</f>
        <v>0</v>
      </c>
      <c r="S77" s="434">
        <f>+Sklop9[[#This Row],[cena/enota brez DDV v EUR]]*Sklop9[[#This Row],[Okvirna količina]]</f>
        <v>0</v>
      </c>
      <c r="T77" s="434">
        <f>+Sklop9[[#This Row],[Končna cena/enoto mere (EUR) z DDV]]*Sklop9[[#This Row],[Okvirna količina]]</f>
        <v>0</v>
      </c>
      <c r="U77" s="121" t="s">
        <v>77</v>
      </c>
    </row>
    <row r="78" spans="1:22" s="171" customFormat="1">
      <c r="A78" s="388" t="s">
        <v>98</v>
      </c>
      <c r="B78" s="254"/>
      <c r="C78" s="255"/>
      <c r="D78" s="255"/>
      <c r="E78" s="256"/>
      <c r="F78" s="257"/>
      <c r="G78" s="258"/>
      <c r="H78" s="259">
        <f>SUBTOTAL(109,Sklop9[Preračunana masa/volumen/kos na enoto kg])</f>
        <v>20590</v>
      </c>
      <c r="I78" s="259">
        <f>SUBTOTAL(109,Sklop9[Živila iz shem kakovosti (kg)])</f>
        <v>0</v>
      </c>
      <c r="J78" s="257"/>
      <c r="K78" s="260"/>
      <c r="L78" s="260"/>
      <c r="M78" s="261"/>
      <c r="N78" s="262"/>
      <c r="O78" s="262"/>
      <c r="P78" s="262"/>
      <c r="Q78" s="263"/>
      <c r="R78" s="257"/>
      <c r="S78" s="263">
        <f>SUBTOTAL(109,Sklop9[Vrednost za okvirno količino (EUR) brez DDV])</f>
        <v>0</v>
      </c>
      <c r="T78" s="263">
        <f>SUBTOTAL(109,Sklop9[Vrednost za okvirno količino (EUR) z DDV])</f>
        <v>0</v>
      </c>
      <c r="U78" s="264"/>
    </row>
    <row r="79" spans="1:22" s="171" customFormat="1">
      <c r="A79" s="159"/>
      <c r="B79" s="160"/>
      <c r="C79" s="161"/>
      <c r="D79" s="161"/>
      <c r="E79" s="162"/>
      <c r="F79" s="163"/>
      <c r="G79" s="164"/>
      <c r="H79" s="165"/>
      <c r="I79" s="165"/>
      <c r="J79" s="163"/>
      <c r="K79" s="166"/>
      <c r="L79" s="166"/>
      <c r="M79" s="167"/>
      <c r="N79" s="168"/>
      <c r="O79" s="168"/>
      <c r="P79" s="168"/>
      <c r="Q79" s="169"/>
      <c r="R79" s="163"/>
      <c r="S79" s="169"/>
      <c r="T79" s="169"/>
      <c r="U79" s="170"/>
    </row>
    <row r="80" spans="1:22">
      <c r="A80" s="48" t="s">
        <v>94</v>
      </c>
      <c r="B80" s="16"/>
      <c r="C80" s="28"/>
      <c r="D80" s="28"/>
      <c r="E80" s="91"/>
      <c r="Q80" s="48"/>
      <c r="R80" s="48"/>
      <c r="S80" s="48"/>
      <c r="T80" s="48"/>
      <c r="V80" s="96"/>
    </row>
    <row r="81" spans="1:22" ht="12.75" customHeight="1">
      <c r="A81" s="11" t="s">
        <v>96</v>
      </c>
      <c r="B81" s="16"/>
      <c r="C81" s="28"/>
      <c r="D81" s="28"/>
      <c r="E81" s="91"/>
      <c r="V81" s="100"/>
    </row>
    <row r="82" spans="1:22" ht="12.75" customHeight="1">
      <c r="A82" s="86" t="s">
        <v>138</v>
      </c>
      <c r="F82" s="68"/>
      <c r="G82" s="68"/>
      <c r="H82" s="29"/>
      <c r="I82" s="29"/>
      <c r="J82" s="29"/>
      <c r="K82" s="29"/>
      <c r="L82" s="54"/>
      <c r="M82" s="54"/>
      <c r="N82" s="29"/>
      <c r="O82" s="29"/>
      <c r="P82" s="29"/>
      <c r="Q82" s="29"/>
      <c r="R82" s="29"/>
      <c r="V82" s="100"/>
    </row>
    <row r="83" spans="1:22" ht="12.75" customHeight="1">
      <c r="A83" s="99" t="s">
        <v>132</v>
      </c>
      <c r="B83" s="96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100"/>
    </row>
    <row r="84" spans="1:2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00"/>
      <c r="N84" s="100"/>
      <c r="O84" s="100"/>
      <c r="P84" s="100"/>
      <c r="Q84" s="100"/>
      <c r="R84" s="100"/>
      <c r="S84" s="100"/>
      <c r="T84" s="100"/>
      <c r="U84" s="100"/>
    </row>
    <row r="85" spans="1:22">
      <c r="A85" s="86" t="s">
        <v>37</v>
      </c>
      <c r="F85" s="68"/>
      <c r="G85" s="68" t="s">
        <v>38</v>
      </c>
      <c r="H85" s="29"/>
      <c r="I85" s="29"/>
      <c r="J85" s="29"/>
      <c r="K85" s="29"/>
      <c r="L85" s="54"/>
      <c r="M85" s="54"/>
      <c r="N85" s="29"/>
      <c r="O85" s="29"/>
      <c r="P85" s="29"/>
      <c r="Q85" s="29" t="s">
        <v>39</v>
      </c>
      <c r="R85" s="29"/>
    </row>
    <row r="86" spans="1:22" ht="15">
      <c r="A86" s="6"/>
      <c r="B86" s="4"/>
      <c r="C86" s="26"/>
      <c r="D86" s="26"/>
      <c r="E86" s="25"/>
      <c r="F86" s="7"/>
      <c r="H86" s="8"/>
      <c r="I86" s="8"/>
      <c r="J86" s="8"/>
      <c r="K86" s="8"/>
      <c r="L86" s="20"/>
      <c r="M86" s="20"/>
      <c r="N86" s="8"/>
      <c r="O86" s="8"/>
      <c r="P86" s="8"/>
      <c r="Q86" s="8"/>
      <c r="R86" s="8"/>
      <c r="S86" s="3"/>
      <c r="T86" s="3"/>
      <c r="U86" s="7"/>
    </row>
    <row r="87" spans="1:22">
      <c r="B87" s="16"/>
      <c r="C87" s="28"/>
      <c r="D87" s="28"/>
      <c r="E87" s="91"/>
    </row>
    <row r="88" spans="1:22">
      <c r="B88" s="16"/>
      <c r="C88" s="28"/>
      <c r="D88" s="28"/>
      <c r="E88" s="91"/>
    </row>
    <row r="89" spans="1:22">
      <c r="B89" s="16"/>
      <c r="C89" s="28"/>
      <c r="D89" s="28"/>
      <c r="E89" s="91"/>
    </row>
    <row r="90" spans="1:22">
      <c r="B90" s="16"/>
      <c r="C90" s="28"/>
      <c r="D90" s="28"/>
      <c r="E90" s="91"/>
    </row>
    <row r="91" spans="1:22">
      <c r="B91" s="16"/>
      <c r="C91" s="28"/>
      <c r="D91" s="28"/>
      <c r="E91" s="91"/>
    </row>
    <row r="92" spans="1:22">
      <c r="B92" s="16"/>
      <c r="C92" s="28"/>
      <c r="D92" s="28"/>
      <c r="E92" s="91"/>
    </row>
    <row r="93" spans="1:22">
      <c r="B93" s="16"/>
      <c r="C93" s="28"/>
      <c r="D93" s="28"/>
      <c r="E93" s="91"/>
    </row>
    <row r="94" spans="1:22">
      <c r="B94" s="16"/>
      <c r="C94" s="28"/>
      <c r="D94" s="28"/>
      <c r="E94" s="91"/>
    </row>
    <row r="95" spans="1:22">
      <c r="B95" s="16"/>
      <c r="C95" s="28"/>
      <c r="D95" s="28"/>
      <c r="E95" s="91"/>
    </row>
    <row r="96" spans="1:22">
      <c r="B96" s="16"/>
      <c r="C96" s="28"/>
      <c r="D96" s="28"/>
      <c r="E96" s="91"/>
    </row>
    <row r="97" spans="1:22">
      <c r="B97" s="16"/>
      <c r="C97" s="28"/>
      <c r="D97" s="28"/>
      <c r="E97" s="9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>
      <c r="B307" s="16"/>
      <c r="C307" s="28"/>
      <c r="D307" s="28"/>
      <c r="E307" s="91"/>
    </row>
    <row r="308" spans="1:22">
      <c r="B308" s="16"/>
      <c r="C308" s="28"/>
      <c r="D308" s="28"/>
      <c r="E308" s="91"/>
    </row>
    <row r="309" spans="1:22">
      <c r="B309" s="16"/>
      <c r="C309" s="28"/>
      <c r="D309" s="28"/>
      <c r="E309" s="91"/>
    </row>
  </sheetData>
  <sheetProtection insertRows="0" deleteRows="0"/>
  <protectedRanges>
    <protectedRange sqref="J85:P1048576 U85:U1048576 J1:P15 U1:U15 U78:U83 J78:P83 P16:P72 J16:J72" name="Obseg1"/>
    <protectedRange sqref="U84 M84:P84" name="Obseg1_1_1_1_1"/>
    <protectedRange sqref="J84:L84" name="Obseg1_3_1_1"/>
    <protectedRange sqref="K16:O77 U16:U77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64"/>
  <sheetViews>
    <sheetView zoomScale="90" zoomScaleNormal="90" zoomScaleSheetLayoutView="100" workbookViewId="0">
      <selection activeCell="N18" sqref="N1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pred_rekapitulacija'!B23</f>
        <v>EKO SADJE IN ZELENJAVA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7" t="s">
        <v>1</v>
      </c>
      <c r="B16" s="128" t="s">
        <v>320</v>
      </c>
      <c r="C16" s="136" t="s">
        <v>77</v>
      </c>
      <c r="D16" s="75" t="s">
        <v>0</v>
      </c>
      <c r="E16" s="123"/>
      <c r="F16" s="312">
        <v>4200</v>
      </c>
      <c r="G16" s="125" t="s">
        <v>0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4200</v>
      </c>
      <c r="I16" s="78" t="str">
        <f>IF(Sklop10[[#This Row],[ZAHTEVANA SHEMA KAKOVOSTI]]&lt;&gt;"",Sklop10[[#This Row],[Preračunana masa/volumen/kos na enoto kg]],"")</f>
        <v/>
      </c>
      <c r="J16" s="126"/>
      <c r="K16" s="121" t="s">
        <v>77</v>
      </c>
      <c r="L16" s="121" t="s">
        <v>77</v>
      </c>
      <c r="M16" s="121" t="s">
        <v>77</v>
      </c>
      <c r="N16" s="116"/>
      <c r="O16" s="121" t="s">
        <v>77</v>
      </c>
      <c r="P16" s="83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21" t="s">
        <v>77</v>
      </c>
    </row>
    <row r="17" spans="1:21" s="55" customFormat="1" ht="24">
      <c r="A17" s="77" t="s">
        <v>3</v>
      </c>
      <c r="B17" s="345" t="s">
        <v>321</v>
      </c>
      <c r="C17" s="136" t="s">
        <v>77</v>
      </c>
      <c r="D17" s="75" t="s">
        <v>0</v>
      </c>
      <c r="E17" s="346"/>
      <c r="F17" s="347">
        <v>80</v>
      </c>
      <c r="G17" s="348" t="s">
        <v>0</v>
      </c>
      <c r="H1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7" s="347" t="str">
        <f>IF(Sklop10[[#This Row],[ZAHTEVANA SHEMA KAKOVOSTI]]&lt;&gt;"",Sklop10[[#This Row],[Preračunana masa/volumen/kos na enoto kg]],"")</f>
        <v/>
      </c>
      <c r="J17" s="350"/>
      <c r="K17" s="121" t="s">
        <v>77</v>
      </c>
      <c r="L17" s="121" t="s">
        <v>77</v>
      </c>
      <c r="M17" s="121" t="s">
        <v>77</v>
      </c>
      <c r="N17" s="352"/>
      <c r="O17" s="121" t="s">
        <v>77</v>
      </c>
      <c r="P17" s="353"/>
      <c r="Q17" s="354">
        <f>+Sklop10[[#This Row],[cena/enota brez DDV v EUR]]*Sklop10[[#This Row],[Stopnja DDV (%)]]</f>
        <v>0</v>
      </c>
      <c r="R17" s="354">
        <f>+Sklop10[[#This Row],[cena/enota brez DDV v EUR]]+Sklop10[[#This Row],[Davek (EUR)]]</f>
        <v>0</v>
      </c>
      <c r="S17" s="354">
        <f>+Sklop10[[#This Row],[cena/enota brez DDV v EUR]]*Sklop10[[#This Row],[Okvirna količina]]</f>
        <v>0</v>
      </c>
      <c r="T17" s="354">
        <f>+Sklop10[[#This Row],[Končna cena/enoto mere (EUR) z DDV]]*Sklop10[[#This Row],[Okvirna količina]]</f>
        <v>0</v>
      </c>
      <c r="U17" s="121" t="s">
        <v>77</v>
      </c>
    </row>
    <row r="18" spans="1:21" s="55" customFormat="1" ht="24">
      <c r="A18" s="77" t="s">
        <v>4</v>
      </c>
      <c r="B18" s="345" t="s">
        <v>322</v>
      </c>
      <c r="C18" s="136" t="s">
        <v>77</v>
      </c>
      <c r="D18" s="75" t="s">
        <v>0</v>
      </c>
      <c r="E18" s="346"/>
      <c r="F18" s="347">
        <v>4800</v>
      </c>
      <c r="G18" s="348" t="s">
        <v>0</v>
      </c>
      <c r="H1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4800</v>
      </c>
      <c r="I18" s="347" t="str">
        <f>IF(Sklop10[[#This Row],[ZAHTEVANA SHEMA KAKOVOSTI]]&lt;&gt;"",Sklop10[[#This Row],[Preračunana masa/volumen/kos na enoto kg]],"")</f>
        <v/>
      </c>
      <c r="J18" s="350"/>
      <c r="K18" s="121" t="s">
        <v>77</v>
      </c>
      <c r="L18" s="121" t="s">
        <v>77</v>
      </c>
      <c r="M18" s="121" t="s">
        <v>77</v>
      </c>
      <c r="N18" s="352"/>
      <c r="O18" s="121" t="s">
        <v>77</v>
      </c>
      <c r="P18" s="353"/>
      <c r="Q18" s="354">
        <f>+Sklop10[[#This Row],[cena/enota brez DDV v EUR]]*Sklop10[[#This Row],[Stopnja DDV (%)]]</f>
        <v>0</v>
      </c>
      <c r="R18" s="354">
        <f>+Sklop10[[#This Row],[cena/enota brez DDV v EUR]]+Sklop10[[#This Row],[Davek (EUR)]]</f>
        <v>0</v>
      </c>
      <c r="S18" s="354">
        <f>+Sklop10[[#This Row],[cena/enota brez DDV v EUR]]*Sklop10[[#This Row],[Okvirna količina]]</f>
        <v>0</v>
      </c>
      <c r="T18" s="354">
        <f>+Sklop10[[#This Row],[Končna cena/enoto mere (EUR) z DDV]]*Sklop10[[#This Row],[Okvirna količina]]</f>
        <v>0</v>
      </c>
      <c r="U18" s="121" t="s">
        <v>77</v>
      </c>
    </row>
    <row r="19" spans="1:21" s="55" customFormat="1" ht="24">
      <c r="A19" s="77" t="s">
        <v>5</v>
      </c>
      <c r="B19" s="345" t="s">
        <v>323</v>
      </c>
      <c r="C19" s="136" t="s">
        <v>77</v>
      </c>
      <c r="D19" s="75" t="s">
        <v>0</v>
      </c>
      <c r="E19" s="346"/>
      <c r="F19" s="347">
        <v>1920</v>
      </c>
      <c r="G19" s="348" t="s">
        <v>0</v>
      </c>
      <c r="H1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1920</v>
      </c>
      <c r="I19" s="347" t="str">
        <f>IF(Sklop10[[#This Row],[ZAHTEVANA SHEMA KAKOVOSTI]]&lt;&gt;"",Sklop10[[#This Row],[Preračunana masa/volumen/kos na enoto kg]],"")</f>
        <v/>
      </c>
      <c r="J19" s="350"/>
      <c r="K19" s="121" t="s">
        <v>77</v>
      </c>
      <c r="L19" s="121" t="s">
        <v>77</v>
      </c>
      <c r="M19" s="121" t="s">
        <v>77</v>
      </c>
      <c r="N19" s="352"/>
      <c r="O19" s="121" t="s">
        <v>77</v>
      </c>
      <c r="P19" s="353"/>
      <c r="Q19" s="354">
        <f>+Sklop10[[#This Row],[cena/enota brez DDV v EUR]]*Sklop10[[#This Row],[Stopnja DDV (%)]]</f>
        <v>0</v>
      </c>
      <c r="R19" s="354">
        <f>+Sklop10[[#This Row],[cena/enota brez DDV v EUR]]+Sklop10[[#This Row],[Davek (EUR)]]</f>
        <v>0</v>
      </c>
      <c r="S19" s="354">
        <f>+Sklop10[[#This Row],[cena/enota brez DDV v EUR]]*Sklop10[[#This Row],[Okvirna količina]]</f>
        <v>0</v>
      </c>
      <c r="T19" s="354">
        <f>+Sklop10[[#This Row],[Končna cena/enoto mere (EUR) z DDV]]*Sklop10[[#This Row],[Okvirna količina]]</f>
        <v>0</v>
      </c>
      <c r="U19" s="121" t="s">
        <v>77</v>
      </c>
    </row>
    <row r="20" spans="1:21" s="55" customFormat="1" ht="24">
      <c r="A20" s="77" t="s">
        <v>6</v>
      </c>
      <c r="B20" s="345" t="s">
        <v>324</v>
      </c>
      <c r="C20" s="136" t="s">
        <v>77</v>
      </c>
      <c r="D20" s="75" t="s">
        <v>0</v>
      </c>
      <c r="E20" s="346"/>
      <c r="F20" s="347">
        <v>5800</v>
      </c>
      <c r="G20" s="348" t="s">
        <v>0</v>
      </c>
      <c r="H2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5800</v>
      </c>
      <c r="I20" s="347" t="str">
        <f>IF(Sklop10[[#This Row],[ZAHTEVANA SHEMA KAKOVOSTI]]&lt;&gt;"",Sklop10[[#This Row],[Preračunana masa/volumen/kos na enoto kg]],"")</f>
        <v/>
      </c>
      <c r="J20" s="350"/>
      <c r="K20" s="121" t="s">
        <v>77</v>
      </c>
      <c r="L20" s="121" t="s">
        <v>77</v>
      </c>
      <c r="M20" s="121" t="s">
        <v>77</v>
      </c>
      <c r="N20" s="352"/>
      <c r="O20" s="121" t="s">
        <v>77</v>
      </c>
      <c r="P20" s="353"/>
      <c r="Q20" s="354">
        <f>+Sklop10[[#This Row],[cena/enota brez DDV v EUR]]*Sklop10[[#This Row],[Stopnja DDV (%)]]</f>
        <v>0</v>
      </c>
      <c r="R20" s="354">
        <f>+Sklop10[[#This Row],[cena/enota brez DDV v EUR]]+Sklop10[[#This Row],[Davek (EUR)]]</f>
        <v>0</v>
      </c>
      <c r="S20" s="354">
        <f>+Sklop10[[#This Row],[cena/enota brez DDV v EUR]]*Sklop10[[#This Row],[Okvirna količina]]</f>
        <v>0</v>
      </c>
      <c r="T20" s="354">
        <f>+Sklop10[[#This Row],[Končna cena/enoto mere (EUR) z DDV]]*Sklop10[[#This Row],[Okvirna količina]]</f>
        <v>0</v>
      </c>
      <c r="U20" s="121" t="s">
        <v>77</v>
      </c>
    </row>
    <row r="21" spans="1:21" s="55" customFormat="1" ht="24">
      <c r="A21" s="77" t="s">
        <v>7</v>
      </c>
      <c r="B21" s="345" t="s">
        <v>325</v>
      </c>
      <c r="C21" s="136" t="s">
        <v>77</v>
      </c>
      <c r="D21" s="75" t="s">
        <v>0</v>
      </c>
      <c r="E21" s="346"/>
      <c r="F21" s="347">
        <v>770</v>
      </c>
      <c r="G21" s="348" t="s">
        <v>0</v>
      </c>
      <c r="H2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770</v>
      </c>
      <c r="I21" s="347" t="str">
        <f>IF(Sklop10[[#This Row],[ZAHTEVANA SHEMA KAKOVOSTI]]&lt;&gt;"",Sklop10[[#This Row],[Preračunana masa/volumen/kos na enoto kg]],"")</f>
        <v/>
      </c>
      <c r="J21" s="350"/>
      <c r="K21" s="121" t="s">
        <v>77</v>
      </c>
      <c r="L21" s="121" t="s">
        <v>77</v>
      </c>
      <c r="M21" s="121" t="s">
        <v>77</v>
      </c>
      <c r="N21" s="352"/>
      <c r="O21" s="121" t="s">
        <v>77</v>
      </c>
      <c r="P21" s="353"/>
      <c r="Q21" s="354">
        <f>+Sklop10[[#This Row],[cena/enota brez DDV v EUR]]*Sklop10[[#This Row],[Stopnja DDV (%)]]</f>
        <v>0</v>
      </c>
      <c r="R21" s="354">
        <f>+Sklop10[[#This Row],[cena/enota brez DDV v EUR]]+Sklop10[[#This Row],[Davek (EUR)]]</f>
        <v>0</v>
      </c>
      <c r="S21" s="354">
        <f>+Sklop10[[#This Row],[cena/enota brez DDV v EUR]]*Sklop10[[#This Row],[Okvirna količina]]</f>
        <v>0</v>
      </c>
      <c r="T21" s="354">
        <f>+Sklop10[[#This Row],[Končna cena/enoto mere (EUR) z DDV]]*Sklop10[[#This Row],[Okvirna količina]]</f>
        <v>0</v>
      </c>
      <c r="U21" s="121" t="s">
        <v>77</v>
      </c>
    </row>
    <row r="22" spans="1:21" s="55" customFormat="1" ht="24">
      <c r="A22" s="77" t="s">
        <v>8</v>
      </c>
      <c r="B22" s="345" t="s">
        <v>326</v>
      </c>
      <c r="C22" s="136" t="s">
        <v>77</v>
      </c>
      <c r="D22" s="75" t="s">
        <v>0</v>
      </c>
      <c r="E22" s="346"/>
      <c r="F22" s="347">
        <v>1600</v>
      </c>
      <c r="G22" s="348" t="s">
        <v>0</v>
      </c>
      <c r="H22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22" s="347" t="str">
        <f>IF(Sklop10[[#This Row],[ZAHTEVANA SHEMA KAKOVOSTI]]&lt;&gt;"",Sklop10[[#This Row],[Preračunana masa/volumen/kos na enoto kg]],"")</f>
        <v/>
      </c>
      <c r="J22" s="350"/>
      <c r="K22" s="121" t="s">
        <v>77</v>
      </c>
      <c r="L22" s="121" t="s">
        <v>77</v>
      </c>
      <c r="M22" s="121" t="s">
        <v>77</v>
      </c>
      <c r="N22" s="352"/>
      <c r="O22" s="121" t="s">
        <v>77</v>
      </c>
      <c r="P22" s="353"/>
      <c r="Q22" s="354">
        <f>+Sklop10[[#This Row],[cena/enota brez DDV v EUR]]*Sklop10[[#This Row],[Stopnja DDV (%)]]</f>
        <v>0</v>
      </c>
      <c r="R22" s="354">
        <f>+Sklop10[[#This Row],[cena/enota brez DDV v EUR]]+Sklop10[[#This Row],[Davek (EUR)]]</f>
        <v>0</v>
      </c>
      <c r="S22" s="354">
        <f>+Sklop10[[#This Row],[cena/enota brez DDV v EUR]]*Sklop10[[#This Row],[Okvirna količina]]</f>
        <v>0</v>
      </c>
      <c r="T22" s="354">
        <f>+Sklop10[[#This Row],[Končna cena/enoto mere (EUR) z DDV]]*Sklop10[[#This Row],[Okvirna količina]]</f>
        <v>0</v>
      </c>
      <c r="U22" s="121" t="s">
        <v>77</v>
      </c>
    </row>
    <row r="23" spans="1:21" s="55" customFormat="1" ht="24">
      <c r="A23" s="77" t="s">
        <v>9</v>
      </c>
      <c r="B23" s="345" t="s">
        <v>327</v>
      </c>
      <c r="C23" s="136" t="s">
        <v>77</v>
      </c>
      <c r="D23" s="75" t="s">
        <v>0</v>
      </c>
      <c r="E23" s="346"/>
      <c r="F23" s="347">
        <v>2000</v>
      </c>
      <c r="G23" s="348" t="s">
        <v>0</v>
      </c>
      <c r="H23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3" s="347" t="str">
        <f>IF(Sklop10[[#This Row],[ZAHTEVANA SHEMA KAKOVOSTI]]&lt;&gt;"",Sklop10[[#This Row],[Preračunana masa/volumen/kos na enoto kg]],"")</f>
        <v/>
      </c>
      <c r="J23" s="350"/>
      <c r="K23" s="121" t="s">
        <v>77</v>
      </c>
      <c r="L23" s="121" t="s">
        <v>77</v>
      </c>
      <c r="M23" s="121" t="s">
        <v>77</v>
      </c>
      <c r="N23" s="352"/>
      <c r="O23" s="121" t="s">
        <v>77</v>
      </c>
      <c r="P23" s="353"/>
      <c r="Q23" s="354">
        <f>+Sklop10[[#This Row],[cena/enota brez DDV v EUR]]*Sklop10[[#This Row],[Stopnja DDV (%)]]</f>
        <v>0</v>
      </c>
      <c r="R23" s="354">
        <f>+Sklop10[[#This Row],[cena/enota brez DDV v EUR]]+Sklop10[[#This Row],[Davek (EUR)]]</f>
        <v>0</v>
      </c>
      <c r="S23" s="354">
        <f>+Sklop10[[#This Row],[cena/enota brez DDV v EUR]]*Sklop10[[#This Row],[Okvirna količina]]</f>
        <v>0</v>
      </c>
      <c r="T23" s="354">
        <f>+Sklop10[[#This Row],[Končna cena/enoto mere (EUR) z DDV]]*Sklop10[[#This Row],[Okvirna količina]]</f>
        <v>0</v>
      </c>
      <c r="U23" s="121" t="s">
        <v>77</v>
      </c>
    </row>
    <row r="24" spans="1:21" s="55" customFormat="1" ht="24">
      <c r="A24" s="77" t="s">
        <v>10</v>
      </c>
      <c r="B24" s="345" t="s">
        <v>328</v>
      </c>
      <c r="C24" s="136" t="s">
        <v>77</v>
      </c>
      <c r="D24" s="75" t="s">
        <v>0</v>
      </c>
      <c r="E24" s="346"/>
      <c r="F24" s="347">
        <v>1500</v>
      </c>
      <c r="G24" s="348" t="s">
        <v>0</v>
      </c>
      <c r="H24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4" s="347" t="str">
        <f>IF(Sklop10[[#This Row],[ZAHTEVANA SHEMA KAKOVOSTI]]&lt;&gt;"",Sklop10[[#This Row],[Preračunana masa/volumen/kos na enoto kg]],"")</f>
        <v/>
      </c>
      <c r="J24" s="350"/>
      <c r="K24" s="121" t="s">
        <v>77</v>
      </c>
      <c r="L24" s="121" t="s">
        <v>77</v>
      </c>
      <c r="M24" s="121" t="s">
        <v>77</v>
      </c>
      <c r="N24" s="352"/>
      <c r="O24" s="121" t="s">
        <v>77</v>
      </c>
      <c r="P24" s="353"/>
      <c r="Q24" s="354">
        <f>+Sklop10[[#This Row],[cena/enota brez DDV v EUR]]*Sklop10[[#This Row],[Stopnja DDV (%)]]</f>
        <v>0</v>
      </c>
      <c r="R24" s="354">
        <f>+Sklop10[[#This Row],[cena/enota brez DDV v EUR]]+Sklop10[[#This Row],[Davek (EUR)]]</f>
        <v>0</v>
      </c>
      <c r="S24" s="354">
        <f>+Sklop10[[#This Row],[cena/enota brez DDV v EUR]]*Sklop10[[#This Row],[Okvirna količina]]</f>
        <v>0</v>
      </c>
      <c r="T24" s="354">
        <f>+Sklop10[[#This Row],[Končna cena/enoto mere (EUR) z DDV]]*Sklop10[[#This Row],[Okvirna količina]]</f>
        <v>0</v>
      </c>
      <c r="U24" s="121" t="s">
        <v>77</v>
      </c>
    </row>
    <row r="25" spans="1:21" s="55" customFormat="1" ht="24">
      <c r="A25" s="77" t="s">
        <v>11</v>
      </c>
      <c r="B25" s="345" t="s">
        <v>329</v>
      </c>
      <c r="C25" s="136" t="s">
        <v>77</v>
      </c>
      <c r="D25" s="75" t="s">
        <v>0</v>
      </c>
      <c r="E25" s="346"/>
      <c r="F25" s="347">
        <v>6500</v>
      </c>
      <c r="G25" s="348" t="s">
        <v>0</v>
      </c>
      <c r="H25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6500</v>
      </c>
      <c r="I25" s="347" t="str">
        <f>IF(Sklop10[[#This Row],[ZAHTEVANA SHEMA KAKOVOSTI]]&lt;&gt;"",Sklop10[[#This Row],[Preračunana masa/volumen/kos na enoto kg]],"")</f>
        <v/>
      </c>
      <c r="J25" s="350"/>
      <c r="K25" s="121" t="s">
        <v>77</v>
      </c>
      <c r="L25" s="121" t="s">
        <v>77</v>
      </c>
      <c r="M25" s="121" t="s">
        <v>77</v>
      </c>
      <c r="N25" s="352"/>
      <c r="O25" s="121" t="s">
        <v>77</v>
      </c>
      <c r="P25" s="353"/>
      <c r="Q25" s="354">
        <f>+Sklop10[[#This Row],[cena/enota brez DDV v EUR]]*Sklop10[[#This Row],[Stopnja DDV (%)]]</f>
        <v>0</v>
      </c>
      <c r="R25" s="354">
        <f>+Sklop10[[#This Row],[cena/enota brez DDV v EUR]]+Sklop10[[#This Row],[Davek (EUR)]]</f>
        <v>0</v>
      </c>
      <c r="S25" s="354">
        <f>+Sklop10[[#This Row],[cena/enota brez DDV v EUR]]*Sklop10[[#This Row],[Okvirna količina]]</f>
        <v>0</v>
      </c>
      <c r="T25" s="354">
        <f>+Sklop10[[#This Row],[Končna cena/enoto mere (EUR) z DDV]]*Sklop10[[#This Row],[Okvirna količina]]</f>
        <v>0</v>
      </c>
      <c r="U25" s="121" t="s">
        <v>77</v>
      </c>
    </row>
    <row r="26" spans="1:21" s="55" customFormat="1" ht="24">
      <c r="A26" s="77" t="s">
        <v>12</v>
      </c>
      <c r="B26" s="345" t="s">
        <v>330</v>
      </c>
      <c r="C26" s="136" t="s">
        <v>77</v>
      </c>
      <c r="D26" s="75" t="s">
        <v>0</v>
      </c>
      <c r="E26" s="346"/>
      <c r="F26" s="347">
        <v>80</v>
      </c>
      <c r="G26" s="348" t="s">
        <v>0</v>
      </c>
      <c r="H26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6" s="347" t="str">
        <f>IF(Sklop10[[#This Row],[ZAHTEVANA SHEMA KAKOVOSTI]]&lt;&gt;"",Sklop10[[#This Row],[Preračunana masa/volumen/kos na enoto kg]],"")</f>
        <v/>
      </c>
      <c r="J26" s="350"/>
      <c r="K26" s="121" t="s">
        <v>77</v>
      </c>
      <c r="L26" s="121" t="s">
        <v>77</v>
      </c>
      <c r="M26" s="121" t="s">
        <v>77</v>
      </c>
      <c r="N26" s="352"/>
      <c r="O26" s="121" t="s">
        <v>77</v>
      </c>
      <c r="P26" s="353"/>
      <c r="Q26" s="354">
        <f>+Sklop10[[#This Row],[cena/enota brez DDV v EUR]]*Sklop10[[#This Row],[Stopnja DDV (%)]]</f>
        <v>0</v>
      </c>
      <c r="R26" s="354">
        <f>+Sklop10[[#This Row],[cena/enota brez DDV v EUR]]+Sklop10[[#This Row],[Davek (EUR)]]</f>
        <v>0</v>
      </c>
      <c r="S26" s="354">
        <f>+Sklop10[[#This Row],[cena/enota brez DDV v EUR]]*Sklop10[[#This Row],[Okvirna količina]]</f>
        <v>0</v>
      </c>
      <c r="T26" s="354">
        <f>+Sklop10[[#This Row],[Končna cena/enoto mere (EUR) z DDV]]*Sklop10[[#This Row],[Okvirna količina]]</f>
        <v>0</v>
      </c>
      <c r="U26" s="121" t="s">
        <v>77</v>
      </c>
    </row>
    <row r="27" spans="1:21" s="55" customFormat="1" ht="24">
      <c r="A27" s="77" t="s">
        <v>13</v>
      </c>
      <c r="B27" s="345" t="s">
        <v>331</v>
      </c>
      <c r="C27" s="136" t="s">
        <v>77</v>
      </c>
      <c r="D27" s="75" t="s">
        <v>0</v>
      </c>
      <c r="E27" s="346"/>
      <c r="F27" s="347">
        <v>640</v>
      </c>
      <c r="G27" s="348" t="s">
        <v>0</v>
      </c>
      <c r="H27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I27" s="347" t="str">
        <f>IF(Sklop10[[#This Row],[ZAHTEVANA SHEMA KAKOVOSTI]]&lt;&gt;"",Sklop10[[#This Row],[Preračunana masa/volumen/kos na enoto kg]],"")</f>
        <v/>
      </c>
      <c r="J27" s="350"/>
      <c r="K27" s="121" t="s">
        <v>77</v>
      </c>
      <c r="L27" s="121" t="s">
        <v>77</v>
      </c>
      <c r="M27" s="121" t="s">
        <v>77</v>
      </c>
      <c r="N27" s="352"/>
      <c r="O27" s="121" t="s">
        <v>77</v>
      </c>
      <c r="P27" s="353"/>
      <c r="Q27" s="354">
        <f>+Sklop10[[#This Row],[cena/enota brez DDV v EUR]]*Sklop10[[#This Row],[Stopnja DDV (%)]]</f>
        <v>0</v>
      </c>
      <c r="R27" s="354">
        <f>+Sklop10[[#This Row],[cena/enota brez DDV v EUR]]+Sklop10[[#This Row],[Davek (EUR)]]</f>
        <v>0</v>
      </c>
      <c r="S27" s="354">
        <f>+Sklop10[[#This Row],[cena/enota brez DDV v EUR]]*Sklop10[[#This Row],[Okvirna količina]]</f>
        <v>0</v>
      </c>
      <c r="T27" s="354">
        <f>+Sklop10[[#This Row],[Končna cena/enoto mere (EUR) z DDV]]*Sklop10[[#This Row],[Okvirna količina]]</f>
        <v>0</v>
      </c>
      <c r="U27" s="121" t="s">
        <v>77</v>
      </c>
    </row>
    <row r="28" spans="1:21" s="55" customFormat="1" ht="24">
      <c r="A28" s="77" t="s">
        <v>14</v>
      </c>
      <c r="B28" s="345" t="s">
        <v>332</v>
      </c>
      <c r="C28" s="136" t="s">
        <v>77</v>
      </c>
      <c r="D28" s="75" t="s">
        <v>0</v>
      </c>
      <c r="E28" s="346"/>
      <c r="F28" s="347">
        <v>600</v>
      </c>
      <c r="G28" s="348" t="s">
        <v>0</v>
      </c>
      <c r="H28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8" s="347" t="str">
        <f>IF(Sklop10[[#This Row],[ZAHTEVANA SHEMA KAKOVOSTI]]&lt;&gt;"",Sklop10[[#This Row],[Preračunana masa/volumen/kos na enoto kg]],"")</f>
        <v/>
      </c>
      <c r="J28" s="350"/>
      <c r="K28" s="121" t="s">
        <v>77</v>
      </c>
      <c r="L28" s="121" t="s">
        <v>77</v>
      </c>
      <c r="M28" s="121" t="s">
        <v>77</v>
      </c>
      <c r="N28" s="352"/>
      <c r="O28" s="121" t="s">
        <v>77</v>
      </c>
      <c r="P28" s="353"/>
      <c r="Q28" s="354">
        <f>+Sklop10[[#This Row],[cena/enota brez DDV v EUR]]*Sklop10[[#This Row],[Stopnja DDV (%)]]</f>
        <v>0</v>
      </c>
      <c r="R28" s="354">
        <f>+Sklop10[[#This Row],[cena/enota brez DDV v EUR]]+Sklop10[[#This Row],[Davek (EUR)]]</f>
        <v>0</v>
      </c>
      <c r="S28" s="354">
        <f>+Sklop10[[#This Row],[cena/enota brez DDV v EUR]]*Sklop10[[#This Row],[Okvirna količina]]</f>
        <v>0</v>
      </c>
      <c r="T28" s="354">
        <f>+Sklop10[[#This Row],[Končna cena/enoto mere (EUR) z DDV]]*Sklop10[[#This Row],[Okvirna količina]]</f>
        <v>0</v>
      </c>
      <c r="U28" s="121" t="s">
        <v>77</v>
      </c>
    </row>
    <row r="29" spans="1:21" s="55" customFormat="1" ht="24">
      <c r="A29" s="77" t="s">
        <v>15</v>
      </c>
      <c r="B29" s="345" t="s">
        <v>333</v>
      </c>
      <c r="C29" s="136" t="s">
        <v>77</v>
      </c>
      <c r="D29" s="75" t="s">
        <v>0</v>
      </c>
      <c r="E29" s="346"/>
      <c r="F29" s="347">
        <v>840</v>
      </c>
      <c r="G29" s="348" t="s">
        <v>0</v>
      </c>
      <c r="H29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840</v>
      </c>
      <c r="I29" s="347" t="str">
        <f>IF(Sklop10[[#This Row],[ZAHTEVANA SHEMA KAKOVOSTI]]&lt;&gt;"",Sklop10[[#This Row],[Preračunana masa/volumen/kos na enoto kg]],"")</f>
        <v/>
      </c>
      <c r="J29" s="350"/>
      <c r="K29" s="121" t="s">
        <v>77</v>
      </c>
      <c r="L29" s="121" t="s">
        <v>77</v>
      </c>
      <c r="M29" s="121" t="s">
        <v>77</v>
      </c>
      <c r="N29" s="352"/>
      <c r="O29" s="121" t="s">
        <v>77</v>
      </c>
      <c r="P29" s="353"/>
      <c r="Q29" s="354">
        <f>+Sklop10[[#This Row],[cena/enota brez DDV v EUR]]*Sklop10[[#This Row],[Stopnja DDV (%)]]</f>
        <v>0</v>
      </c>
      <c r="R29" s="354">
        <f>+Sklop10[[#This Row],[cena/enota brez DDV v EUR]]+Sklop10[[#This Row],[Davek (EUR)]]</f>
        <v>0</v>
      </c>
      <c r="S29" s="354">
        <f>+Sklop10[[#This Row],[cena/enota brez DDV v EUR]]*Sklop10[[#This Row],[Okvirna količina]]</f>
        <v>0</v>
      </c>
      <c r="T29" s="354">
        <f>+Sklop10[[#This Row],[Končna cena/enoto mere (EUR) z DDV]]*Sklop10[[#This Row],[Okvirna količina]]</f>
        <v>0</v>
      </c>
      <c r="U29" s="121" t="s">
        <v>77</v>
      </c>
    </row>
    <row r="30" spans="1:21" s="55" customFormat="1" ht="24">
      <c r="A30" s="77" t="s">
        <v>16</v>
      </c>
      <c r="B30" s="345" t="s">
        <v>334</v>
      </c>
      <c r="C30" s="136" t="s">
        <v>77</v>
      </c>
      <c r="D30" s="75" t="s">
        <v>0</v>
      </c>
      <c r="E30" s="346"/>
      <c r="F30" s="347">
        <v>320</v>
      </c>
      <c r="G30" s="348" t="s">
        <v>0</v>
      </c>
      <c r="H30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30" s="347" t="str">
        <f>IF(Sklop10[[#This Row],[ZAHTEVANA SHEMA KAKOVOSTI]]&lt;&gt;"",Sklop10[[#This Row],[Preračunana masa/volumen/kos na enoto kg]],"")</f>
        <v/>
      </c>
      <c r="J30" s="350"/>
      <c r="K30" s="121" t="s">
        <v>77</v>
      </c>
      <c r="L30" s="121" t="s">
        <v>77</v>
      </c>
      <c r="M30" s="121" t="s">
        <v>77</v>
      </c>
      <c r="N30" s="352"/>
      <c r="O30" s="121" t="s">
        <v>77</v>
      </c>
      <c r="P30" s="353"/>
      <c r="Q30" s="354">
        <f>+Sklop10[[#This Row],[cena/enota brez DDV v EUR]]*Sklop10[[#This Row],[Stopnja DDV (%)]]</f>
        <v>0</v>
      </c>
      <c r="R30" s="354">
        <f>+Sklop10[[#This Row],[cena/enota brez DDV v EUR]]+Sklop10[[#This Row],[Davek (EUR)]]</f>
        <v>0</v>
      </c>
      <c r="S30" s="354">
        <f>+Sklop10[[#This Row],[cena/enota brez DDV v EUR]]*Sklop10[[#This Row],[Okvirna količina]]</f>
        <v>0</v>
      </c>
      <c r="T30" s="354">
        <f>+Sklop10[[#This Row],[Končna cena/enoto mere (EUR) z DDV]]*Sklop10[[#This Row],[Okvirna količina]]</f>
        <v>0</v>
      </c>
      <c r="U30" s="121" t="s">
        <v>77</v>
      </c>
    </row>
    <row r="31" spans="1:21" s="55" customFormat="1" ht="12">
      <c r="A31" s="77" t="s">
        <v>17</v>
      </c>
      <c r="B31" s="345" t="s">
        <v>335</v>
      </c>
      <c r="C31" s="136" t="s">
        <v>77</v>
      </c>
      <c r="D31" s="75" t="s">
        <v>0</v>
      </c>
      <c r="E31" s="346"/>
      <c r="F31" s="347">
        <v>600</v>
      </c>
      <c r="G31" s="348" t="s">
        <v>0</v>
      </c>
      <c r="H31" s="34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1" s="347" t="str">
        <f>IF(Sklop10[[#This Row],[ZAHTEVANA SHEMA KAKOVOSTI]]&lt;&gt;"",Sklop10[[#This Row],[Preračunana masa/volumen/kos na enoto kg]],"")</f>
        <v/>
      </c>
      <c r="J31" s="350"/>
      <c r="K31" s="121" t="s">
        <v>77</v>
      </c>
      <c r="L31" s="121" t="s">
        <v>77</v>
      </c>
      <c r="M31" s="121" t="s">
        <v>77</v>
      </c>
      <c r="N31" s="352"/>
      <c r="O31" s="121" t="s">
        <v>77</v>
      </c>
      <c r="P31" s="353"/>
      <c r="Q31" s="354">
        <f>+Sklop10[[#This Row],[cena/enota brez DDV v EUR]]*Sklop10[[#This Row],[Stopnja DDV (%)]]</f>
        <v>0</v>
      </c>
      <c r="R31" s="354">
        <f>+Sklop10[[#This Row],[cena/enota brez DDV v EUR]]+Sklop10[[#This Row],[Davek (EUR)]]</f>
        <v>0</v>
      </c>
      <c r="S31" s="354">
        <f>+Sklop10[[#This Row],[cena/enota brez DDV v EUR]]*Sklop10[[#This Row],[Okvirna količina]]</f>
        <v>0</v>
      </c>
      <c r="T31" s="354">
        <f>+Sklop10[[#This Row],[Končna cena/enoto mere (EUR) z DDV]]*Sklop10[[#This Row],[Okvirna količina]]</f>
        <v>0</v>
      </c>
      <c r="U31" s="121" t="s">
        <v>77</v>
      </c>
    </row>
    <row r="32" spans="1:21">
      <c r="A32" s="388" t="s">
        <v>98</v>
      </c>
      <c r="B32" s="254"/>
      <c r="C32" s="255"/>
      <c r="D32" s="255"/>
      <c r="E32" s="256"/>
      <c r="F32" s="257"/>
      <c r="G32" s="258"/>
      <c r="H32" s="259">
        <f>SUBTOTAL(109,Sklop10[Preračunana masa/volumen/kos na enoto kg])</f>
        <v>32250</v>
      </c>
      <c r="I32" s="259">
        <f>SUBTOTAL(109,Sklop10[Živila iz shem kakovosti (kg)])</f>
        <v>0</v>
      </c>
      <c r="J32" s="257"/>
      <c r="K32" s="260"/>
      <c r="L32" s="260"/>
      <c r="M32" s="261"/>
      <c r="N32" s="262"/>
      <c r="O32" s="262"/>
      <c r="P32" s="262"/>
      <c r="Q32" s="263"/>
      <c r="R32" s="257"/>
      <c r="S32" s="263">
        <f>SUBTOTAL(109,Sklop10[Vrednost za okvirno količino (EUR) brez DDV])</f>
        <v>0</v>
      </c>
      <c r="T32" s="263">
        <f>SUBTOTAL(109,Sklop10[Vrednost za okvirno količino (EUR) z DDV])</f>
        <v>0</v>
      </c>
      <c r="U32" s="264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94</v>
      </c>
      <c r="B34" s="16"/>
      <c r="C34" s="28"/>
      <c r="D34" s="28"/>
      <c r="E34" s="91"/>
      <c r="Q34" s="48"/>
      <c r="R34" s="48"/>
      <c r="S34" s="48"/>
      <c r="T34" s="48"/>
    </row>
    <row r="35" spans="1:22">
      <c r="A35" s="11" t="s">
        <v>96</v>
      </c>
      <c r="B35" s="16"/>
      <c r="C35" s="28"/>
      <c r="D35" s="28"/>
      <c r="E35" s="91"/>
    </row>
    <row r="36" spans="1:22">
      <c r="A36" s="86" t="s">
        <v>138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99" t="s">
        <v>140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54"/>
      <c r="N37" s="29"/>
      <c r="O37" s="29"/>
      <c r="P37" s="29"/>
      <c r="Q37" s="29"/>
      <c r="R37" s="29"/>
    </row>
    <row r="38" spans="1:22" ht="12.75" customHeight="1">
      <c r="A38" s="99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100"/>
      <c r="N38" s="100"/>
      <c r="O38" s="100"/>
      <c r="P38" s="100"/>
      <c r="Q38" s="100"/>
      <c r="R38" s="100"/>
      <c r="S38" s="100"/>
      <c r="T38" s="100"/>
      <c r="U38" s="100"/>
      <c r="V38" s="100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00"/>
      <c r="N39" s="100"/>
      <c r="O39" s="100"/>
      <c r="P39" s="100"/>
      <c r="Q39" s="100"/>
      <c r="R39" s="100"/>
      <c r="S39" s="100"/>
      <c r="T39" s="100"/>
      <c r="U39" s="100"/>
      <c r="V39" s="100"/>
    </row>
    <row r="40" spans="1:22">
      <c r="A40" s="86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M37:P37 U40:U1048576 J1:P15 J16:J31 U1:U15 J32:P36 P16:P31 U32:U37" name="Obseg1"/>
    <protectedRange sqref="U39 M39:P39" name="Obseg1_1_1_1_1"/>
    <protectedRange sqref="J39:L39" name="Obseg1_3_1_1"/>
    <protectedRange sqref="U38 M38:P38" name="Obseg1_1_1_1_1_2"/>
    <protectedRange sqref="N16:N31" name="Obseg1_3"/>
    <protectedRange sqref="K16:M31 O16:O31 U16:U31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4"/>
  <sheetViews>
    <sheetView topLeftCell="A13" zoomScale="90" zoomScaleNormal="90" zoomScaleSheetLayoutView="100" workbookViewId="0">
      <selection activeCell="M32" sqref="M32"/>
    </sheetView>
  </sheetViews>
  <sheetFormatPr defaultColWidth="8.85546875" defaultRowHeight="12.75"/>
  <cols>
    <col min="1" max="1" width="3.5703125" style="11" customWidth="1"/>
    <col min="2" max="2" width="40.285156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2" t="s">
        <v>46</v>
      </c>
    </row>
    <row r="2" spans="1:21" ht="15">
      <c r="B2" s="233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233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234"/>
    </row>
    <row r="5" spans="1:21" ht="15">
      <c r="B5" s="232" t="s">
        <v>50</v>
      </c>
    </row>
    <row r="6" spans="1:21" ht="17.25" customHeight="1">
      <c r="B6" s="235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235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235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236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37" t="str">
        <f>+'Ponudbeni pred_rekapitulacija'!A24</f>
        <v>11.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pred_rekapitulacija'!B24</f>
        <v>KONZERVIRANI IZDELKI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240" t="s">
        <v>1</v>
      </c>
      <c r="B16" s="473" t="s">
        <v>336</v>
      </c>
      <c r="C16" s="75">
        <v>680</v>
      </c>
      <c r="D16" s="75" t="s">
        <v>75</v>
      </c>
      <c r="E16" s="90"/>
      <c r="F16" s="150">
        <v>135</v>
      </c>
      <c r="G16" s="191" t="s">
        <v>175</v>
      </c>
      <c r="H16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91.800000000000011</v>
      </c>
      <c r="I16" s="140" t="str">
        <f>IF(Sklop11[[#This Row],[ZAHTEVANA SHEMA KAKOVOSTI]]&lt;&gt;"",Sklop11[[#This Row],[Preračunana masa/volumen/kos na enoto kg]],"")</f>
        <v/>
      </c>
      <c r="J16" s="393"/>
      <c r="K16" s="122"/>
      <c r="L16" s="122"/>
      <c r="M16" s="122"/>
      <c r="N16" s="116"/>
      <c r="O16" s="122"/>
      <c r="P16" s="141"/>
      <c r="Q16" s="142">
        <f>+Sklop11[[#This Row],[cena/enota brez DDV v EUR]]*Sklop11[[#This Row],[Stopnja DDV (%)]]</f>
        <v>0</v>
      </c>
      <c r="R16" s="142">
        <f>+Sklop11[[#This Row],[cena/enota brez DDV v EUR]]+Sklop11[[#This Row],[Davek (EUR)]]</f>
        <v>0</v>
      </c>
      <c r="S16" s="142">
        <f>+Sklop11[[#This Row],[cena/enota brez DDV v EUR]]*Sklop11[[#This Row],[Okvirna količina]]</f>
        <v>0</v>
      </c>
      <c r="T16" s="142">
        <f>+Sklop11[[#This Row],[Končna cena/enoto mere (EUR) z DDV]]*Sklop11[[#This Row],[Okvirna količina]]</f>
        <v>0</v>
      </c>
      <c r="U16" s="122"/>
    </row>
    <row r="17" spans="1:21" s="55" customFormat="1" ht="12">
      <c r="A17" s="240" t="s">
        <v>3</v>
      </c>
      <c r="B17" s="473" t="s">
        <v>337</v>
      </c>
      <c r="C17" s="75">
        <v>680</v>
      </c>
      <c r="D17" s="75" t="s">
        <v>75</v>
      </c>
      <c r="E17" s="90"/>
      <c r="F17" s="150">
        <v>40</v>
      </c>
      <c r="G17" s="191" t="s">
        <v>175</v>
      </c>
      <c r="H17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27.200000000000003</v>
      </c>
      <c r="I17" s="203" t="str">
        <f>IF(Sklop11[[#This Row],[ZAHTEVANA SHEMA KAKOVOSTI]]&lt;&gt;"",Sklop11[[#This Row],[Preračunana masa/volumen/kos na enoto kg]],"")</f>
        <v/>
      </c>
      <c r="J17" s="394"/>
      <c r="K17" s="122"/>
      <c r="L17" s="122"/>
      <c r="M17" s="122"/>
      <c r="N17" s="116"/>
      <c r="O17" s="122"/>
      <c r="P17" s="205"/>
      <c r="Q17" s="204">
        <f>+Sklop11[[#This Row],[cena/enota brez DDV v EUR]]*Sklop11[[#This Row],[Stopnja DDV (%)]]</f>
        <v>0</v>
      </c>
      <c r="R17" s="204">
        <f>+Sklop11[[#This Row],[cena/enota brez DDV v EUR]]+Sklop11[[#This Row],[Davek (EUR)]]</f>
        <v>0</v>
      </c>
      <c r="S17" s="204">
        <f>+Sklop11[[#This Row],[cena/enota brez DDV v EUR]]*Sklop11[[#This Row],[Okvirna količina]]</f>
        <v>0</v>
      </c>
      <c r="T17" s="204">
        <f>+Sklop11[[#This Row],[Končna cena/enoto mere (EUR) z DDV]]*Sklop11[[#This Row],[Okvirna količina]]</f>
        <v>0</v>
      </c>
      <c r="U17" s="122"/>
    </row>
    <row r="18" spans="1:21" s="55" customFormat="1" ht="12">
      <c r="A18" s="240" t="s">
        <v>4</v>
      </c>
      <c r="B18" s="473" t="s">
        <v>337</v>
      </c>
      <c r="C18" s="75">
        <v>3000</v>
      </c>
      <c r="D18" s="75" t="s">
        <v>75</v>
      </c>
      <c r="E18" s="90"/>
      <c r="F18" s="150">
        <v>16</v>
      </c>
      <c r="G18" s="191" t="s">
        <v>175</v>
      </c>
      <c r="H18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18" s="203" t="str">
        <f>IF(Sklop11[[#This Row],[ZAHTEVANA SHEMA KAKOVOSTI]]&lt;&gt;"",Sklop11[[#This Row],[Preračunana masa/volumen/kos na enoto kg]],"")</f>
        <v/>
      </c>
      <c r="J18" s="394"/>
      <c r="K18" s="122"/>
      <c r="L18" s="122"/>
      <c r="M18" s="122"/>
      <c r="N18" s="116"/>
      <c r="O18" s="122"/>
      <c r="P18" s="205"/>
      <c r="Q18" s="204">
        <f>+Sklop11[[#This Row],[cena/enota brez DDV v EUR]]*Sklop11[[#This Row],[Stopnja DDV (%)]]</f>
        <v>0</v>
      </c>
      <c r="R18" s="204">
        <f>+Sklop11[[#This Row],[cena/enota brez DDV v EUR]]+Sklop11[[#This Row],[Davek (EUR)]]</f>
        <v>0</v>
      </c>
      <c r="S18" s="204">
        <f>+Sklop11[[#This Row],[cena/enota brez DDV v EUR]]*Sklop11[[#This Row],[Okvirna količina]]</f>
        <v>0</v>
      </c>
      <c r="T18" s="204">
        <f>+Sklop11[[#This Row],[Končna cena/enoto mere (EUR) z DDV]]*Sklop11[[#This Row],[Okvirna količina]]</f>
        <v>0</v>
      </c>
      <c r="U18" s="122"/>
    </row>
    <row r="19" spans="1:21" s="55" customFormat="1" ht="38.25" customHeight="1">
      <c r="A19" s="240" t="s">
        <v>5</v>
      </c>
      <c r="B19" s="473" t="s">
        <v>448</v>
      </c>
      <c r="C19" s="75">
        <v>2500</v>
      </c>
      <c r="D19" s="75" t="s">
        <v>75</v>
      </c>
      <c r="E19" s="90"/>
      <c r="F19" s="150">
        <v>40</v>
      </c>
      <c r="G19" s="191" t="s">
        <v>175</v>
      </c>
      <c r="H19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203" t="str">
        <f>IF(Sklop11[[#This Row],[ZAHTEVANA SHEMA KAKOVOSTI]]&lt;&gt;"",Sklop11[[#This Row],[Preračunana masa/volumen/kos na enoto kg]],"")</f>
        <v/>
      </c>
      <c r="J19" s="394"/>
      <c r="K19" s="122"/>
      <c r="L19" s="122"/>
      <c r="M19" s="122"/>
      <c r="N19" s="116"/>
      <c r="O19" s="122"/>
      <c r="P19" s="205"/>
      <c r="Q19" s="204">
        <f>+Sklop11[[#This Row],[cena/enota brez DDV v EUR]]*Sklop11[[#This Row],[Stopnja DDV (%)]]</f>
        <v>0</v>
      </c>
      <c r="R19" s="204">
        <f>+Sklop11[[#This Row],[cena/enota brez DDV v EUR]]+Sklop11[[#This Row],[Davek (EUR)]]</f>
        <v>0</v>
      </c>
      <c r="S19" s="204">
        <f>+Sklop11[[#This Row],[cena/enota brez DDV v EUR]]*Sklop11[[#This Row],[Okvirna količina]]</f>
        <v>0</v>
      </c>
      <c r="T19" s="204">
        <f>+Sklop11[[#This Row],[Končna cena/enoto mere (EUR) z DDV]]*Sklop11[[#This Row],[Okvirna količina]]</f>
        <v>0</v>
      </c>
      <c r="U19" s="122"/>
    </row>
    <row r="20" spans="1:21" s="55" customFormat="1" ht="38.25" customHeight="1">
      <c r="A20" s="240" t="s">
        <v>6</v>
      </c>
      <c r="B20" s="473" t="s">
        <v>448</v>
      </c>
      <c r="C20" s="75">
        <v>20</v>
      </c>
      <c r="D20" s="75" t="s">
        <v>75</v>
      </c>
      <c r="E20" s="90"/>
      <c r="F20" s="150">
        <v>1400</v>
      </c>
      <c r="G20" s="191" t="s">
        <v>175</v>
      </c>
      <c r="H20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</v>
      </c>
      <c r="I20" s="203" t="str">
        <f>IF(Sklop11[[#This Row],[ZAHTEVANA SHEMA KAKOVOSTI]]&lt;&gt;"",Sklop11[[#This Row],[Preračunana masa/volumen/kos na enoto kg]],"")</f>
        <v/>
      </c>
      <c r="J20" s="394"/>
      <c r="K20" s="122"/>
      <c r="L20" s="122"/>
      <c r="M20" s="122"/>
      <c r="N20" s="116"/>
      <c r="O20" s="122"/>
      <c r="P20" s="205"/>
      <c r="Q20" s="204">
        <f>+Sklop11[[#This Row],[cena/enota brez DDV v EUR]]*Sklop11[[#This Row],[Stopnja DDV (%)]]</f>
        <v>0</v>
      </c>
      <c r="R20" s="204">
        <f>+Sklop11[[#This Row],[cena/enota brez DDV v EUR]]+Sklop11[[#This Row],[Davek (EUR)]]</f>
        <v>0</v>
      </c>
      <c r="S20" s="204">
        <f>+Sklop11[[#This Row],[cena/enota brez DDV v EUR]]*Sklop11[[#This Row],[Okvirna količina]]</f>
        <v>0</v>
      </c>
      <c r="T20" s="204">
        <f>+Sklop11[[#This Row],[Končna cena/enoto mere (EUR) z DDV]]*Sklop11[[#This Row],[Okvirna količina]]</f>
        <v>0</v>
      </c>
      <c r="U20" s="122"/>
    </row>
    <row r="21" spans="1:21" s="55" customFormat="1" ht="12">
      <c r="A21" s="240" t="s">
        <v>7</v>
      </c>
      <c r="B21" s="473" t="s">
        <v>338</v>
      </c>
      <c r="C21" s="75">
        <v>650</v>
      </c>
      <c r="D21" s="75" t="s">
        <v>75</v>
      </c>
      <c r="E21" s="90"/>
      <c r="F21" s="150">
        <v>100</v>
      </c>
      <c r="G21" s="191" t="s">
        <v>175</v>
      </c>
      <c r="H21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</v>
      </c>
      <c r="I21" s="203" t="str">
        <f>IF(Sklop11[[#This Row],[ZAHTEVANA SHEMA KAKOVOSTI]]&lt;&gt;"",Sklop11[[#This Row],[Preračunana masa/volumen/kos na enoto kg]],"")</f>
        <v/>
      </c>
      <c r="J21" s="394"/>
      <c r="K21" s="122"/>
      <c r="L21" s="122"/>
      <c r="M21" s="122"/>
      <c r="N21" s="116"/>
      <c r="O21" s="122"/>
      <c r="P21" s="205"/>
      <c r="Q21" s="204">
        <f>+Sklop11[[#This Row],[cena/enota brez DDV v EUR]]*Sklop11[[#This Row],[Stopnja DDV (%)]]</f>
        <v>0</v>
      </c>
      <c r="R21" s="204">
        <f>+Sklop11[[#This Row],[cena/enota brez DDV v EUR]]+Sklop11[[#This Row],[Davek (EUR)]]</f>
        <v>0</v>
      </c>
      <c r="S21" s="204">
        <f>+Sklop11[[#This Row],[cena/enota brez DDV v EUR]]*Sklop11[[#This Row],[Okvirna količina]]</f>
        <v>0</v>
      </c>
      <c r="T21" s="204">
        <f>+Sklop11[[#This Row],[Končna cena/enoto mere (EUR) z DDV]]*Sklop11[[#This Row],[Okvirna količina]]</f>
        <v>0</v>
      </c>
      <c r="U21" s="122"/>
    </row>
    <row r="22" spans="1:21" s="55" customFormat="1" ht="12">
      <c r="A22" s="240" t="s">
        <v>8</v>
      </c>
      <c r="B22" s="473" t="s">
        <v>339</v>
      </c>
      <c r="C22" s="75">
        <v>650</v>
      </c>
      <c r="D22" s="75" t="s">
        <v>75</v>
      </c>
      <c r="E22" s="90"/>
      <c r="F22" s="150">
        <v>80</v>
      </c>
      <c r="G22" s="191" t="s">
        <v>175</v>
      </c>
      <c r="H22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</v>
      </c>
      <c r="I22" s="203" t="str">
        <f>IF(Sklop11[[#This Row],[ZAHTEVANA SHEMA KAKOVOSTI]]&lt;&gt;"",Sklop11[[#This Row],[Preračunana masa/volumen/kos na enoto kg]],"")</f>
        <v/>
      </c>
      <c r="J22" s="394"/>
      <c r="K22" s="122"/>
      <c r="L22" s="122"/>
      <c r="M22" s="122"/>
      <c r="N22" s="116"/>
      <c r="O22" s="122"/>
      <c r="P22" s="205"/>
      <c r="Q22" s="204">
        <f>+Sklop11[[#This Row],[cena/enota brez DDV v EUR]]*Sklop11[[#This Row],[Stopnja DDV (%)]]</f>
        <v>0</v>
      </c>
      <c r="R22" s="204">
        <f>+Sklop11[[#This Row],[cena/enota brez DDV v EUR]]+Sklop11[[#This Row],[Davek (EUR)]]</f>
        <v>0</v>
      </c>
      <c r="S22" s="204">
        <f>+Sklop11[[#This Row],[cena/enota brez DDV v EUR]]*Sklop11[[#This Row],[Okvirna količina]]</f>
        <v>0</v>
      </c>
      <c r="T22" s="204">
        <f>+Sklop11[[#This Row],[Končna cena/enoto mere (EUR) z DDV]]*Sklop11[[#This Row],[Okvirna količina]]</f>
        <v>0</v>
      </c>
      <c r="U22" s="122"/>
    </row>
    <row r="23" spans="1:21" s="55" customFormat="1" ht="12">
      <c r="A23" s="240" t="s">
        <v>9</v>
      </c>
      <c r="B23" s="469" t="s">
        <v>421</v>
      </c>
      <c r="C23" s="75">
        <v>1000</v>
      </c>
      <c r="D23" s="75" t="s">
        <v>75</v>
      </c>
      <c r="E23" s="90"/>
      <c r="F23" s="150">
        <v>70</v>
      </c>
      <c r="G23" s="191" t="s">
        <v>175</v>
      </c>
      <c r="H23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3" s="203" t="str">
        <f>IF(Sklop11[[#This Row],[ZAHTEVANA SHEMA KAKOVOSTI]]&lt;&gt;"",Sklop11[[#This Row],[Preračunana masa/volumen/kos na enoto kg]],"")</f>
        <v/>
      </c>
      <c r="J23" s="394"/>
      <c r="K23" s="122"/>
      <c r="L23" s="122"/>
      <c r="M23" s="122"/>
      <c r="N23" s="116"/>
      <c r="O23" s="122"/>
      <c r="P23" s="205"/>
      <c r="Q23" s="204">
        <f>+Sklop11[[#This Row],[cena/enota brez DDV v EUR]]*Sklop11[[#This Row],[Stopnja DDV (%)]]</f>
        <v>0</v>
      </c>
      <c r="R23" s="204">
        <f>+Sklop11[[#This Row],[cena/enota brez DDV v EUR]]+Sklop11[[#This Row],[Davek (EUR)]]</f>
        <v>0</v>
      </c>
      <c r="S23" s="204">
        <f>+Sklop11[[#This Row],[cena/enota brez DDV v EUR]]*Sklop11[[#This Row],[Okvirna količina]]</f>
        <v>0</v>
      </c>
      <c r="T23" s="204">
        <f>+Sklop11[[#This Row],[Končna cena/enoto mere (EUR) z DDV]]*Sklop11[[#This Row],[Okvirna količina]]</f>
        <v>0</v>
      </c>
      <c r="U23" s="122"/>
    </row>
    <row r="24" spans="1:21" s="55" customFormat="1" ht="12">
      <c r="A24" s="240" t="s">
        <v>10</v>
      </c>
      <c r="B24" s="473" t="s">
        <v>340</v>
      </c>
      <c r="C24" s="75">
        <v>1000</v>
      </c>
      <c r="D24" s="75" t="s">
        <v>75</v>
      </c>
      <c r="E24" s="90"/>
      <c r="F24" s="150">
        <v>10</v>
      </c>
      <c r="G24" s="191" t="s">
        <v>175</v>
      </c>
      <c r="H24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4" s="203" t="str">
        <f>IF(Sklop11[[#This Row],[ZAHTEVANA SHEMA KAKOVOSTI]]&lt;&gt;"",Sklop11[[#This Row],[Preračunana masa/volumen/kos na enoto kg]],"")</f>
        <v/>
      </c>
      <c r="J24" s="394"/>
      <c r="K24" s="122"/>
      <c r="L24" s="122"/>
      <c r="M24" s="122"/>
      <c r="N24" s="116"/>
      <c r="O24" s="122"/>
      <c r="P24" s="205"/>
      <c r="Q24" s="204">
        <f>+Sklop11[[#This Row],[cena/enota brez DDV v EUR]]*Sklop11[[#This Row],[Stopnja DDV (%)]]</f>
        <v>0</v>
      </c>
      <c r="R24" s="204">
        <f>+Sklop11[[#This Row],[cena/enota brez DDV v EUR]]+Sklop11[[#This Row],[Davek (EUR)]]</f>
        <v>0</v>
      </c>
      <c r="S24" s="204">
        <f>+Sklop11[[#This Row],[cena/enota brez DDV v EUR]]*Sklop11[[#This Row],[Okvirna količina]]</f>
        <v>0</v>
      </c>
      <c r="T24" s="204">
        <f>+Sklop11[[#This Row],[Končna cena/enoto mere (EUR) z DDV]]*Sklop11[[#This Row],[Okvirna količina]]</f>
        <v>0</v>
      </c>
      <c r="U24" s="122"/>
    </row>
    <row r="25" spans="1:21" s="55" customFormat="1" ht="12">
      <c r="A25" s="240" t="s">
        <v>11</v>
      </c>
      <c r="B25" s="473" t="s">
        <v>340</v>
      </c>
      <c r="C25" s="75">
        <v>3000</v>
      </c>
      <c r="D25" s="75" t="s">
        <v>75</v>
      </c>
      <c r="E25" s="90"/>
      <c r="F25" s="150">
        <v>5</v>
      </c>
      <c r="G25" s="191" t="s">
        <v>175</v>
      </c>
      <c r="H25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5" s="203" t="str">
        <f>IF(Sklop11[[#This Row],[ZAHTEVANA SHEMA KAKOVOSTI]]&lt;&gt;"",Sklop11[[#This Row],[Preračunana masa/volumen/kos na enoto kg]],"")</f>
        <v/>
      </c>
      <c r="J25" s="394"/>
      <c r="K25" s="122"/>
      <c r="L25" s="122"/>
      <c r="M25" s="122"/>
      <c r="N25" s="116"/>
      <c r="O25" s="122"/>
      <c r="P25" s="205"/>
      <c r="Q25" s="204">
        <f>+Sklop11[[#This Row],[cena/enota brez DDV v EUR]]*Sklop11[[#This Row],[Stopnja DDV (%)]]</f>
        <v>0</v>
      </c>
      <c r="R25" s="204">
        <f>+Sklop11[[#This Row],[cena/enota brez DDV v EUR]]+Sklop11[[#This Row],[Davek (EUR)]]</f>
        <v>0</v>
      </c>
      <c r="S25" s="204">
        <f>+Sklop11[[#This Row],[cena/enota brez DDV v EUR]]*Sklop11[[#This Row],[Okvirna količina]]</f>
        <v>0</v>
      </c>
      <c r="T25" s="204">
        <f>+Sklop11[[#This Row],[Končna cena/enoto mere (EUR) z DDV]]*Sklop11[[#This Row],[Okvirna količina]]</f>
        <v>0</v>
      </c>
      <c r="U25" s="122"/>
    </row>
    <row r="26" spans="1:21" s="55" customFormat="1" ht="12">
      <c r="A26" s="240" t="s">
        <v>12</v>
      </c>
      <c r="B26" s="473" t="s">
        <v>529</v>
      </c>
      <c r="C26" s="75">
        <v>3800</v>
      </c>
      <c r="D26" s="75" t="s">
        <v>75</v>
      </c>
      <c r="E26" s="90"/>
      <c r="F26" s="150">
        <v>10</v>
      </c>
      <c r="G26" s="191" t="s">
        <v>175</v>
      </c>
      <c r="H26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</v>
      </c>
      <c r="I26" s="203" t="str">
        <f>IF(Sklop11[[#This Row],[ZAHTEVANA SHEMA KAKOVOSTI]]&lt;&gt;"",Sklop11[[#This Row],[Preračunana masa/volumen/kos na enoto kg]],"")</f>
        <v/>
      </c>
      <c r="J26" s="394"/>
      <c r="K26" s="122"/>
      <c r="L26" s="122"/>
      <c r="M26" s="122"/>
      <c r="N26" s="116"/>
      <c r="O26" s="122"/>
      <c r="P26" s="205"/>
      <c r="Q26" s="204">
        <f>+Sklop11[[#This Row],[cena/enota brez DDV v EUR]]*Sklop11[[#This Row],[Stopnja DDV (%)]]</f>
        <v>0</v>
      </c>
      <c r="R26" s="204">
        <f>+Sklop11[[#This Row],[cena/enota brez DDV v EUR]]+Sklop11[[#This Row],[Davek (EUR)]]</f>
        <v>0</v>
      </c>
      <c r="S26" s="204">
        <f>+Sklop11[[#This Row],[cena/enota brez DDV v EUR]]*Sklop11[[#This Row],[Okvirna količina]]</f>
        <v>0</v>
      </c>
      <c r="T26" s="204">
        <f>+Sklop11[[#This Row],[Končna cena/enoto mere (EUR) z DDV]]*Sklop11[[#This Row],[Okvirna količina]]</f>
        <v>0</v>
      </c>
      <c r="U26" s="122"/>
    </row>
    <row r="27" spans="1:21" s="55" customFormat="1" ht="11.25" customHeight="1">
      <c r="A27" s="240" t="s">
        <v>13</v>
      </c>
      <c r="B27" s="473" t="s">
        <v>416</v>
      </c>
      <c r="C27" s="75">
        <v>680</v>
      </c>
      <c r="D27" s="75" t="s">
        <v>75</v>
      </c>
      <c r="E27" s="90"/>
      <c r="F27" s="150">
        <v>40</v>
      </c>
      <c r="G27" s="191" t="s">
        <v>175</v>
      </c>
      <c r="H27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27.200000000000003</v>
      </c>
      <c r="I27" s="203" t="str">
        <f>IF(Sklop11[[#This Row],[ZAHTEVANA SHEMA KAKOVOSTI]]&lt;&gt;"",Sklop11[[#This Row],[Preračunana masa/volumen/kos na enoto kg]],"")</f>
        <v/>
      </c>
      <c r="J27" s="394"/>
      <c r="K27" s="122"/>
      <c r="L27" s="122"/>
      <c r="M27" s="122"/>
      <c r="N27" s="116"/>
      <c r="O27" s="122"/>
      <c r="P27" s="205"/>
      <c r="Q27" s="204">
        <f>+Sklop11[[#This Row],[cena/enota brez DDV v EUR]]*Sklop11[[#This Row],[Stopnja DDV (%)]]</f>
        <v>0</v>
      </c>
      <c r="R27" s="204">
        <f>+Sklop11[[#This Row],[cena/enota brez DDV v EUR]]+Sklop11[[#This Row],[Davek (EUR)]]</f>
        <v>0</v>
      </c>
      <c r="S27" s="204">
        <f>+Sklop11[[#This Row],[cena/enota brez DDV v EUR]]*Sklop11[[#This Row],[Okvirna količina]]</f>
        <v>0</v>
      </c>
      <c r="T27" s="204">
        <f>+Sklop11[[#This Row],[Končna cena/enoto mere (EUR) z DDV]]*Sklop11[[#This Row],[Okvirna količina]]</f>
        <v>0</v>
      </c>
      <c r="U27" s="122"/>
    </row>
    <row r="28" spans="1:21" s="55" customFormat="1" ht="12">
      <c r="A28" s="240" t="s">
        <v>14</v>
      </c>
      <c r="B28" s="473" t="s">
        <v>341</v>
      </c>
      <c r="C28" s="75">
        <v>620</v>
      </c>
      <c r="D28" s="75" t="s">
        <v>75</v>
      </c>
      <c r="E28" s="90"/>
      <c r="F28" s="150">
        <v>72</v>
      </c>
      <c r="G28" s="191" t="s">
        <v>175</v>
      </c>
      <c r="H28" s="20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44.64</v>
      </c>
      <c r="I28" s="203" t="str">
        <f>IF(Sklop11[[#This Row],[ZAHTEVANA SHEMA KAKOVOSTI]]&lt;&gt;"",Sklop11[[#This Row],[Preračunana masa/volumen/kos na enoto kg]],"")</f>
        <v/>
      </c>
      <c r="J28" s="394"/>
      <c r="K28" s="122"/>
      <c r="L28" s="122"/>
      <c r="M28" s="122"/>
      <c r="N28" s="116"/>
      <c r="O28" s="122"/>
      <c r="P28" s="205"/>
      <c r="Q28" s="204">
        <f>+Sklop11[[#This Row],[cena/enota brez DDV v EUR]]*Sklop11[[#This Row],[Stopnja DDV (%)]]</f>
        <v>0</v>
      </c>
      <c r="R28" s="204">
        <f>+Sklop11[[#This Row],[cena/enota brez DDV v EUR]]+Sklop11[[#This Row],[Davek (EUR)]]</f>
        <v>0</v>
      </c>
      <c r="S28" s="204">
        <f>+Sklop11[[#This Row],[cena/enota brez DDV v EUR]]*Sklop11[[#This Row],[Okvirna količina]]</f>
        <v>0</v>
      </c>
      <c r="T28" s="204">
        <f>+Sklop11[[#This Row],[Končna cena/enoto mere (EUR) z DDV]]*Sklop11[[#This Row],[Okvirna količina]]</f>
        <v>0</v>
      </c>
      <c r="U28" s="122"/>
    </row>
    <row r="29" spans="1:21" s="55" customFormat="1" ht="15.75" customHeight="1">
      <c r="A29" s="240" t="s">
        <v>15</v>
      </c>
      <c r="B29" s="473" t="s">
        <v>422</v>
      </c>
      <c r="C29" s="75">
        <v>1000</v>
      </c>
      <c r="D29" s="75" t="s">
        <v>75</v>
      </c>
      <c r="E29" s="90"/>
      <c r="F29" s="150">
        <v>15</v>
      </c>
      <c r="G29" s="191" t="s">
        <v>175</v>
      </c>
      <c r="H29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9" s="140" t="str">
        <f>IF(Sklop11[[#This Row],[ZAHTEVANA SHEMA KAKOVOSTI]]&lt;&gt;"",Sklop11[[#This Row],[Preračunana masa/volumen/kos na enoto kg]],"")</f>
        <v/>
      </c>
      <c r="J29" s="393"/>
      <c r="K29" s="122"/>
      <c r="L29" s="122"/>
      <c r="M29" s="122"/>
      <c r="N29" s="116"/>
      <c r="O29" s="122"/>
      <c r="P29" s="141"/>
      <c r="Q29" s="142">
        <f>+Sklop11[[#This Row],[cena/enota brez DDV v EUR]]*Sklop11[[#This Row],[Stopnja DDV (%)]]</f>
        <v>0</v>
      </c>
      <c r="R29" s="142">
        <f>+Sklop11[[#This Row],[cena/enota brez DDV v EUR]]+Sklop11[[#This Row],[Davek (EUR)]]</f>
        <v>0</v>
      </c>
      <c r="S29" s="142">
        <f>+Sklop11[[#This Row],[cena/enota brez DDV v EUR]]*Sklop11[[#This Row],[Okvirna količina]]</f>
        <v>0</v>
      </c>
      <c r="T29" s="142">
        <f>+Sklop11[[#This Row],[Končna cena/enoto mere (EUR) z DDV]]*Sklop11[[#This Row],[Okvirna količina]]</f>
        <v>0</v>
      </c>
      <c r="U29" s="122"/>
    </row>
    <row r="30" spans="1:21" s="55" customFormat="1" ht="15.75" customHeight="1">
      <c r="A30" s="240" t="s">
        <v>16</v>
      </c>
      <c r="B30" s="473" t="s">
        <v>425</v>
      </c>
      <c r="C30" s="75">
        <v>5000</v>
      </c>
      <c r="D30" s="75" t="s">
        <v>75</v>
      </c>
      <c r="E30" s="90"/>
      <c r="F30" s="150">
        <v>25</v>
      </c>
      <c r="G30" s="191" t="s">
        <v>175</v>
      </c>
      <c r="H30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30" s="140" t="str">
        <f>IF(Sklop11[[#This Row],[ZAHTEVANA SHEMA KAKOVOSTI]]&lt;&gt;"",Sklop11[[#This Row],[Preračunana masa/volumen/kos na enoto kg]],"")</f>
        <v/>
      </c>
      <c r="J30" s="393"/>
      <c r="K30" s="122"/>
      <c r="L30" s="122"/>
      <c r="M30" s="122"/>
      <c r="N30" s="116"/>
      <c r="O30" s="122"/>
      <c r="P30" s="141"/>
      <c r="Q30" s="142">
        <f>+Sklop11[[#This Row],[cena/enota brez DDV v EUR]]*Sklop11[[#This Row],[Stopnja DDV (%)]]</f>
        <v>0</v>
      </c>
      <c r="R30" s="142">
        <f>+Sklop11[[#This Row],[cena/enota brez DDV v EUR]]+Sklop11[[#This Row],[Davek (EUR)]]</f>
        <v>0</v>
      </c>
      <c r="S30" s="142">
        <f>+Sklop11[[#This Row],[cena/enota brez DDV v EUR]]*Sklop11[[#This Row],[Okvirna količina]]</f>
        <v>0</v>
      </c>
      <c r="T30" s="142">
        <f>+Sklop11[[#This Row],[Končna cena/enoto mere (EUR) z DDV]]*Sklop11[[#This Row],[Okvirna količina]]</f>
        <v>0</v>
      </c>
      <c r="U30" s="122"/>
    </row>
    <row r="31" spans="1:21" s="55" customFormat="1" ht="15.75" customHeight="1">
      <c r="A31" s="240" t="s">
        <v>17</v>
      </c>
      <c r="B31" s="473" t="s">
        <v>423</v>
      </c>
      <c r="C31" s="75">
        <v>1000</v>
      </c>
      <c r="D31" s="75" t="s">
        <v>75</v>
      </c>
      <c r="E31" s="90"/>
      <c r="F31" s="150">
        <v>15</v>
      </c>
      <c r="G31" s="191" t="s">
        <v>175</v>
      </c>
      <c r="H31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1" s="140" t="str">
        <f>IF(Sklop11[[#This Row],[ZAHTEVANA SHEMA KAKOVOSTI]]&lt;&gt;"",Sklop11[[#This Row],[Preračunana masa/volumen/kos na enoto kg]],"")</f>
        <v/>
      </c>
      <c r="J31" s="393"/>
      <c r="K31" s="122"/>
      <c r="L31" s="122"/>
      <c r="M31" s="122"/>
      <c r="N31" s="116"/>
      <c r="O31" s="122"/>
      <c r="P31" s="141"/>
      <c r="Q31" s="142">
        <f>+Sklop11[[#This Row],[cena/enota brez DDV v EUR]]*Sklop11[[#This Row],[Stopnja DDV (%)]]</f>
        <v>0</v>
      </c>
      <c r="R31" s="142">
        <f>+Sklop11[[#This Row],[cena/enota brez DDV v EUR]]+Sklop11[[#This Row],[Davek (EUR)]]</f>
        <v>0</v>
      </c>
      <c r="S31" s="142">
        <f>+Sklop11[[#This Row],[cena/enota brez DDV v EUR]]*Sklop11[[#This Row],[Okvirna količina]]</f>
        <v>0</v>
      </c>
      <c r="T31" s="142">
        <f>+Sklop11[[#This Row],[Končna cena/enoto mere (EUR) z DDV]]*Sklop11[[#This Row],[Okvirna količina]]</f>
        <v>0</v>
      </c>
      <c r="U31" s="122"/>
    </row>
    <row r="32" spans="1:21" s="55" customFormat="1" ht="15.75" customHeight="1">
      <c r="A32" s="240" t="s">
        <v>18</v>
      </c>
      <c r="B32" s="473" t="s">
        <v>426</v>
      </c>
      <c r="C32" s="75">
        <v>5000</v>
      </c>
      <c r="D32" s="75" t="s">
        <v>75</v>
      </c>
      <c r="E32" s="90"/>
      <c r="F32" s="150">
        <v>25</v>
      </c>
      <c r="G32" s="191" t="s">
        <v>175</v>
      </c>
      <c r="H32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32" s="140" t="str">
        <f>IF(Sklop11[[#This Row],[ZAHTEVANA SHEMA KAKOVOSTI]]&lt;&gt;"",Sklop11[[#This Row],[Preračunana masa/volumen/kos na enoto kg]],"")</f>
        <v/>
      </c>
      <c r="J32" s="393"/>
      <c r="K32" s="122"/>
      <c r="L32" s="122"/>
      <c r="M32" s="122"/>
      <c r="N32" s="116"/>
      <c r="O32" s="122"/>
      <c r="P32" s="141"/>
      <c r="Q32" s="142">
        <f>+Sklop11[[#This Row],[cena/enota brez DDV v EUR]]*Sklop11[[#This Row],[Stopnja DDV (%)]]</f>
        <v>0</v>
      </c>
      <c r="R32" s="142">
        <f>+Sklop11[[#This Row],[cena/enota brez DDV v EUR]]+Sklop11[[#This Row],[Davek (EUR)]]</f>
        <v>0</v>
      </c>
      <c r="S32" s="142">
        <f>+Sklop11[[#This Row],[cena/enota brez DDV v EUR]]*Sklop11[[#This Row],[Okvirna količina]]</f>
        <v>0</v>
      </c>
      <c r="T32" s="142">
        <f>+Sklop11[[#This Row],[Končna cena/enoto mere (EUR) z DDV]]*Sklop11[[#This Row],[Okvirna količina]]</f>
        <v>0</v>
      </c>
      <c r="U32" s="122"/>
    </row>
    <row r="33" spans="1:21" s="55" customFormat="1" ht="12">
      <c r="A33" s="240" t="s">
        <v>19</v>
      </c>
      <c r="B33" s="277" t="s">
        <v>424</v>
      </c>
      <c r="C33" s="75">
        <v>25</v>
      </c>
      <c r="D33" s="75" t="s">
        <v>75</v>
      </c>
      <c r="E33" s="90"/>
      <c r="F33" s="150">
        <v>500</v>
      </c>
      <c r="G33" s="191" t="s">
        <v>175</v>
      </c>
      <c r="H33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33" s="140" t="str">
        <f>IF(Sklop11[[#This Row],[ZAHTEVANA SHEMA KAKOVOSTI]]&lt;&gt;"",Sklop11[[#This Row],[Preračunana masa/volumen/kos na enoto kg]],"")</f>
        <v/>
      </c>
      <c r="J33" s="393"/>
      <c r="K33" s="122"/>
      <c r="L33" s="122"/>
      <c r="M33" s="122"/>
      <c r="N33" s="116"/>
      <c r="O33" s="122"/>
      <c r="P33" s="141"/>
      <c r="Q33" s="142">
        <f>+Sklop11[[#This Row],[cena/enota brez DDV v EUR]]*Sklop11[[#This Row],[Stopnja DDV (%)]]</f>
        <v>0</v>
      </c>
      <c r="R33" s="142">
        <f>+Sklop11[[#This Row],[cena/enota brez DDV v EUR]]+Sklop11[[#This Row],[Davek (EUR)]]</f>
        <v>0</v>
      </c>
      <c r="S33" s="142">
        <f>+Sklop11[[#This Row],[cena/enota brez DDV v EUR]]*Sklop11[[#This Row],[Okvirna količina]]</f>
        <v>0</v>
      </c>
      <c r="T33" s="142">
        <f>+Sklop11[[#This Row],[Končna cena/enoto mere (EUR) z DDV]]*Sklop11[[#This Row],[Okvirna količina]]</f>
        <v>0</v>
      </c>
      <c r="U33" s="122"/>
    </row>
    <row r="34" spans="1:21" s="55" customFormat="1" ht="12">
      <c r="A34" s="240" t="s">
        <v>20</v>
      </c>
      <c r="B34" s="277" t="s">
        <v>427</v>
      </c>
      <c r="C34" s="75">
        <v>700</v>
      </c>
      <c r="D34" s="75" t="s">
        <v>75</v>
      </c>
      <c r="E34" s="90"/>
      <c r="F34" s="150">
        <v>864</v>
      </c>
      <c r="G34" s="191" t="s">
        <v>175</v>
      </c>
      <c r="H34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604.79999999999995</v>
      </c>
      <c r="I34" s="140" t="str">
        <f>IF(Sklop11[[#This Row],[ZAHTEVANA SHEMA KAKOVOSTI]]&lt;&gt;"",Sklop11[[#This Row],[Preračunana masa/volumen/kos na enoto kg]],"")</f>
        <v/>
      </c>
      <c r="J34" s="393"/>
      <c r="K34" s="122"/>
      <c r="L34" s="122"/>
      <c r="M34" s="122"/>
      <c r="N34" s="116"/>
      <c r="O34" s="122"/>
      <c r="P34" s="141"/>
      <c r="Q34" s="142">
        <f>+Sklop11[[#This Row],[cena/enota brez DDV v EUR]]*Sklop11[[#This Row],[Stopnja DDV (%)]]</f>
        <v>0</v>
      </c>
      <c r="R34" s="142">
        <f>+Sklop11[[#This Row],[cena/enota brez DDV v EUR]]+Sklop11[[#This Row],[Davek (EUR)]]</f>
        <v>0</v>
      </c>
      <c r="S34" s="142">
        <f>+Sklop11[[#This Row],[cena/enota brez DDV v EUR]]*Sklop11[[#This Row],[Okvirna količina]]</f>
        <v>0</v>
      </c>
      <c r="T34" s="142">
        <f>+Sklop11[[#This Row],[Končna cena/enoto mere (EUR) z DDV]]*Sklop11[[#This Row],[Okvirna količina]]</f>
        <v>0</v>
      </c>
      <c r="U34" s="122"/>
    </row>
    <row r="35" spans="1:21" s="55" customFormat="1" ht="12">
      <c r="A35" s="240" t="s">
        <v>21</v>
      </c>
      <c r="B35" s="277" t="s">
        <v>342</v>
      </c>
      <c r="C35" s="75">
        <v>1000</v>
      </c>
      <c r="D35" s="75" t="s">
        <v>75</v>
      </c>
      <c r="E35" s="90"/>
      <c r="F35" s="150">
        <v>100</v>
      </c>
      <c r="G35" s="191" t="s">
        <v>175</v>
      </c>
      <c r="H35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140" t="str">
        <f>IF(Sklop11[[#This Row],[ZAHTEVANA SHEMA KAKOVOSTI]]&lt;&gt;"",Sklop11[[#This Row],[Preračunana masa/volumen/kos na enoto kg]],"")</f>
        <v/>
      </c>
      <c r="J35" s="393"/>
      <c r="K35" s="122"/>
      <c r="L35" s="122"/>
      <c r="M35" s="122"/>
      <c r="N35" s="116"/>
      <c r="O35" s="122"/>
      <c r="P35" s="141"/>
      <c r="Q35" s="142">
        <f>+Sklop11[[#This Row],[cena/enota brez DDV v EUR]]*Sklop11[[#This Row],[Stopnja DDV (%)]]</f>
        <v>0</v>
      </c>
      <c r="R35" s="142">
        <f>+Sklop11[[#This Row],[cena/enota brez DDV v EUR]]+Sklop11[[#This Row],[Davek (EUR)]]</f>
        <v>0</v>
      </c>
      <c r="S35" s="142">
        <f>+Sklop11[[#This Row],[cena/enota brez DDV v EUR]]*Sklop11[[#This Row],[Okvirna količina]]</f>
        <v>0</v>
      </c>
      <c r="T35" s="142">
        <f>+Sklop11[[#This Row],[Končna cena/enoto mere (EUR) z DDV]]*Sklop11[[#This Row],[Okvirna količina]]</f>
        <v>0</v>
      </c>
      <c r="U35" s="122"/>
    </row>
    <row r="36" spans="1:21" s="55" customFormat="1" ht="12">
      <c r="A36" s="240" t="s">
        <v>22</v>
      </c>
      <c r="B36" s="469" t="s">
        <v>342</v>
      </c>
      <c r="C36" s="75">
        <v>3000</v>
      </c>
      <c r="D36" s="75" t="s">
        <v>75</v>
      </c>
      <c r="E36" s="90"/>
      <c r="F36" s="150">
        <v>300</v>
      </c>
      <c r="G36" s="191" t="s">
        <v>175</v>
      </c>
      <c r="H36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36" s="140" t="str">
        <f>IF(Sklop11[[#This Row],[ZAHTEVANA SHEMA KAKOVOSTI]]&lt;&gt;"",Sklop11[[#This Row],[Preračunana masa/volumen/kos na enoto kg]],"")</f>
        <v/>
      </c>
      <c r="J36" s="393"/>
      <c r="K36" s="122"/>
      <c r="L36" s="122"/>
      <c r="M36" s="122"/>
      <c r="N36" s="116"/>
      <c r="O36" s="122"/>
      <c r="P36" s="141"/>
      <c r="Q36" s="142">
        <f>+Sklop11[[#This Row],[cena/enota brez DDV v EUR]]*Sklop11[[#This Row],[Stopnja DDV (%)]]</f>
        <v>0</v>
      </c>
      <c r="R36" s="142">
        <f>+Sklop11[[#This Row],[cena/enota brez DDV v EUR]]+Sklop11[[#This Row],[Davek (EUR)]]</f>
        <v>0</v>
      </c>
      <c r="S36" s="142">
        <f>+Sklop11[[#This Row],[cena/enota brez DDV v EUR]]*Sklop11[[#This Row],[Okvirna količina]]</f>
        <v>0</v>
      </c>
      <c r="T36" s="142">
        <f>+Sklop11[[#This Row],[Končna cena/enoto mere (EUR) z DDV]]*Sklop11[[#This Row],[Okvirna količina]]</f>
        <v>0</v>
      </c>
      <c r="U36" s="122"/>
    </row>
    <row r="37" spans="1:21" s="55" customFormat="1" ht="12">
      <c r="A37" s="240" t="s">
        <v>23</v>
      </c>
      <c r="B37" s="277" t="s">
        <v>412</v>
      </c>
      <c r="C37" s="75">
        <v>1</v>
      </c>
      <c r="D37" s="75" t="s">
        <v>0</v>
      </c>
      <c r="E37" s="90"/>
      <c r="F37" s="150">
        <v>150</v>
      </c>
      <c r="G37" s="191" t="s">
        <v>0</v>
      </c>
      <c r="H37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7" s="140" t="str">
        <f>IF(Sklop11[[#This Row],[ZAHTEVANA SHEMA KAKOVOSTI]]&lt;&gt;"",Sklop11[[#This Row],[Preračunana masa/volumen/kos na enoto kg]],"")</f>
        <v/>
      </c>
      <c r="J37" s="393"/>
      <c r="K37" s="122"/>
      <c r="L37" s="122"/>
      <c r="M37" s="122"/>
      <c r="N37" s="116"/>
      <c r="O37" s="122"/>
      <c r="P37" s="141"/>
      <c r="Q37" s="142">
        <f>+Sklop11[[#This Row],[cena/enota brez DDV v EUR]]*Sklop11[[#This Row],[Stopnja DDV (%)]]</f>
        <v>0</v>
      </c>
      <c r="R37" s="142">
        <f>+Sklop11[[#This Row],[cena/enota brez DDV v EUR]]+Sklop11[[#This Row],[Davek (EUR)]]</f>
        <v>0</v>
      </c>
      <c r="S37" s="142">
        <f>+Sklop11[[#This Row],[cena/enota brez DDV v EUR]]*Sklop11[[#This Row],[Okvirna količina]]</f>
        <v>0</v>
      </c>
      <c r="T37" s="142">
        <f>+Sklop11[[#This Row],[Končna cena/enoto mere (EUR) z DDV]]*Sklop11[[#This Row],[Okvirna količina]]</f>
        <v>0</v>
      </c>
      <c r="U37" s="122"/>
    </row>
    <row r="38" spans="1:21" s="55" customFormat="1" ht="12">
      <c r="A38" s="240" t="s">
        <v>24</v>
      </c>
      <c r="B38" s="277" t="s">
        <v>412</v>
      </c>
      <c r="C38" s="75">
        <v>3</v>
      </c>
      <c r="D38" s="75" t="s">
        <v>0</v>
      </c>
      <c r="E38" s="90"/>
      <c r="F38" s="150">
        <v>120</v>
      </c>
      <c r="G38" s="191" t="s">
        <v>175</v>
      </c>
      <c r="H38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38" s="140" t="str">
        <f>IF(Sklop11[[#This Row],[ZAHTEVANA SHEMA KAKOVOSTI]]&lt;&gt;"",Sklop11[[#This Row],[Preračunana masa/volumen/kos na enoto kg]],"")</f>
        <v/>
      </c>
      <c r="J38" s="393"/>
      <c r="K38" s="122"/>
      <c r="L38" s="122"/>
      <c r="M38" s="122"/>
      <c r="N38" s="116"/>
      <c r="O38" s="122"/>
      <c r="P38" s="141"/>
      <c r="Q38" s="142">
        <f>+Sklop11[[#This Row],[cena/enota brez DDV v EUR]]*Sklop11[[#This Row],[Stopnja DDV (%)]]</f>
        <v>0</v>
      </c>
      <c r="R38" s="142">
        <f>+Sklop11[[#This Row],[cena/enota brez DDV v EUR]]+Sklop11[[#This Row],[Davek (EUR)]]</f>
        <v>0</v>
      </c>
      <c r="S38" s="142">
        <f>+Sklop11[[#This Row],[cena/enota brez DDV v EUR]]*Sklop11[[#This Row],[Okvirna količina]]</f>
        <v>0</v>
      </c>
      <c r="T38" s="142">
        <f>+Sklop11[[#This Row],[Končna cena/enoto mere (EUR) z DDV]]*Sklop11[[#This Row],[Okvirna količina]]</f>
        <v>0</v>
      </c>
      <c r="U38" s="122"/>
    </row>
    <row r="39" spans="1:21" s="55" customFormat="1" ht="12">
      <c r="A39" s="240" t="s">
        <v>25</v>
      </c>
      <c r="B39" s="277" t="s">
        <v>343</v>
      </c>
      <c r="C39" s="75">
        <v>2650</v>
      </c>
      <c r="D39" s="75" t="s">
        <v>75</v>
      </c>
      <c r="E39" s="90"/>
      <c r="F39" s="150">
        <v>12</v>
      </c>
      <c r="G39" s="191" t="s">
        <v>175</v>
      </c>
      <c r="H39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31.799999999999997</v>
      </c>
      <c r="I39" s="140" t="str">
        <f>IF(Sklop11[[#This Row],[ZAHTEVANA SHEMA KAKOVOSTI]]&lt;&gt;"",Sklop11[[#This Row],[Preračunana masa/volumen/kos na enoto kg]],"")</f>
        <v/>
      </c>
      <c r="J39" s="393"/>
      <c r="K39" s="122"/>
      <c r="L39" s="122"/>
      <c r="M39" s="122"/>
      <c r="N39" s="116"/>
      <c r="O39" s="122"/>
      <c r="P39" s="141"/>
      <c r="Q39" s="142">
        <f>+Sklop11[[#This Row],[cena/enota brez DDV v EUR]]*Sklop11[[#This Row],[Stopnja DDV (%)]]</f>
        <v>0</v>
      </c>
      <c r="R39" s="142">
        <f>+Sklop11[[#This Row],[cena/enota brez DDV v EUR]]+Sklop11[[#This Row],[Davek (EUR)]]</f>
        <v>0</v>
      </c>
      <c r="S39" s="142">
        <f>+Sklop11[[#This Row],[cena/enota brez DDV v EUR]]*Sklop11[[#This Row],[Okvirna količina]]</f>
        <v>0</v>
      </c>
      <c r="T39" s="142">
        <f>+Sklop11[[#This Row],[Končna cena/enoto mere (EUR) z DDV]]*Sklop11[[#This Row],[Okvirna količina]]</f>
        <v>0</v>
      </c>
      <c r="U39" s="122"/>
    </row>
    <row r="40" spans="1:21" s="55" customFormat="1" ht="12">
      <c r="A40" s="240" t="s">
        <v>26</v>
      </c>
      <c r="B40" s="277" t="s">
        <v>344</v>
      </c>
      <c r="C40" s="75">
        <v>1705</v>
      </c>
      <c r="D40" s="75" t="s">
        <v>75</v>
      </c>
      <c r="E40" s="90"/>
      <c r="F40" s="150">
        <v>135</v>
      </c>
      <c r="G40" s="191" t="s">
        <v>175</v>
      </c>
      <c r="H40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230.17500000000001</v>
      </c>
      <c r="I40" s="140" t="str">
        <f>IF(Sklop11[[#This Row],[ZAHTEVANA SHEMA KAKOVOSTI]]&lt;&gt;"",Sklop11[[#This Row],[Preračunana masa/volumen/kos na enoto kg]],"")</f>
        <v/>
      </c>
      <c r="J40" s="393"/>
      <c r="K40" s="122"/>
      <c r="L40" s="122"/>
      <c r="M40" s="122"/>
      <c r="N40" s="116"/>
      <c r="O40" s="122"/>
      <c r="P40" s="141"/>
      <c r="Q40" s="142">
        <f>+Sklop11[[#This Row],[cena/enota brez DDV v EUR]]*Sklop11[[#This Row],[Stopnja DDV (%)]]</f>
        <v>0</v>
      </c>
      <c r="R40" s="142">
        <f>+Sklop11[[#This Row],[cena/enota brez DDV v EUR]]+Sklop11[[#This Row],[Davek (EUR)]]</f>
        <v>0</v>
      </c>
      <c r="S40" s="142">
        <f>+Sklop11[[#This Row],[cena/enota brez DDV v EUR]]*Sklop11[[#This Row],[Okvirna količina]]</f>
        <v>0</v>
      </c>
      <c r="T40" s="142">
        <f>+Sklop11[[#This Row],[Končna cena/enoto mere (EUR) z DDV]]*Sklop11[[#This Row],[Okvirna količina]]</f>
        <v>0</v>
      </c>
      <c r="U40" s="122"/>
    </row>
    <row r="41" spans="1:21" s="55" customFormat="1" ht="12">
      <c r="A41" s="240" t="s">
        <v>27</v>
      </c>
      <c r="B41" s="277" t="s">
        <v>344</v>
      </c>
      <c r="C41" s="75">
        <v>80</v>
      </c>
      <c r="D41" s="75" t="s">
        <v>75</v>
      </c>
      <c r="E41" s="90"/>
      <c r="F41" s="150">
        <v>80</v>
      </c>
      <c r="G41" s="191" t="s">
        <v>175</v>
      </c>
      <c r="H41" s="1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6.4</v>
      </c>
      <c r="I41" s="140" t="str">
        <f>IF(Sklop11[[#This Row],[ZAHTEVANA SHEMA KAKOVOSTI]]&lt;&gt;"",Sklop11[[#This Row],[Preračunana masa/volumen/kos na enoto kg]],"")</f>
        <v/>
      </c>
      <c r="J41" s="393"/>
      <c r="K41" s="122"/>
      <c r="L41" s="122"/>
      <c r="M41" s="122"/>
      <c r="N41" s="116"/>
      <c r="O41" s="122"/>
      <c r="P41" s="141"/>
      <c r="Q41" s="142">
        <f>+Sklop11[[#This Row],[cena/enota brez DDV v EUR]]*Sklop11[[#This Row],[Stopnja DDV (%)]]</f>
        <v>0</v>
      </c>
      <c r="R41" s="142">
        <f>+Sklop11[[#This Row],[cena/enota brez DDV v EUR]]+Sklop11[[#This Row],[Davek (EUR)]]</f>
        <v>0</v>
      </c>
      <c r="S41" s="142">
        <f>+Sklop11[[#This Row],[cena/enota brez DDV v EUR]]*Sklop11[[#This Row],[Okvirna količina]]</f>
        <v>0</v>
      </c>
      <c r="T41" s="142">
        <f>+Sklop11[[#This Row],[Končna cena/enoto mere (EUR) z DDV]]*Sklop11[[#This Row],[Okvirna količina]]</f>
        <v>0</v>
      </c>
      <c r="U41" s="122"/>
    </row>
    <row r="42" spans="1:21" s="55" customFormat="1" ht="12">
      <c r="A42" s="240" t="s">
        <v>28</v>
      </c>
      <c r="B42" s="363" t="s">
        <v>535</v>
      </c>
      <c r="C42" s="426">
        <v>1</v>
      </c>
      <c r="D42" s="75" t="s">
        <v>0</v>
      </c>
      <c r="E42" s="90"/>
      <c r="F42" s="472">
        <v>20</v>
      </c>
      <c r="G42" s="191" t="s">
        <v>0</v>
      </c>
      <c r="H4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428" t="str">
        <f>IF(Sklop11[[#This Row],[ZAHTEVANA SHEMA KAKOVOSTI]]&lt;&gt;"",Sklop11[[#This Row],[Preračunana masa/volumen/kos na enoto kg]],"")</f>
        <v/>
      </c>
      <c r="J42" s="429"/>
      <c r="K42" s="430"/>
      <c r="L42" s="430"/>
      <c r="M42" s="431"/>
      <c r="N42" s="432"/>
      <c r="O42" s="432"/>
      <c r="P42" s="433"/>
      <c r="Q42" s="434">
        <f>+Sklop11[[#This Row],[cena/enota brez DDV v EUR]]*Sklop11[[#This Row],[Stopnja DDV (%)]]</f>
        <v>0</v>
      </c>
      <c r="R42" s="434">
        <f>+Sklop11[[#This Row],[cena/enota brez DDV v EUR]]+Sklop11[[#This Row],[Davek (EUR)]]</f>
        <v>0</v>
      </c>
      <c r="S42" s="434">
        <f>+Sklop11[[#This Row],[cena/enota brez DDV v EUR]]*Sklop11[[#This Row],[Okvirna količina]]</f>
        <v>0</v>
      </c>
      <c r="T42" s="434">
        <f>+Sklop11[[#This Row],[Končna cena/enoto mere (EUR) z DDV]]*Sklop11[[#This Row],[Okvirna količina]]</f>
        <v>0</v>
      </c>
      <c r="U42" s="122"/>
    </row>
    <row r="43" spans="1:21" s="55" customFormat="1" ht="12">
      <c r="A43" s="240" t="s">
        <v>29</v>
      </c>
      <c r="B43" s="363" t="s">
        <v>536</v>
      </c>
      <c r="C43" s="426">
        <v>1</v>
      </c>
      <c r="D43" s="75" t="s">
        <v>0</v>
      </c>
      <c r="E43" s="90"/>
      <c r="F43" s="472">
        <v>20</v>
      </c>
      <c r="G43" s="191" t="s">
        <v>0</v>
      </c>
      <c r="H4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3" s="428" t="str">
        <f>IF(Sklop11[[#This Row],[ZAHTEVANA SHEMA KAKOVOSTI]]&lt;&gt;"",Sklop11[[#This Row],[Preračunana masa/volumen/kos na enoto kg]],"")</f>
        <v/>
      </c>
      <c r="J43" s="429"/>
      <c r="K43" s="430"/>
      <c r="L43" s="430"/>
      <c r="M43" s="431"/>
      <c r="N43" s="432"/>
      <c r="O43" s="432"/>
      <c r="P43" s="433"/>
      <c r="Q43" s="434">
        <f>+Sklop11[[#This Row],[cena/enota brez DDV v EUR]]*Sklop11[[#This Row],[Stopnja DDV (%)]]</f>
        <v>0</v>
      </c>
      <c r="R43" s="434">
        <f>+Sklop11[[#This Row],[cena/enota brez DDV v EUR]]+Sklop11[[#This Row],[Davek (EUR)]]</f>
        <v>0</v>
      </c>
      <c r="S43" s="434">
        <f>+Sklop11[[#This Row],[cena/enota brez DDV v EUR]]*Sklop11[[#This Row],[Okvirna količina]]</f>
        <v>0</v>
      </c>
      <c r="T43" s="434">
        <f>+Sklop11[[#This Row],[Končna cena/enoto mere (EUR) z DDV]]*Sklop11[[#This Row],[Okvirna količina]]</f>
        <v>0</v>
      </c>
      <c r="U43" s="122"/>
    </row>
    <row r="44" spans="1:21" s="55" customFormat="1" ht="12">
      <c r="A44" s="240" t="s">
        <v>30</v>
      </c>
      <c r="B44" s="363" t="s">
        <v>537</v>
      </c>
      <c r="C44" s="426">
        <v>1</v>
      </c>
      <c r="D44" s="75" t="s">
        <v>0</v>
      </c>
      <c r="E44" s="90"/>
      <c r="F44" s="472">
        <v>20</v>
      </c>
      <c r="G44" s="191" t="s">
        <v>0</v>
      </c>
      <c r="H4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4" s="428" t="str">
        <f>IF(Sklop11[[#This Row],[ZAHTEVANA SHEMA KAKOVOSTI]]&lt;&gt;"",Sklop11[[#This Row],[Preračunana masa/volumen/kos na enoto kg]],"")</f>
        <v/>
      </c>
      <c r="J44" s="429"/>
      <c r="K44" s="430"/>
      <c r="L44" s="430"/>
      <c r="M44" s="431"/>
      <c r="N44" s="432"/>
      <c r="O44" s="432"/>
      <c r="P44" s="433"/>
      <c r="Q44" s="434">
        <f>+Sklop11[[#This Row],[cena/enota brez DDV v EUR]]*Sklop11[[#This Row],[Stopnja DDV (%)]]</f>
        <v>0</v>
      </c>
      <c r="R44" s="434">
        <f>+Sklop11[[#This Row],[cena/enota brez DDV v EUR]]+Sklop11[[#This Row],[Davek (EUR)]]</f>
        <v>0</v>
      </c>
      <c r="S44" s="434">
        <f>+Sklop11[[#This Row],[cena/enota brez DDV v EUR]]*Sklop11[[#This Row],[Okvirna količina]]</f>
        <v>0</v>
      </c>
      <c r="T44" s="434">
        <f>+Sklop11[[#This Row],[Končna cena/enoto mere (EUR) z DDV]]*Sklop11[[#This Row],[Okvirna količina]]</f>
        <v>0</v>
      </c>
      <c r="U44" s="122"/>
    </row>
    <row r="45" spans="1:21" s="55" customFormat="1" ht="12">
      <c r="A45" s="240" t="s">
        <v>31</v>
      </c>
      <c r="B45" s="363" t="s">
        <v>489</v>
      </c>
      <c r="C45" s="426">
        <v>27</v>
      </c>
      <c r="D45" s="427" t="s">
        <v>75</v>
      </c>
      <c r="E45" s="90"/>
      <c r="F45" s="472">
        <v>2500</v>
      </c>
      <c r="G45" s="191" t="s">
        <v>175</v>
      </c>
      <c r="H4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67.5</v>
      </c>
      <c r="I45" s="428" t="str">
        <f>IF(Sklop11[[#This Row],[ZAHTEVANA SHEMA KAKOVOSTI]]&lt;&gt;"",Sklop11[[#This Row],[Preračunana masa/volumen/kos na enoto kg]],"")</f>
        <v/>
      </c>
      <c r="J45" s="429"/>
      <c r="K45" s="430"/>
      <c r="L45" s="430"/>
      <c r="M45" s="431"/>
      <c r="N45" s="432"/>
      <c r="O45" s="432"/>
      <c r="P45" s="433"/>
      <c r="Q45" s="434">
        <f>+Sklop11[[#This Row],[cena/enota brez DDV v EUR]]*Sklop11[[#This Row],[Stopnja DDV (%)]]</f>
        <v>0</v>
      </c>
      <c r="R45" s="434">
        <f>+Sklop11[[#This Row],[cena/enota brez DDV v EUR]]+Sklop11[[#This Row],[Davek (EUR)]]</f>
        <v>0</v>
      </c>
      <c r="S45" s="434">
        <f>+Sklop11[[#This Row],[cena/enota brez DDV v EUR]]*Sklop11[[#This Row],[Okvirna količina]]</f>
        <v>0</v>
      </c>
      <c r="T45" s="434">
        <f>+Sklop11[[#This Row],[Končna cena/enoto mere (EUR) z DDV]]*Sklop11[[#This Row],[Okvirna količina]]</f>
        <v>0</v>
      </c>
      <c r="U45" s="122"/>
    </row>
    <row r="46" spans="1:21" s="55" customFormat="1" ht="12">
      <c r="A46" s="240" t="s">
        <v>32</v>
      </c>
      <c r="B46" s="363" t="s">
        <v>493</v>
      </c>
      <c r="C46" s="426">
        <v>95</v>
      </c>
      <c r="D46" s="427" t="s">
        <v>75</v>
      </c>
      <c r="E46" s="90"/>
      <c r="F46" s="472">
        <v>400</v>
      </c>
      <c r="G46" s="191" t="s">
        <v>175</v>
      </c>
      <c r="H4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</v>
      </c>
      <c r="I46" s="428" t="str">
        <f>IF(Sklop11[[#This Row],[ZAHTEVANA SHEMA KAKOVOSTI]]&lt;&gt;"",Sklop11[[#This Row],[Preračunana masa/volumen/kos na enoto kg]],"")</f>
        <v/>
      </c>
      <c r="J46" s="429"/>
      <c r="K46" s="430"/>
      <c r="L46" s="430"/>
      <c r="M46" s="431"/>
      <c r="N46" s="432"/>
      <c r="O46" s="432"/>
      <c r="P46" s="433"/>
      <c r="Q46" s="434">
        <f>+Sklop11[[#This Row],[cena/enota brez DDV v EUR]]*Sklop11[[#This Row],[Stopnja DDV (%)]]</f>
        <v>0</v>
      </c>
      <c r="R46" s="434">
        <f>+Sklop11[[#This Row],[cena/enota brez DDV v EUR]]+Sklop11[[#This Row],[Davek (EUR)]]</f>
        <v>0</v>
      </c>
      <c r="S46" s="434">
        <f>+Sklop11[[#This Row],[cena/enota brez DDV v EUR]]*Sklop11[[#This Row],[Okvirna količina]]</f>
        <v>0</v>
      </c>
      <c r="T46" s="434">
        <f>+Sklop11[[#This Row],[Končna cena/enoto mere (EUR) z DDV]]*Sklop11[[#This Row],[Okvirna količina]]</f>
        <v>0</v>
      </c>
      <c r="U46" s="122"/>
    </row>
    <row r="47" spans="1:21" s="55" customFormat="1" ht="12">
      <c r="A47" s="240" t="s">
        <v>33</v>
      </c>
      <c r="B47" s="363" t="s">
        <v>489</v>
      </c>
      <c r="C47" s="426">
        <v>95</v>
      </c>
      <c r="D47" s="427" t="s">
        <v>75</v>
      </c>
      <c r="E47" s="90"/>
      <c r="F47" s="472">
        <v>330</v>
      </c>
      <c r="G47" s="191" t="s">
        <v>175</v>
      </c>
      <c r="H4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31.35</v>
      </c>
      <c r="I47" s="428" t="str">
        <f>IF(Sklop11[[#This Row],[ZAHTEVANA SHEMA KAKOVOSTI]]&lt;&gt;"",Sklop11[[#This Row],[Preračunana masa/volumen/kos na enoto kg]],"")</f>
        <v/>
      </c>
      <c r="J47" s="429"/>
      <c r="K47" s="430"/>
      <c r="L47" s="430"/>
      <c r="M47" s="431"/>
      <c r="N47" s="432"/>
      <c r="O47" s="432"/>
      <c r="P47" s="433"/>
      <c r="Q47" s="434">
        <f>+Sklop11[[#This Row],[cena/enota brez DDV v EUR]]*Sklop11[[#This Row],[Stopnja DDV (%)]]</f>
        <v>0</v>
      </c>
      <c r="R47" s="434">
        <f>+Sklop11[[#This Row],[cena/enota brez DDV v EUR]]+Sklop11[[#This Row],[Davek (EUR)]]</f>
        <v>0</v>
      </c>
      <c r="S47" s="434">
        <f>+Sklop11[[#This Row],[cena/enota brez DDV v EUR]]*Sklop11[[#This Row],[Okvirna količina]]</f>
        <v>0</v>
      </c>
      <c r="T47" s="434">
        <f>+Sklop11[[#This Row],[Končna cena/enoto mere (EUR) z DDV]]*Sklop11[[#This Row],[Okvirna količina]]</f>
        <v>0</v>
      </c>
      <c r="U47" s="122"/>
    </row>
    <row r="48" spans="1:21" s="55" customFormat="1" ht="24">
      <c r="A48" s="240" t="s">
        <v>34</v>
      </c>
      <c r="B48" s="363" t="s">
        <v>490</v>
      </c>
      <c r="C48" s="426">
        <v>30</v>
      </c>
      <c r="D48" s="427" t="s">
        <v>75</v>
      </c>
      <c r="E48" s="90"/>
      <c r="F48" s="472">
        <v>460</v>
      </c>
      <c r="G48" s="191" t="s">
        <v>175</v>
      </c>
      <c r="H4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13.799999999999999</v>
      </c>
      <c r="I48" s="428" t="str">
        <f>IF(Sklop11[[#This Row],[ZAHTEVANA SHEMA KAKOVOSTI]]&lt;&gt;"",Sklop11[[#This Row],[Preračunana masa/volumen/kos na enoto kg]],"")</f>
        <v/>
      </c>
      <c r="J48" s="429"/>
      <c r="K48" s="430"/>
      <c r="L48" s="430"/>
      <c r="M48" s="431"/>
      <c r="N48" s="432"/>
      <c r="O48" s="432"/>
      <c r="P48" s="433"/>
      <c r="Q48" s="434">
        <f>+Sklop11[[#This Row],[cena/enota brez DDV v EUR]]*Sklop11[[#This Row],[Stopnja DDV (%)]]</f>
        <v>0</v>
      </c>
      <c r="R48" s="434">
        <f>+Sklop11[[#This Row],[cena/enota brez DDV v EUR]]+Sklop11[[#This Row],[Davek (EUR)]]</f>
        <v>0</v>
      </c>
      <c r="S48" s="434">
        <f>+Sklop11[[#This Row],[cena/enota brez DDV v EUR]]*Sklop11[[#This Row],[Okvirna količina]]</f>
        <v>0</v>
      </c>
      <c r="T48" s="434">
        <f>+Sklop11[[#This Row],[Končna cena/enoto mere (EUR) z DDV]]*Sklop11[[#This Row],[Okvirna količina]]</f>
        <v>0</v>
      </c>
      <c r="U48" s="122"/>
    </row>
    <row r="49" spans="1:22" s="55" customFormat="1" ht="24">
      <c r="A49" s="240" t="s">
        <v>146</v>
      </c>
      <c r="B49" s="363" t="s">
        <v>490</v>
      </c>
      <c r="C49" s="426">
        <v>95</v>
      </c>
      <c r="D49" s="427" t="s">
        <v>75</v>
      </c>
      <c r="E49" s="90"/>
      <c r="F49" s="472">
        <v>400</v>
      </c>
      <c r="G49" s="191" t="s">
        <v>175</v>
      </c>
      <c r="H4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</v>
      </c>
      <c r="I49" s="428" t="str">
        <f>IF(Sklop11[[#This Row],[ZAHTEVANA SHEMA KAKOVOSTI]]&lt;&gt;"",Sklop11[[#This Row],[Preračunana masa/volumen/kos na enoto kg]],"")</f>
        <v/>
      </c>
      <c r="J49" s="429"/>
      <c r="K49" s="430"/>
      <c r="L49" s="430"/>
      <c r="M49" s="431"/>
      <c r="N49" s="432"/>
      <c r="O49" s="432"/>
      <c r="P49" s="433"/>
      <c r="Q49" s="434">
        <f>+Sklop11[[#This Row],[cena/enota brez DDV v EUR]]*Sklop11[[#This Row],[Stopnja DDV (%)]]</f>
        <v>0</v>
      </c>
      <c r="R49" s="434">
        <f>+Sklop11[[#This Row],[cena/enota brez DDV v EUR]]+Sklop11[[#This Row],[Davek (EUR)]]</f>
        <v>0</v>
      </c>
      <c r="S49" s="434">
        <f>+Sklop11[[#This Row],[cena/enota brez DDV v EUR]]*Sklop11[[#This Row],[Okvirna količina]]</f>
        <v>0</v>
      </c>
      <c r="T49" s="434">
        <f>+Sklop11[[#This Row],[Končna cena/enoto mere (EUR) z DDV]]*Sklop11[[#This Row],[Okvirna količina]]</f>
        <v>0</v>
      </c>
      <c r="U49" s="122"/>
    </row>
    <row r="50" spans="1:22" s="55" customFormat="1" ht="24">
      <c r="A50" s="240" t="s">
        <v>147</v>
      </c>
      <c r="B50" s="363" t="s">
        <v>491</v>
      </c>
      <c r="C50" s="426">
        <v>95</v>
      </c>
      <c r="D50" s="427" t="s">
        <v>75</v>
      </c>
      <c r="E50" s="90"/>
      <c r="F50" s="472">
        <v>200</v>
      </c>
      <c r="G50" s="191" t="s">
        <v>175</v>
      </c>
      <c r="H5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</v>
      </c>
      <c r="I50" s="428" t="str">
        <f>IF(Sklop11[[#This Row],[ZAHTEVANA SHEMA KAKOVOSTI]]&lt;&gt;"",Sklop11[[#This Row],[Preračunana masa/volumen/kos na enoto kg]],"")</f>
        <v/>
      </c>
      <c r="J50" s="429"/>
      <c r="K50" s="430"/>
      <c r="L50" s="430"/>
      <c r="M50" s="431"/>
      <c r="N50" s="432"/>
      <c r="O50" s="432"/>
      <c r="P50" s="433"/>
      <c r="Q50" s="434">
        <f>+Sklop11[[#This Row],[cena/enota brez DDV v EUR]]*Sklop11[[#This Row],[Stopnja DDV (%)]]</f>
        <v>0</v>
      </c>
      <c r="R50" s="434">
        <f>+Sklop11[[#This Row],[cena/enota brez DDV v EUR]]+Sklop11[[#This Row],[Davek (EUR)]]</f>
        <v>0</v>
      </c>
      <c r="S50" s="434">
        <f>+Sklop11[[#This Row],[cena/enota brez DDV v EUR]]*Sklop11[[#This Row],[Okvirna količina]]</f>
        <v>0</v>
      </c>
      <c r="T50" s="434">
        <f>+Sklop11[[#This Row],[Končna cena/enoto mere (EUR) z DDV]]*Sklop11[[#This Row],[Okvirna količina]]</f>
        <v>0</v>
      </c>
      <c r="U50" s="122"/>
    </row>
    <row r="51" spans="1:22" s="55" customFormat="1" ht="12">
      <c r="A51" s="240" t="s">
        <v>148</v>
      </c>
      <c r="B51" s="363" t="s">
        <v>492</v>
      </c>
      <c r="C51" s="426">
        <v>90</v>
      </c>
      <c r="D51" s="427" t="s">
        <v>75</v>
      </c>
      <c r="E51" s="90"/>
      <c r="F51" s="472">
        <v>80</v>
      </c>
      <c r="G51" s="191" t="s">
        <v>175</v>
      </c>
      <c r="H5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7.1999999999999993</v>
      </c>
      <c r="I51" s="428" t="str">
        <f>IF(Sklop11[[#This Row],[ZAHTEVANA SHEMA KAKOVOSTI]]&lt;&gt;"",Sklop11[[#This Row],[Preračunana masa/volumen/kos na enoto kg]],"")</f>
        <v/>
      </c>
      <c r="J51" s="429"/>
      <c r="K51" s="430"/>
      <c r="L51" s="430"/>
      <c r="M51" s="431"/>
      <c r="N51" s="432"/>
      <c r="O51" s="432"/>
      <c r="P51" s="433"/>
      <c r="Q51" s="434">
        <f>+Sklop11[[#This Row],[cena/enota brez DDV v EUR]]*Sklop11[[#This Row],[Stopnja DDV (%)]]</f>
        <v>0</v>
      </c>
      <c r="R51" s="434">
        <f>+Sklop11[[#This Row],[cena/enota brez DDV v EUR]]+Sklop11[[#This Row],[Davek (EUR)]]</f>
        <v>0</v>
      </c>
      <c r="S51" s="434">
        <f>+Sklop11[[#This Row],[cena/enota brez DDV v EUR]]*Sklop11[[#This Row],[Okvirna količina]]</f>
        <v>0</v>
      </c>
      <c r="T51" s="434">
        <f>+Sklop11[[#This Row],[Končna cena/enoto mere (EUR) z DDV]]*Sklop11[[#This Row],[Okvirna količina]]</f>
        <v>0</v>
      </c>
      <c r="U51" s="122"/>
    </row>
    <row r="52" spans="1:22">
      <c r="A52" s="454" t="s">
        <v>98</v>
      </c>
      <c r="B52" s="455"/>
      <c r="C52" s="456"/>
      <c r="D52" s="456"/>
      <c r="E52" s="457"/>
      <c r="F52" s="458"/>
      <c r="G52" s="459"/>
      <c r="H52" s="460">
        <f>SUBTOTAL(109,Sklop11[Preračunana masa/volumen/kos na enoto kg])</f>
        <v>3567.3650000000002</v>
      </c>
      <c r="I52" s="460">
        <f>SUBTOTAL(109,Sklop11[Živila iz shem kakovosti (kg)])</f>
        <v>0</v>
      </c>
      <c r="J52" s="458"/>
      <c r="K52" s="461"/>
      <c r="L52" s="461"/>
      <c r="M52" s="462"/>
      <c r="N52" s="463"/>
      <c r="O52" s="463"/>
      <c r="P52" s="463"/>
      <c r="Q52" s="464"/>
      <c r="R52" s="458"/>
      <c r="S52" s="464">
        <f>SUBTOTAL(109,Sklop11[Vrednost za okvirno količino (EUR) brez DDV])</f>
        <v>0</v>
      </c>
      <c r="T52" s="464">
        <f>SUBTOTAL(109,Sklop11[Vrednost za okvirno količino (EUR) z DDV])</f>
        <v>0</v>
      </c>
      <c r="U52" s="465">
        <f>SUBTOTAL(103,Sklop11[Shema kakovosti
(nacionalne, evropske)
])</f>
        <v>0</v>
      </c>
    </row>
    <row r="53" spans="1:22" s="54" customFormat="1">
      <c r="A53" s="300"/>
      <c r="B53" s="301"/>
      <c r="C53" s="302"/>
      <c r="D53" s="302"/>
      <c r="E53" s="303"/>
      <c r="F53" s="304"/>
      <c r="G53" s="305"/>
      <c r="H53" s="306"/>
      <c r="I53" s="306"/>
      <c r="J53" s="304"/>
      <c r="K53" s="307"/>
      <c r="L53" s="307"/>
      <c r="M53" s="308"/>
      <c r="N53" s="309"/>
      <c r="O53" s="309"/>
      <c r="P53" s="309"/>
      <c r="Q53" s="310"/>
      <c r="R53" s="304"/>
      <c r="S53" s="310"/>
      <c r="T53" s="310"/>
      <c r="U53" s="311"/>
    </row>
    <row r="54" spans="1:22" ht="12.75" customHeight="1">
      <c r="A54" s="48" t="s">
        <v>94</v>
      </c>
      <c r="B54" s="16"/>
      <c r="C54" s="28"/>
      <c r="D54" s="28"/>
      <c r="E54" s="91"/>
      <c r="Q54" s="48"/>
      <c r="R54" s="48"/>
      <c r="S54" s="48"/>
      <c r="T54" s="48"/>
      <c r="V54" s="100"/>
    </row>
    <row r="55" spans="1:22">
      <c r="A55" s="11" t="s">
        <v>96</v>
      </c>
      <c r="B55" s="16"/>
      <c r="C55" s="28"/>
      <c r="D55" s="28"/>
      <c r="E55" s="91"/>
    </row>
    <row r="56" spans="1:22">
      <c r="A56" s="86" t="s">
        <v>138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 ht="12.75" customHeight="1">
      <c r="A57" s="99" t="s">
        <v>132</v>
      </c>
      <c r="B57" s="27"/>
      <c r="F57" s="68"/>
      <c r="G57" s="68"/>
      <c r="H57" s="29"/>
      <c r="I57" s="29"/>
      <c r="J57" s="29"/>
      <c r="K57" s="29"/>
      <c r="L57" s="54"/>
      <c r="M57" s="100"/>
      <c r="N57" s="100"/>
      <c r="O57" s="100"/>
      <c r="P57" s="100"/>
      <c r="Q57" s="100"/>
      <c r="R57" s="100"/>
      <c r="S57" s="100"/>
      <c r="T57" s="100"/>
      <c r="U57" s="100"/>
      <c r="V57" s="100"/>
    </row>
    <row r="58" spans="1:22" ht="12.75" customHeight="1">
      <c r="A58" s="498" t="s">
        <v>141</v>
      </c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100"/>
      <c r="N58" s="100"/>
      <c r="O58" s="100"/>
      <c r="P58" s="100"/>
      <c r="Q58" s="100"/>
      <c r="R58" s="100"/>
      <c r="S58" s="100"/>
      <c r="T58" s="100"/>
      <c r="U58" s="100"/>
      <c r="V58" s="100"/>
    </row>
    <row r="59" spans="1:22">
      <c r="N59" s="29"/>
      <c r="O59" s="29"/>
      <c r="P59" s="29"/>
      <c r="Q59" s="29"/>
      <c r="R59" s="29"/>
    </row>
    <row r="60" spans="1:22">
      <c r="A60" s="86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>
      <c r="B279" s="16"/>
      <c r="C279" s="28"/>
      <c r="D279" s="28"/>
      <c r="E279" s="91"/>
    </row>
    <row r="280" spans="1:22">
      <c r="B280" s="16"/>
      <c r="C280" s="28"/>
      <c r="D280" s="28"/>
      <c r="E280" s="91"/>
    </row>
    <row r="281" spans="1:22">
      <c r="B281" s="16"/>
      <c r="C281" s="28"/>
      <c r="D281" s="28"/>
      <c r="E281" s="91"/>
    </row>
    <row r="282" spans="1:22">
      <c r="B282" s="16"/>
      <c r="C282" s="28"/>
      <c r="D282" s="28"/>
      <c r="E282" s="91"/>
    </row>
    <row r="283" spans="1:22">
      <c r="B283" s="16"/>
      <c r="C283" s="28"/>
      <c r="D283" s="28"/>
      <c r="E283" s="91"/>
    </row>
    <row r="284" spans="1:22">
      <c r="B284" s="16"/>
      <c r="C284" s="28"/>
      <c r="D284" s="28"/>
      <c r="E284" s="91"/>
    </row>
  </sheetData>
  <sheetProtection insertRows="0" deleteRows="0"/>
  <protectedRanges>
    <protectedRange sqref="J59:P1048576 U59:U1048576 J1:P15 J52:P56 U1:U15 U52:U56 J16:J51 P16:P51" name="Obseg1"/>
    <protectedRange sqref="U16:U51 K16:O51" name="Obseg1_3"/>
    <protectedRange sqref="U57:U58 M57:P58" name="Obseg1_1_1_1_1"/>
    <protectedRange sqref="J57:L57" name="Obseg1_3_1_2"/>
    <protectedRange sqref="J58:L58" name="Obseg1_3_1_1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98"/>
  <sheetViews>
    <sheetView zoomScaleNormal="100" zoomScaleSheetLayoutView="100" workbookViewId="0">
      <selection activeCell="L21" sqref="L21"/>
    </sheetView>
  </sheetViews>
  <sheetFormatPr defaultColWidth="8.85546875" defaultRowHeight="12.75"/>
  <cols>
    <col min="1" max="1" width="4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10" t="str">
        <f>+'prva stran'!B6</f>
        <v>Javni zavod Osnovna šola Marjana Nemca Radeče</v>
      </c>
      <c r="D2" s="511"/>
      <c r="E2" s="511"/>
      <c r="F2" s="511"/>
      <c r="G2" s="511"/>
      <c r="H2" s="511"/>
      <c r="I2" s="511"/>
      <c r="J2" s="511"/>
    </row>
    <row r="3" spans="1:21" ht="15">
      <c r="B3" s="50" t="s">
        <v>48</v>
      </c>
      <c r="C3" s="512" t="str">
        <f>+'prva stran'!B7</f>
        <v>Šolska pot 5, 1433 Radeče</v>
      </c>
      <c r="D3" s="513"/>
      <c r="E3" s="513"/>
      <c r="F3" s="513"/>
      <c r="G3" s="513"/>
      <c r="H3" s="513"/>
      <c r="I3" s="513"/>
      <c r="J3" s="51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14">
        <f>+'prva stran'!B10</f>
        <v>0</v>
      </c>
      <c r="D6" s="515"/>
      <c r="E6" s="515"/>
      <c r="F6" s="515"/>
      <c r="G6" s="515"/>
      <c r="H6" s="515"/>
      <c r="I6" s="515"/>
      <c r="J6" s="515"/>
    </row>
    <row r="7" spans="1:21" ht="17.25" customHeight="1">
      <c r="B7" s="51" t="s">
        <v>48</v>
      </c>
      <c r="C7" s="516">
        <f>+'prva stran'!B11</f>
        <v>0</v>
      </c>
      <c r="D7" s="517"/>
      <c r="E7" s="517"/>
      <c r="F7" s="517"/>
      <c r="G7" s="517"/>
      <c r="H7" s="517"/>
      <c r="I7" s="517"/>
      <c r="J7" s="517"/>
    </row>
    <row r="8" spans="1:21" ht="17.25" customHeight="1">
      <c r="B8" s="51" t="s">
        <v>49</v>
      </c>
      <c r="C8" s="516">
        <f>+'prva stran'!B12</f>
        <v>0</v>
      </c>
      <c r="D8" s="517"/>
      <c r="E8" s="517"/>
      <c r="F8" s="517"/>
      <c r="G8" s="517"/>
      <c r="H8" s="517"/>
      <c r="I8" s="517"/>
      <c r="J8" s="517"/>
    </row>
    <row r="9" spans="1:21" s="12" customFormat="1" ht="17.25" customHeight="1">
      <c r="A9" s="9"/>
      <c r="B9" s="52" t="s">
        <v>51</v>
      </c>
      <c r="C9" s="518">
        <f>+'prva stran'!B13</f>
        <v>0</v>
      </c>
      <c r="D9" s="517"/>
      <c r="E9" s="517"/>
      <c r="F9" s="517"/>
      <c r="G9" s="517"/>
      <c r="H9" s="517"/>
      <c r="I9" s="517"/>
      <c r="J9" s="5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pred_rekapitulacija'!B25</f>
        <v>OSTALA ŽIVILA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2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7" t="s">
        <v>1</v>
      </c>
      <c r="B16" s="474" t="s">
        <v>345</v>
      </c>
      <c r="C16" s="119">
        <v>500</v>
      </c>
      <c r="D16" s="75" t="s">
        <v>75</v>
      </c>
      <c r="E16" s="123"/>
      <c r="F16" s="193">
        <v>20</v>
      </c>
      <c r="G16" s="403" t="s">
        <v>175</v>
      </c>
      <c r="H16" s="19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6" s="78" t="str">
        <f>IF(Sklop12[[#This Row],[ZAHTEVANA SHEMA KAKOVOSTI]]&lt;&gt;"",Sklop12[[#This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362"/>
    </row>
    <row r="17" spans="1:21" s="55" customFormat="1" ht="12">
      <c r="A17" s="77" t="s">
        <v>3</v>
      </c>
      <c r="B17" s="475" t="s">
        <v>346</v>
      </c>
      <c r="C17" s="358">
        <v>280</v>
      </c>
      <c r="D17" s="75" t="s">
        <v>75</v>
      </c>
      <c r="E17" s="346"/>
      <c r="F17" s="359">
        <v>5</v>
      </c>
      <c r="G17" s="397" t="s">
        <v>175</v>
      </c>
      <c r="H17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1.4000000000000001</v>
      </c>
      <c r="I17" s="349" t="str">
        <f>IF(Sklop12[[#This Row],[ZAHTEVANA SHEMA KAKOVOSTI]]&lt;&gt;"",Sklop12[[#This Row],[Preračunana masa/volumen/kos na enoto kg]],"")</f>
        <v/>
      </c>
      <c r="J17" s="356"/>
      <c r="K17" s="357"/>
      <c r="L17" s="357"/>
      <c r="M17" s="351"/>
      <c r="N17" s="354"/>
      <c r="O17" s="354"/>
      <c r="P17" s="353"/>
      <c r="Q17" s="354">
        <f>+Sklop12[[#This Row],[cena/enota brez DDV v EUR]]*Sklop12[[#This Row],[Stopnja DDV (%)]]</f>
        <v>0</v>
      </c>
      <c r="R17" s="354">
        <f>+Sklop12[[#This Row],[cena/enota brez DDV v EUR]]+Sklop12[[#This Row],[Davek (EUR)]]</f>
        <v>0</v>
      </c>
      <c r="S17" s="354">
        <f>+Sklop12[[#This Row],[cena/enota brez DDV v EUR]]*Sklop12[[#This Row],[Okvirna količina]]</f>
        <v>0</v>
      </c>
      <c r="T17" s="354">
        <f>+Sklop12[[#This Row],[Končna cena/enoto mere (EUR) z DDV]]*Sklop12[[#This Row],[Okvirna količina]]</f>
        <v>0</v>
      </c>
      <c r="U17" s="362"/>
    </row>
    <row r="18" spans="1:21" s="55" customFormat="1" ht="12">
      <c r="A18" s="77" t="s">
        <v>4</v>
      </c>
      <c r="B18" s="475" t="s">
        <v>347</v>
      </c>
      <c r="C18" s="119">
        <v>1000</v>
      </c>
      <c r="D18" s="75" t="s">
        <v>75</v>
      </c>
      <c r="E18" s="346"/>
      <c r="F18" s="359">
        <v>40</v>
      </c>
      <c r="G18" s="360" t="s">
        <v>0</v>
      </c>
      <c r="H18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8" s="349" t="str">
        <f>IF(Sklop12[[#This Row],[ZAHTEVANA SHEMA KAKOVOSTI]]&lt;&gt;"",Sklop12[[#This Row],[Preračunana masa/volumen/kos na enoto kg]],"")</f>
        <v/>
      </c>
      <c r="J18" s="356"/>
      <c r="K18" s="357"/>
      <c r="L18" s="357"/>
      <c r="M18" s="351"/>
      <c r="N18" s="354"/>
      <c r="O18" s="354"/>
      <c r="P18" s="353"/>
      <c r="Q18" s="354">
        <f>+Sklop12[[#This Row],[cena/enota brez DDV v EUR]]*Sklop12[[#This Row],[Stopnja DDV (%)]]</f>
        <v>0</v>
      </c>
      <c r="R18" s="354">
        <f>+Sklop12[[#This Row],[cena/enota brez DDV v EUR]]+Sklop12[[#This Row],[Davek (EUR)]]</f>
        <v>0</v>
      </c>
      <c r="S18" s="354">
        <f>+Sklop12[[#This Row],[cena/enota brez DDV v EUR]]*Sklop12[[#This Row],[Okvirna količina]]</f>
        <v>0</v>
      </c>
      <c r="T18" s="354">
        <f>+Sklop12[[#This Row],[Končna cena/enoto mere (EUR) z DDV]]*Sklop12[[#This Row],[Okvirna količina]]</f>
        <v>0</v>
      </c>
      <c r="U18" s="362"/>
    </row>
    <row r="19" spans="1:21" s="55" customFormat="1" ht="12">
      <c r="A19" s="77" t="s">
        <v>5</v>
      </c>
      <c r="B19" s="475" t="s">
        <v>348</v>
      </c>
      <c r="C19" s="358">
        <v>1000</v>
      </c>
      <c r="D19" s="75" t="s">
        <v>75</v>
      </c>
      <c r="E19" s="346"/>
      <c r="F19" s="359">
        <v>40</v>
      </c>
      <c r="G19" s="360" t="s">
        <v>0</v>
      </c>
      <c r="H19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9" s="349" t="str">
        <f>IF(Sklop12[[#This Row],[ZAHTEVANA SHEMA KAKOVOSTI]]&lt;&gt;"",Sklop12[[#This Row],[Preračunana masa/volumen/kos na enoto kg]],"")</f>
        <v/>
      </c>
      <c r="J19" s="356"/>
      <c r="K19" s="357"/>
      <c r="L19" s="357"/>
      <c r="M19" s="351"/>
      <c r="N19" s="354"/>
      <c r="O19" s="354"/>
      <c r="P19" s="353"/>
      <c r="Q19" s="354">
        <f>+Sklop12[[#This Row],[cena/enota brez DDV v EUR]]*Sklop12[[#This Row],[Stopnja DDV (%)]]</f>
        <v>0</v>
      </c>
      <c r="R19" s="354">
        <f>+Sklop12[[#This Row],[cena/enota brez DDV v EUR]]+Sklop12[[#This Row],[Davek (EUR)]]</f>
        <v>0</v>
      </c>
      <c r="S19" s="354">
        <f>+Sklop12[[#This Row],[cena/enota brez DDV v EUR]]*Sklop12[[#This Row],[Okvirna količina]]</f>
        <v>0</v>
      </c>
      <c r="T19" s="354">
        <f>+Sklop12[[#This Row],[Končna cena/enoto mere (EUR) z DDV]]*Sklop12[[#This Row],[Okvirna količina]]</f>
        <v>0</v>
      </c>
      <c r="U19" s="362"/>
    </row>
    <row r="20" spans="1:21" s="55" customFormat="1" ht="12">
      <c r="A20" s="77" t="s">
        <v>6</v>
      </c>
      <c r="B20" s="475" t="s">
        <v>349</v>
      </c>
      <c r="C20" s="119">
        <v>1000</v>
      </c>
      <c r="D20" s="75" t="s">
        <v>75</v>
      </c>
      <c r="E20" s="346"/>
      <c r="F20" s="359">
        <v>20</v>
      </c>
      <c r="G20" s="360" t="s">
        <v>0</v>
      </c>
      <c r="H20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0" s="349" t="str">
        <f>IF(Sklop12[[#This Row],[ZAHTEVANA SHEMA KAKOVOSTI]]&lt;&gt;"",Sklop12[[#This Row],[Preračunana masa/volumen/kos na enoto kg]],"")</f>
        <v/>
      </c>
      <c r="J20" s="356"/>
      <c r="K20" s="357"/>
      <c r="L20" s="357"/>
      <c r="M20" s="351"/>
      <c r="N20" s="354"/>
      <c r="O20" s="354"/>
      <c r="P20" s="353"/>
      <c r="Q20" s="354">
        <f>+Sklop12[[#This Row],[cena/enota brez DDV v EUR]]*Sklop12[[#This Row],[Stopnja DDV (%)]]</f>
        <v>0</v>
      </c>
      <c r="R20" s="354">
        <f>+Sklop12[[#This Row],[cena/enota brez DDV v EUR]]+Sklop12[[#This Row],[Davek (EUR)]]</f>
        <v>0</v>
      </c>
      <c r="S20" s="354">
        <f>+Sklop12[[#This Row],[cena/enota brez DDV v EUR]]*Sklop12[[#This Row],[Okvirna količina]]</f>
        <v>0</v>
      </c>
      <c r="T20" s="354">
        <f>+Sklop12[[#This Row],[Končna cena/enoto mere (EUR) z DDV]]*Sklop12[[#This Row],[Okvirna količina]]</f>
        <v>0</v>
      </c>
      <c r="U20" s="362"/>
    </row>
    <row r="21" spans="1:21" s="55" customFormat="1" ht="12">
      <c r="A21" s="77" t="s">
        <v>7</v>
      </c>
      <c r="B21" s="475" t="s">
        <v>350</v>
      </c>
      <c r="C21" s="358">
        <v>1000</v>
      </c>
      <c r="D21" s="75" t="s">
        <v>75</v>
      </c>
      <c r="E21" s="346"/>
      <c r="F21" s="359">
        <v>80</v>
      </c>
      <c r="G21" s="360" t="s">
        <v>0</v>
      </c>
      <c r="H21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1" s="349" t="str">
        <f>IF(Sklop12[[#This Row],[ZAHTEVANA SHEMA KAKOVOSTI]]&lt;&gt;"",Sklop12[[#This Row],[Preračunana masa/volumen/kos na enoto kg]],"")</f>
        <v/>
      </c>
      <c r="J21" s="356"/>
      <c r="K21" s="357"/>
      <c r="L21" s="357"/>
      <c r="M21" s="351"/>
      <c r="N21" s="354"/>
      <c r="O21" s="354"/>
      <c r="P21" s="353"/>
      <c r="Q21" s="354">
        <f>+Sklop12[[#This Row],[cena/enota brez DDV v EUR]]*Sklop12[[#This Row],[Stopnja DDV (%)]]</f>
        <v>0</v>
      </c>
      <c r="R21" s="354">
        <f>+Sklop12[[#This Row],[cena/enota brez DDV v EUR]]+Sklop12[[#This Row],[Davek (EUR)]]</f>
        <v>0</v>
      </c>
      <c r="S21" s="354">
        <f>+Sklop12[[#This Row],[cena/enota brez DDV v EUR]]*Sklop12[[#This Row],[Okvirna količina]]</f>
        <v>0</v>
      </c>
      <c r="T21" s="354">
        <f>+Sklop12[[#This Row],[Končna cena/enoto mere (EUR) z DDV]]*Sklop12[[#This Row],[Okvirna količina]]</f>
        <v>0</v>
      </c>
      <c r="U21" s="362"/>
    </row>
    <row r="22" spans="1:21" s="55" customFormat="1" ht="12">
      <c r="A22" s="77" t="s">
        <v>8</v>
      </c>
      <c r="B22" s="475" t="s">
        <v>351</v>
      </c>
      <c r="C22" s="119">
        <v>1000</v>
      </c>
      <c r="D22" s="75" t="s">
        <v>75</v>
      </c>
      <c r="E22" s="346"/>
      <c r="F22" s="359">
        <v>120</v>
      </c>
      <c r="G22" s="360" t="s">
        <v>0</v>
      </c>
      <c r="H22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2" s="349" t="str">
        <f>IF(Sklop12[[#This Row],[ZAHTEVANA SHEMA KAKOVOSTI]]&lt;&gt;"",Sklop12[[#This Row],[Preračunana masa/volumen/kos na enoto kg]],"")</f>
        <v/>
      </c>
      <c r="J22" s="356"/>
      <c r="K22" s="357"/>
      <c r="L22" s="357"/>
      <c r="M22" s="351"/>
      <c r="N22" s="354"/>
      <c r="O22" s="354"/>
      <c r="P22" s="353"/>
      <c r="Q22" s="354">
        <f>+Sklop12[[#This Row],[cena/enota brez DDV v EUR]]*Sklop12[[#This Row],[Stopnja DDV (%)]]</f>
        <v>0</v>
      </c>
      <c r="R22" s="354">
        <f>+Sklop12[[#This Row],[cena/enota brez DDV v EUR]]+Sklop12[[#This Row],[Davek (EUR)]]</f>
        <v>0</v>
      </c>
      <c r="S22" s="354">
        <f>+Sklop12[[#This Row],[cena/enota brez DDV v EUR]]*Sklop12[[#This Row],[Okvirna količina]]</f>
        <v>0</v>
      </c>
      <c r="T22" s="354">
        <f>+Sklop12[[#This Row],[Končna cena/enoto mere (EUR) z DDV]]*Sklop12[[#This Row],[Okvirna količina]]</f>
        <v>0</v>
      </c>
      <c r="U22" s="362"/>
    </row>
    <row r="23" spans="1:21" s="55" customFormat="1" ht="24">
      <c r="A23" s="77" t="s">
        <v>9</v>
      </c>
      <c r="B23" s="475" t="s">
        <v>352</v>
      </c>
      <c r="C23" s="358">
        <v>1000</v>
      </c>
      <c r="D23" s="75" t="s">
        <v>75</v>
      </c>
      <c r="E23" s="346"/>
      <c r="F23" s="359">
        <v>20</v>
      </c>
      <c r="G23" s="360" t="s">
        <v>0</v>
      </c>
      <c r="H23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349" t="str">
        <f>IF(Sklop12[[#This Row],[ZAHTEVANA SHEMA KAKOVOSTI]]&lt;&gt;"",Sklop12[[#This Row],[Preračunana masa/volumen/kos na enoto kg]],"")</f>
        <v/>
      </c>
      <c r="J23" s="356"/>
      <c r="K23" s="357"/>
      <c r="L23" s="357"/>
      <c r="M23" s="351"/>
      <c r="N23" s="354"/>
      <c r="O23" s="354"/>
      <c r="P23" s="353"/>
      <c r="Q23" s="354">
        <f>+Sklop12[[#This Row],[cena/enota brez DDV v EUR]]*Sklop12[[#This Row],[Stopnja DDV (%)]]</f>
        <v>0</v>
      </c>
      <c r="R23" s="354">
        <f>+Sklop12[[#This Row],[cena/enota brez DDV v EUR]]+Sklop12[[#This Row],[Davek (EUR)]]</f>
        <v>0</v>
      </c>
      <c r="S23" s="354">
        <f>+Sklop12[[#This Row],[cena/enota brez DDV v EUR]]*Sklop12[[#This Row],[Okvirna količina]]</f>
        <v>0</v>
      </c>
      <c r="T23" s="354">
        <f>+Sklop12[[#This Row],[Končna cena/enoto mere (EUR) z DDV]]*Sklop12[[#This Row],[Okvirna količina]]</f>
        <v>0</v>
      </c>
      <c r="U23" s="362"/>
    </row>
    <row r="24" spans="1:21" s="55" customFormat="1" ht="12">
      <c r="A24" s="77" t="s">
        <v>10</v>
      </c>
      <c r="B24" s="475" t="s">
        <v>531</v>
      </c>
      <c r="C24" s="119">
        <v>1000</v>
      </c>
      <c r="D24" s="75" t="s">
        <v>75</v>
      </c>
      <c r="E24" s="346"/>
      <c r="F24" s="359">
        <v>30</v>
      </c>
      <c r="G24" s="360" t="s">
        <v>0</v>
      </c>
      <c r="H24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4" s="349" t="str">
        <f>IF(Sklop12[[#This Row],[ZAHTEVANA SHEMA KAKOVOSTI]]&lt;&gt;"",Sklop12[[#This Row],[Preračunana masa/volumen/kos na enoto kg]],"")</f>
        <v/>
      </c>
      <c r="J24" s="356"/>
      <c r="K24" s="357"/>
      <c r="L24" s="357"/>
      <c r="M24" s="351"/>
      <c r="N24" s="354"/>
      <c r="O24" s="354"/>
      <c r="P24" s="353"/>
      <c r="Q24" s="354">
        <f>+Sklop12[[#This Row],[cena/enota brez DDV v EUR]]*Sklop12[[#This Row],[Stopnja DDV (%)]]</f>
        <v>0</v>
      </c>
      <c r="R24" s="354">
        <f>+Sklop12[[#This Row],[cena/enota brez DDV v EUR]]+Sklop12[[#This Row],[Davek (EUR)]]</f>
        <v>0</v>
      </c>
      <c r="S24" s="354">
        <f>+Sklop12[[#This Row],[cena/enota brez DDV v EUR]]*Sklop12[[#This Row],[Okvirna količina]]</f>
        <v>0</v>
      </c>
      <c r="T24" s="354">
        <f>+Sklop12[[#This Row],[Končna cena/enoto mere (EUR) z DDV]]*Sklop12[[#This Row],[Okvirna količina]]</f>
        <v>0</v>
      </c>
      <c r="U24" s="362"/>
    </row>
    <row r="25" spans="1:21" s="55" customFormat="1" ht="12">
      <c r="A25" s="77" t="s">
        <v>11</v>
      </c>
      <c r="B25" s="475" t="s">
        <v>353</v>
      </c>
      <c r="C25" s="358">
        <v>250</v>
      </c>
      <c r="D25" s="75" t="s">
        <v>75</v>
      </c>
      <c r="E25" s="346"/>
      <c r="F25" s="359">
        <v>500</v>
      </c>
      <c r="G25" s="397" t="s">
        <v>175</v>
      </c>
      <c r="H25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5" s="349" t="str">
        <f>IF(Sklop12[[#This Row],[ZAHTEVANA SHEMA KAKOVOSTI]]&lt;&gt;"",Sklop12[[#This Row],[Preračunana masa/volumen/kos na enoto kg]],"")</f>
        <v/>
      </c>
      <c r="J25" s="356"/>
      <c r="K25" s="357"/>
      <c r="L25" s="357"/>
      <c r="M25" s="351"/>
      <c r="N25" s="354"/>
      <c r="O25" s="354"/>
      <c r="P25" s="353"/>
      <c r="Q25" s="354">
        <f>+Sklop12[[#This Row],[cena/enota brez DDV v EUR]]*Sklop12[[#This Row],[Stopnja DDV (%)]]</f>
        <v>0</v>
      </c>
      <c r="R25" s="354">
        <f>+Sklop12[[#This Row],[cena/enota brez DDV v EUR]]+Sklop12[[#This Row],[Davek (EUR)]]</f>
        <v>0</v>
      </c>
      <c r="S25" s="354">
        <f>+Sklop12[[#This Row],[cena/enota brez DDV v EUR]]*Sklop12[[#This Row],[Okvirna količina]]</f>
        <v>0</v>
      </c>
      <c r="T25" s="354">
        <f>+Sklop12[[#This Row],[Končna cena/enoto mere (EUR) z DDV]]*Sklop12[[#This Row],[Okvirna količina]]</f>
        <v>0</v>
      </c>
      <c r="U25" s="362"/>
    </row>
    <row r="26" spans="1:21" s="55" customFormat="1" ht="12">
      <c r="A26" s="77" t="s">
        <v>12</v>
      </c>
      <c r="B26" s="475" t="s">
        <v>354</v>
      </c>
      <c r="C26" s="119">
        <v>250</v>
      </c>
      <c r="D26" s="75" t="s">
        <v>75</v>
      </c>
      <c r="E26" s="346"/>
      <c r="F26" s="359">
        <v>350</v>
      </c>
      <c r="G26" s="397" t="s">
        <v>175</v>
      </c>
      <c r="H26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87.5</v>
      </c>
      <c r="I26" s="349" t="str">
        <f>IF(Sklop12[[#This Row],[ZAHTEVANA SHEMA KAKOVOSTI]]&lt;&gt;"",Sklop12[[#This Row],[Preračunana masa/volumen/kos na enoto kg]],"")</f>
        <v/>
      </c>
      <c r="J26" s="356"/>
      <c r="K26" s="357"/>
      <c r="L26" s="357"/>
      <c r="M26" s="351"/>
      <c r="N26" s="354"/>
      <c r="O26" s="354"/>
      <c r="P26" s="353"/>
      <c r="Q26" s="354">
        <f>+Sklop12[[#This Row],[cena/enota brez DDV v EUR]]*Sklop12[[#This Row],[Stopnja DDV (%)]]</f>
        <v>0</v>
      </c>
      <c r="R26" s="354">
        <f>+Sklop12[[#This Row],[cena/enota brez DDV v EUR]]+Sklop12[[#This Row],[Davek (EUR)]]</f>
        <v>0</v>
      </c>
      <c r="S26" s="354">
        <f>+Sklop12[[#This Row],[cena/enota brez DDV v EUR]]*Sklop12[[#This Row],[Okvirna količina]]</f>
        <v>0</v>
      </c>
      <c r="T26" s="354">
        <f>+Sklop12[[#This Row],[Končna cena/enoto mere (EUR) z DDV]]*Sklop12[[#This Row],[Okvirna količina]]</f>
        <v>0</v>
      </c>
      <c r="U26" s="362"/>
    </row>
    <row r="27" spans="1:21" s="55" customFormat="1" ht="12">
      <c r="A27" s="77" t="s">
        <v>13</v>
      </c>
      <c r="B27" s="475" t="s">
        <v>431</v>
      </c>
      <c r="C27" s="358">
        <v>1000</v>
      </c>
      <c r="D27" s="75" t="s">
        <v>75</v>
      </c>
      <c r="E27" s="346"/>
      <c r="F27" s="359">
        <v>30</v>
      </c>
      <c r="G27" s="360" t="s">
        <v>0</v>
      </c>
      <c r="H27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7" s="349" t="str">
        <f>IF(Sklop12[[#This Row],[ZAHTEVANA SHEMA KAKOVOSTI]]&lt;&gt;"",Sklop12[[#This Row],[Preračunana masa/volumen/kos na enoto kg]],"")</f>
        <v/>
      </c>
      <c r="J27" s="356"/>
      <c r="K27" s="357"/>
      <c r="L27" s="357"/>
      <c r="M27" s="351"/>
      <c r="N27" s="354"/>
      <c r="O27" s="354"/>
      <c r="P27" s="353"/>
      <c r="Q27" s="354">
        <f>+Sklop12[[#This Row],[cena/enota brez DDV v EUR]]*Sklop12[[#This Row],[Stopnja DDV (%)]]</f>
        <v>0</v>
      </c>
      <c r="R27" s="354">
        <f>+Sklop12[[#This Row],[cena/enota brez DDV v EUR]]+Sklop12[[#This Row],[Davek (EUR)]]</f>
        <v>0</v>
      </c>
      <c r="S27" s="354">
        <f>+Sklop12[[#This Row],[cena/enota brez DDV v EUR]]*Sklop12[[#This Row],[Okvirna količina]]</f>
        <v>0</v>
      </c>
      <c r="T27" s="354">
        <f>+Sklop12[[#This Row],[Končna cena/enoto mere (EUR) z DDV]]*Sklop12[[#This Row],[Okvirna količina]]</f>
        <v>0</v>
      </c>
      <c r="U27" s="362"/>
    </row>
    <row r="28" spans="1:21" s="55" customFormat="1" ht="12">
      <c r="A28" s="77" t="s">
        <v>14</v>
      </c>
      <c r="B28" s="475" t="s">
        <v>431</v>
      </c>
      <c r="C28" s="119">
        <v>5000</v>
      </c>
      <c r="D28" s="75" t="s">
        <v>75</v>
      </c>
      <c r="E28" s="346"/>
      <c r="F28" s="359">
        <v>10</v>
      </c>
      <c r="G28" s="397" t="s">
        <v>175</v>
      </c>
      <c r="H28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8" s="349" t="str">
        <f>IF(Sklop12[[#This Row],[ZAHTEVANA SHEMA KAKOVOSTI]]&lt;&gt;"",Sklop12[[#This Row],[Preračunana masa/volumen/kos na enoto kg]],"")</f>
        <v/>
      </c>
      <c r="J28" s="356"/>
      <c r="K28" s="357"/>
      <c r="L28" s="357"/>
      <c r="M28" s="351"/>
      <c r="N28" s="354"/>
      <c r="O28" s="354"/>
      <c r="P28" s="353"/>
      <c r="Q28" s="354">
        <f>+Sklop12[[#This Row],[cena/enota brez DDV v EUR]]*Sklop12[[#This Row],[Stopnja DDV (%)]]</f>
        <v>0</v>
      </c>
      <c r="R28" s="354">
        <f>+Sklop12[[#This Row],[cena/enota brez DDV v EUR]]+Sklop12[[#This Row],[Davek (EUR)]]</f>
        <v>0</v>
      </c>
      <c r="S28" s="354">
        <f>+Sklop12[[#This Row],[cena/enota brez DDV v EUR]]*Sklop12[[#This Row],[Okvirna količina]]</f>
        <v>0</v>
      </c>
      <c r="T28" s="354">
        <f>+Sklop12[[#This Row],[Končna cena/enoto mere (EUR) z DDV]]*Sklop12[[#This Row],[Okvirna količina]]</f>
        <v>0</v>
      </c>
      <c r="U28" s="362"/>
    </row>
    <row r="29" spans="1:21" s="55" customFormat="1" ht="12">
      <c r="A29" s="77" t="s">
        <v>15</v>
      </c>
      <c r="B29" s="475" t="s">
        <v>355</v>
      </c>
      <c r="C29" s="358">
        <v>100</v>
      </c>
      <c r="D29" s="75" t="s">
        <v>75</v>
      </c>
      <c r="E29" s="346"/>
      <c r="F29" s="359">
        <v>30</v>
      </c>
      <c r="G29" s="397" t="s">
        <v>175</v>
      </c>
      <c r="H29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29" s="349" t="str">
        <f>IF(Sklop12[[#This Row],[ZAHTEVANA SHEMA KAKOVOSTI]]&lt;&gt;"",Sklop12[[#This Row],[Preračunana masa/volumen/kos na enoto kg]],"")</f>
        <v/>
      </c>
      <c r="J29" s="356"/>
      <c r="K29" s="357"/>
      <c r="L29" s="357"/>
      <c r="M29" s="351"/>
      <c r="N29" s="354"/>
      <c r="O29" s="354"/>
      <c r="P29" s="353"/>
      <c r="Q29" s="354">
        <f>+Sklop12[[#This Row],[cena/enota brez DDV v EUR]]*Sklop12[[#This Row],[Stopnja DDV (%)]]</f>
        <v>0</v>
      </c>
      <c r="R29" s="354">
        <f>+Sklop12[[#This Row],[cena/enota brez DDV v EUR]]+Sklop12[[#This Row],[Davek (EUR)]]</f>
        <v>0</v>
      </c>
      <c r="S29" s="354">
        <f>+Sklop12[[#This Row],[cena/enota brez DDV v EUR]]*Sklop12[[#This Row],[Okvirna količina]]</f>
        <v>0</v>
      </c>
      <c r="T29" s="354">
        <f>+Sklop12[[#This Row],[Končna cena/enoto mere (EUR) z DDV]]*Sklop12[[#This Row],[Okvirna količina]]</f>
        <v>0</v>
      </c>
      <c r="U29" s="362"/>
    </row>
    <row r="30" spans="1:21" s="55" customFormat="1" ht="12">
      <c r="A30" s="77" t="s">
        <v>16</v>
      </c>
      <c r="B30" s="475" t="s">
        <v>432</v>
      </c>
      <c r="C30" s="358">
        <v>1</v>
      </c>
      <c r="D30" s="75" t="s">
        <v>40</v>
      </c>
      <c r="E30" s="346"/>
      <c r="F30" s="359">
        <v>72</v>
      </c>
      <c r="G30" s="397" t="s">
        <v>40</v>
      </c>
      <c r="H30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30" s="349" t="str">
        <f>IF(Sklop12[[#This Row],[ZAHTEVANA SHEMA KAKOVOSTI]]&lt;&gt;"",Sklop12[[#This Row],[Preračunana masa/volumen/kos na enoto kg]],"")</f>
        <v/>
      </c>
      <c r="J30" s="356"/>
      <c r="K30" s="357"/>
      <c r="L30" s="357"/>
      <c r="M30" s="351"/>
      <c r="N30" s="354"/>
      <c r="O30" s="354"/>
      <c r="P30" s="353"/>
      <c r="Q30" s="354">
        <f>+Sklop12[[#This Row],[cena/enota brez DDV v EUR]]*Sklop12[[#This Row],[Stopnja DDV (%)]]</f>
        <v>0</v>
      </c>
      <c r="R30" s="354">
        <f>+Sklop12[[#This Row],[cena/enota brez DDV v EUR]]+Sklop12[[#This Row],[Davek (EUR)]]</f>
        <v>0</v>
      </c>
      <c r="S30" s="354">
        <f>+Sklop12[[#This Row],[cena/enota brez DDV v EUR]]*Sklop12[[#This Row],[Okvirna količina]]</f>
        <v>0</v>
      </c>
      <c r="T30" s="354">
        <f>+Sklop12[[#This Row],[Končna cena/enoto mere (EUR) z DDV]]*Sklop12[[#This Row],[Okvirna količina]]</f>
        <v>0</v>
      </c>
      <c r="U30" s="362"/>
    </row>
    <row r="31" spans="1:21" s="55" customFormat="1" ht="12">
      <c r="A31" s="77" t="s">
        <v>17</v>
      </c>
      <c r="B31" s="475" t="s">
        <v>434</v>
      </c>
      <c r="C31" s="358">
        <v>3</v>
      </c>
      <c r="D31" s="75" t="s">
        <v>40</v>
      </c>
      <c r="E31" s="346"/>
      <c r="F31" s="359">
        <v>10</v>
      </c>
      <c r="G31" s="397" t="s">
        <v>175</v>
      </c>
      <c r="H31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1" s="349" t="str">
        <f>IF(Sklop12[[#This Row],[ZAHTEVANA SHEMA KAKOVOSTI]]&lt;&gt;"",Sklop12[[#This Row],[Preračunana masa/volumen/kos na enoto kg]],"")</f>
        <v/>
      </c>
      <c r="J31" s="356"/>
      <c r="K31" s="357"/>
      <c r="L31" s="357"/>
      <c r="M31" s="351"/>
      <c r="N31" s="354"/>
      <c r="O31" s="354"/>
      <c r="P31" s="353"/>
      <c r="Q31" s="354">
        <f>+Sklop12[[#This Row],[cena/enota brez DDV v EUR]]*Sklop12[[#This Row],[Stopnja DDV (%)]]</f>
        <v>0</v>
      </c>
      <c r="R31" s="354">
        <f>+Sklop12[[#This Row],[cena/enota brez DDV v EUR]]+Sklop12[[#This Row],[Davek (EUR)]]</f>
        <v>0</v>
      </c>
      <c r="S31" s="354">
        <f>+Sklop12[[#This Row],[cena/enota brez DDV v EUR]]*Sklop12[[#This Row],[Okvirna količina]]</f>
        <v>0</v>
      </c>
      <c r="T31" s="354">
        <f>+Sklop12[[#This Row],[Končna cena/enoto mere (EUR) z DDV]]*Sklop12[[#This Row],[Okvirna količina]]</f>
        <v>0</v>
      </c>
      <c r="U31" s="362"/>
    </row>
    <row r="32" spans="1:21" s="55" customFormat="1" ht="12">
      <c r="A32" s="77" t="s">
        <v>18</v>
      </c>
      <c r="B32" s="475" t="s">
        <v>434</v>
      </c>
      <c r="C32" s="358">
        <v>1</v>
      </c>
      <c r="D32" s="75" t="s">
        <v>40</v>
      </c>
      <c r="E32" s="346"/>
      <c r="F32" s="359">
        <v>100</v>
      </c>
      <c r="G32" s="397" t="s">
        <v>40</v>
      </c>
      <c r="H32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2" s="349" t="str">
        <f>IF(Sklop12[[#This Row],[ZAHTEVANA SHEMA KAKOVOSTI]]&lt;&gt;"",Sklop12[[#This Row],[Preračunana masa/volumen/kos na enoto kg]],"")</f>
        <v/>
      </c>
      <c r="J32" s="356"/>
      <c r="K32" s="357"/>
      <c r="L32" s="357"/>
      <c r="M32" s="351"/>
      <c r="N32" s="354"/>
      <c r="O32" s="354"/>
      <c r="P32" s="353"/>
      <c r="Q32" s="354">
        <f>+Sklop12[[#This Row],[cena/enota brez DDV v EUR]]*Sklop12[[#This Row],[Stopnja DDV (%)]]</f>
        <v>0</v>
      </c>
      <c r="R32" s="354">
        <f>+Sklop12[[#This Row],[cena/enota brez DDV v EUR]]+Sklop12[[#This Row],[Davek (EUR)]]</f>
        <v>0</v>
      </c>
      <c r="S32" s="354">
        <f>+Sklop12[[#This Row],[cena/enota brez DDV v EUR]]*Sklop12[[#This Row],[Okvirna količina]]</f>
        <v>0</v>
      </c>
      <c r="T32" s="354">
        <f>+Sklop12[[#This Row],[Končna cena/enoto mere (EUR) z DDV]]*Sklop12[[#This Row],[Okvirna količina]]</f>
        <v>0</v>
      </c>
      <c r="U32" s="362"/>
    </row>
    <row r="33" spans="1:21" s="55" customFormat="1" ht="12">
      <c r="A33" s="77" t="s">
        <v>19</v>
      </c>
      <c r="B33" s="475" t="s">
        <v>433</v>
      </c>
      <c r="C33" s="358">
        <v>5</v>
      </c>
      <c r="D33" s="75" t="s">
        <v>40</v>
      </c>
      <c r="E33" s="346"/>
      <c r="F33" s="359">
        <v>25</v>
      </c>
      <c r="G33" s="397" t="s">
        <v>175</v>
      </c>
      <c r="H33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33" s="349" t="str">
        <f>IF(Sklop12[[#This Row],[ZAHTEVANA SHEMA KAKOVOSTI]]&lt;&gt;"",Sklop12[[#This Row],[Preračunana masa/volumen/kos na enoto kg]],"")</f>
        <v/>
      </c>
      <c r="J33" s="356"/>
      <c r="K33" s="357"/>
      <c r="L33" s="357"/>
      <c r="M33" s="351"/>
      <c r="N33" s="354"/>
      <c r="O33" s="354"/>
      <c r="P33" s="353"/>
      <c r="Q33" s="354">
        <f>+Sklop12[[#This Row],[cena/enota brez DDV v EUR]]*Sklop12[[#This Row],[Stopnja DDV (%)]]</f>
        <v>0</v>
      </c>
      <c r="R33" s="354">
        <f>+Sklop12[[#This Row],[cena/enota brez DDV v EUR]]+Sklop12[[#This Row],[Davek (EUR)]]</f>
        <v>0</v>
      </c>
      <c r="S33" s="354">
        <f>+Sklop12[[#This Row],[cena/enota brez DDV v EUR]]*Sklop12[[#This Row],[Okvirna količina]]</f>
        <v>0</v>
      </c>
      <c r="T33" s="354">
        <f>+Sklop12[[#This Row],[Končna cena/enoto mere (EUR) z DDV]]*Sklop12[[#This Row],[Okvirna količina]]</f>
        <v>0</v>
      </c>
      <c r="U33" s="362"/>
    </row>
    <row r="34" spans="1:21" s="55" customFormat="1" ht="12">
      <c r="A34" s="77" t="s">
        <v>20</v>
      </c>
      <c r="B34" s="475" t="s">
        <v>356</v>
      </c>
      <c r="C34" s="358">
        <v>500</v>
      </c>
      <c r="D34" s="75" t="s">
        <v>75</v>
      </c>
      <c r="E34" s="346"/>
      <c r="F34" s="359">
        <v>8</v>
      </c>
      <c r="G34" s="397" t="s">
        <v>175</v>
      </c>
      <c r="H34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4" s="349" t="str">
        <f>IF(Sklop12[[#This Row],[ZAHTEVANA SHEMA KAKOVOSTI]]&lt;&gt;"",Sklop12[[#This Row],[Preračunana masa/volumen/kos na enoto kg]],"")</f>
        <v/>
      </c>
      <c r="J34" s="356"/>
      <c r="K34" s="357"/>
      <c r="L34" s="357"/>
      <c r="M34" s="351"/>
      <c r="N34" s="354"/>
      <c r="O34" s="354"/>
      <c r="P34" s="353"/>
      <c r="Q34" s="354">
        <f>+Sklop12[[#This Row],[cena/enota brez DDV v EUR]]*Sklop12[[#This Row],[Stopnja DDV (%)]]</f>
        <v>0</v>
      </c>
      <c r="R34" s="354">
        <f>+Sklop12[[#This Row],[cena/enota brez DDV v EUR]]+Sklop12[[#This Row],[Davek (EUR)]]</f>
        <v>0</v>
      </c>
      <c r="S34" s="354">
        <f>+Sklop12[[#This Row],[cena/enota brez DDV v EUR]]*Sklop12[[#This Row],[Okvirna količina]]</f>
        <v>0</v>
      </c>
      <c r="T34" s="354">
        <f>+Sklop12[[#This Row],[Končna cena/enoto mere (EUR) z DDV]]*Sklop12[[#This Row],[Okvirna količina]]</f>
        <v>0</v>
      </c>
      <c r="U34" s="362"/>
    </row>
    <row r="35" spans="1:21" s="55" customFormat="1" ht="12">
      <c r="A35" s="77" t="s">
        <v>21</v>
      </c>
      <c r="B35" s="475" t="s">
        <v>357</v>
      </c>
      <c r="C35" s="358">
        <v>1000</v>
      </c>
      <c r="D35" s="75" t="s">
        <v>75</v>
      </c>
      <c r="E35" s="346"/>
      <c r="F35" s="359">
        <v>200</v>
      </c>
      <c r="G35" s="360" t="s">
        <v>0</v>
      </c>
      <c r="H35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5" s="349" t="str">
        <f>IF(Sklop12[[#This Row],[ZAHTEVANA SHEMA KAKOVOSTI]]&lt;&gt;"",Sklop12[[#This Row],[Preračunana masa/volumen/kos na enoto kg]],"")</f>
        <v/>
      </c>
      <c r="J35" s="356"/>
      <c r="K35" s="357"/>
      <c r="L35" s="357"/>
      <c r="M35" s="351"/>
      <c r="N35" s="354"/>
      <c r="O35" s="354"/>
      <c r="P35" s="353"/>
      <c r="Q35" s="354">
        <f>+Sklop12[[#This Row],[cena/enota brez DDV v EUR]]*Sklop12[[#This Row],[Stopnja DDV (%)]]</f>
        <v>0</v>
      </c>
      <c r="R35" s="354">
        <f>+Sklop12[[#This Row],[cena/enota brez DDV v EUR]]+Sklop12[[#This Row],[Davek (EUR)]]</f>
        <v>0</v>
      </c>
      <c r="S35" s="354">
        <f>+Sklop12[[#This Row],[cena/enota brez DDV v EUR]]*Sklop12[[#This Row],[Okvirna količina]]</f>
        <v>0</v>
      </c>
      <c r="T35" s="354">
        <f>+Sklop12[[#This Row],[Končna cena/enoto mere (EUR) z DDV]]*Sklop12[[#This Row],[Okvirna količina]]</f>
        <v>0</v>
      </c>
      <c r="U35" s="362"/>
    </row>
    <row r="36" spans="1:21" s="55" customFormat="1" ht="12">
      <c r="A36" s="77" t="s">
        <v>22</v>
      </c>
      <c r="B36" s="475" t="s">
        <v>358</v>
      </c>
      <c r="C36" s="358">
        <v>520</v>
      </c>
      <c r="D36" s="75" t="s">
        <v>75</v>
      </c>
      <c r="E36" s="346"/>
      <c r="F36" s="359">
        <v>4</v>
      </c>
      <c r="G36" s="397" t="s">
        <v>175</v>
      </c>
      <c r="H36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2.08</v>
      </c>
      <c r="I36" s="349" t="str">
        <f>IF(Sklop12[[#This Row],[ZAHTEVANA SHEMA KAKOVOSTI]]&lt;&gt;"",Sklop12[[#This Row],[Preračunana masa/volumen/kos na enoto kg]],"")</f>
        <v/>
      </c>
      <c r="J36" s="356"/>
      <c r="K36" s="357"/>
      <c r="L36" s="357"/>
      <c r="M36" s="351"/>
      <c r="N36" s="354"/>
      <c r="O36" s="354"/>
      <c r="P36" s="353"/>
      <c r="Q36" s="354">
        <f>+Sklop12[[#This Row],[cena/enota brez DDV v EUR]]*Sklop12[[#This Row],[Stopnja DDV (%)]]</f>
        <v>0</v>
      </c>
      <c r="R36" s="354">
        <f>+Sklop12[[#This Row],[cena/enota brez DDV v EUR]]+Sklop12[[#This Row],[Davek (EUR)]]</f>
        <v>0</v>
      </c>
      <c r="S36" s="354">
        <f>+Sklop12[[#This Row],[cena/enota brez DDV v EUR]]*Sklop12[[#This Row],[Okvirna količina]]</f>
        <v>0</v>
      </c>
      <c r="T36" s="354">
        <f>+Sklop12[[#This Row],[Končna cena/enoto mere (EUR) z DDV]]*Sklop12[[#This Row],[Okvirna količina]]</f>
        <v>0</v>
      </c>
      <c r="U36" s="362"/>
    </row>
    <row r="37" spans="1:21" s="55" customFormat="1" ht="12">
      <c r="A37" s="77" t="s">
        <v>23</v>
      </c>
      <c r="B37" s="475" t="s">
        <v>359</v>
      </c>
      <c r="C37" s="358">
        <v>90</v>
      </c>
      <c r="D37" s="75" t="s">
        <v>75</v>
      </c>
      <c r="E37" s="346"/>
      <c r="F37" s="359">
        <v>5</v>
      </c>
      <c r="G37" s="397" t="s">
        <v>175</v>
      </c>
      <c r="H37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0.44999999999999996</v>
      </c>
      <c r="I37" s="349" t="str">
        <f>IF(Sklop12[[#This Row],[ZAHTEVANA SHEMA KAKOVOSTI]]&lt;&gt;"",Sklop12[[#This Row],[Preračunana masa/volumen/kos na enoto kg]],"")</f>
        <v/>
      </c>
      <c r="J37" s="356"/>
      <c r="K37" s="357"/>
      <c r="L37" s="357"/>
      <c r="M37" s="351"/>
      <c r="N37" s="354"/>
      <c r="O37" s="354"/>
      <c r="P37" s="353"/>
      <c r="Q37" s="354">
        <f>+Sklop12[[#This Row],[cena/enota brez DDV v EUR]]*Sklop12[[#This Row],[Stopnja DDV (%)]]</f>
        <v>0</v>
      </c>
      <c r="R37" s="354">
        <f>+Sklop12[[#This Row],[cena/enota brez DDV v EUR]]+Sklop12[[#This Row],[Davek (EUR)]]</f>
        <v>0</v>
      </c>
      <c r="S37" s="354">
        <f>+Sklop12[[#This Row],[cena/enota brez DDV v EUR]]*Sklop12[[#This Row],[Okvirna količina]]</f>
        <v>0</v>
      </c>
      <c r="T37" s="354">
        <f>+Sklop12[[#This Row],[Končna cena/enoto mere (EUR) z DDV]]*Sklop12[[#This Row],[Okvirna količina]]</f>
        <v>0</v>
      </c>
      <c r="U37" s="362"/>
    </row>
    <row r="38" spans="1:21" s="55" customFormat="1" ht="12">
      <c r="A38" s="77" t="s">
        <v>24</v>
      </c>
      <c r="B38" s="476" t="s">
        <v>360</v>
      </c>
      <c r="C38" s="330">
        <v>92</v>
      </c>
      <c r="D38" s="75" t="s">
        <v>75</v>
      </c>
      <c r="E38" s="123"/>
      <c r="F38" s="339">
        <v>12</v>
      </c>
      <c r="G38" s="397" t="s">
        <v>175</v>
      </c>
      <c r="H38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1.1040000000000001</v>
      </c>
      <c r="I38" s="245" t="str">
        <f>IF(Sklop12[[#This Row],[ZAHTEVANA SHEMA KAKOVOSTI]]&lt;&gt;"",Sklop12[[#This Row],[Preračunana masa/volumen/kos na enoto kg]],"")</f>
        <v/>
      </c>
      <c r="J38" s="324"/>
      <c r="K38" s="325"/>
      <c r="L38" s="325"/>
      <c r="M38" s="336"/>
      <c r="N38" s="328"/>
      <c r="O38" s="328"/>
      <c r="P38" s="327"/>
      <c r="Q38" s="328">
        <f>+Sklop12[[#This Row],[cena/enota brez DDV v EUR]]*Sklop12[[#This Row],[Stopnja DDV (%)]]</f>
        <v>0</v>
      </c>
      <c r="R38" s="328">
        <f>+Sklop12[[#This Row],[cena/enota brez DDV v EUR]]+Sklop12[[#This Row],[Davek (EUR)]]</f>
        <v>0</v>
      </c>
      <c r="S38" s="328">
        <f>+Sklop12[[#This Row],[cena/enota brez DDV v EUR]]*Sklop12[[#This Row],[Okvirna količina]]</f>
        <v>0</v>
      </c>
      <c r="T38" s="328">
        <f>+Sklop12[[#This Row],[Končna cena/enoto mere (EUR) z DDV]]*Sklop12[[#This Row],[Okvirna količina]]</f>
        <v>0</v>
      </c>
      <c r="U38" s="271"/>
    </row>
    <row r="39" spans="1:21" s="55" customFormat="1" ht="12">
      <c r="A39" s="77" t="s">
        <v>25</v>
      </c>
      <c r="B39" s="476" t="s">
        <v>361</v>
      </c>
      <c r="C39" s="330">
        <v>1000</v>
      </c>
      <c r="D39" s="75" t="s">
        <v>75</v>
      </c>
      <c r="E39" s="123"/>
      <c r="F39" s="339">
        <v>90</v>
      </c>
      <c r="G39" s="395" t="s">
        <v>0</v>
      </c>
      <c r="H39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39" s="245" t="str">
        <f>IF(Sklop12[[#This Row],[ZAHTEVANA SHEMA KAKOVOSTI]]&lt;&gt;"",Sklop12[[#This Row],[Preračunana masa/volumen/kos na enoto kg]],"")</f>
        <v/>
      </c>
      <c r="J39" s="324"/>
      <c r="K39" s="325"/>
      <c r="L39" s="325"/>
      <c r="M39" s="336"/>
      <c r="N39" s="328"/>
      <c r="O39" s="328"/>
      <c r="P39" s="327"/>
      <c r="Q39" s="328">
        <f>+Sklop12[[#This Row],[cena/enota brez DDV v EUR]]*Sklop12[[#This Row],[Stopnja DDV (%)]]</f>
        <v>0</v>
      </c>
      <c r="R39" s="328">
        <f>+Sklop12[[#This Row],[cena/enota brez DDV v EUR]]+Sklop12[[#This Row],[Davek (EUR)]]</f>
        <v>0</v>
      </c>
      <c r="S39" s="328">
        <f>+Sklop12[[#This Row],[cena/enota brez DDV v EUR]]*Sklop12[[#This Row],[Okvirna količina]]</f>
        <v>0</v>
      </c>
      <c r="T39" s="328">
        <f>+Sklop12[[#This Row],[Končna cena/enoto mere (EUR) z DDV]]*Sklop12[[#This Row],[Okvirna količina]]</f>
        <v>0</v>
      </c>
      <c r="U39" s="271"/>
    </row>
    <row r="40" spans="1:21" s="55" customFormat="1" ht="12">
      <c r="A40" s="77" t="s">
        <v>26</v>
      </c>
      <c r="B40" s="476" t="s">
        <v>362</v>
      </c>
      <c r="C40" s="330">
        <v>38</v>
      </c>
      <c r="D40" s="75" t="s">
        <v>75</v>
      </c>
      <c r="E40" s="123"/>
      <c r="F40" s="339">
        <v>20</v>
      </c>
      <c r="G40" s="395" t="s">
        <v>175</v>
      </c>
      <c r="H40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0.76</v>
      </c>
      <c r="I40" s="245" t="str">
        <f>IF(Sklop12[[#This Row],[ZAHTEVANA SHEMA KAKOVOSTI]]&lt;&gt;"",Sklop12[[#This Row],[Preračunana masa/volumen/kos na enoto kg]],"")</f>
        <v/>
      </c>
      <c r="J40" s="324"/>
      <c r="K40" s="325"/>
      <c r="L40" s="325"/>
      <c r="M40" s="336"/>
      <c r="N40" s="328"/>
      <c r="O40" s="328"/>
      <c r="P40" s="327"/>
      <c r="Q40" s="328">
        <f>+Sklop12[[#This Row],[cena/enota brez DDV v EUR]]*Sklop12[[#This Row],[Stopnja DDV (%)]]</f>
        <v>0</v>
      </c>
      <c r="R40" s="328">
        <f>+Sklop12[[#This Row],[cena/enota brez DDV v EUR]]+Sklop12[[#This Row],[Davek (EUR)]]</f>
        <v>0</v>
      </c>
      <c r="S40" s="328">
        <f>+Sklop12[[#This Row],[cena/enota brez DDV v EUR]]*Sklop12[[#This Row],[Okvirna količina]]</f>
        <v>0</v>
      </c>
      <c r="T40" s="328">
        <f>+Sklop12[[#This Row],[Končna cena/enoto mere (EUR) z DDV]]*Sklop12[[#This Row],[Okvirna količina]]</f>
        <v>0</v>
      </c>
      <c r="U40" s="271"/>
    </row>
    <row r="41" spans="1:21" s="55" customFormat="1" ht="12">
      <c r="A41" s="77" t="s">
        <v>27</v>
      </c>
      <c r="B41" s="476" t="s">
        <v>363</v>
      </c>
      <c r="C41" s="330">
        <v>1000</v>
      </c>
      <c r="D41" s="75" t="s">
        <v>75</v>
      </c>
      <c r="E41" s="123"/>
      <c r="F41" s="339">
        <v>60</v>
      </c>
      <c r="G41" s="395" t="s">
        <v>0</v>
      </c>
      <c r="H41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1" s="245" t="str">
        <f>IF(Sklop12[[#This Row],[ZAHTEVANA SHEMA KAKOVOSTI]]&lt;&gt;"",Sklop12[[#This Row],[Preračunana masa/volumen/kos na enoto kg]],"")</f>
        <v/>
      </c>
      <c r="J41" s="324"/>
      <c r="K41" s="325"/>
      <c r="L41" s="325"/>
      <c r="M41" s="336"/>
      <c r="N41" s="328"/>
      <c r="O41" s="328"/>
      <c r="P41" s="327"/>
      <c r="Q41" s="328">
        <f>+Sklop12[[#This Row],[cena/enota brez DDV v EUR]]*Sklop12[[#This Row],[Stopnja DDV (%)]]</f>
        <v>0</v>
      </c>
      <c r="R41" s="328">
        <f>+Sklop12[[#This Row],[cena/enota brez DDV v EUR]]+Sklop12[[#This Row],[Davek (EUR)]]</f>
        <v>0</v>
      </c>
      <c r="S41" s="328">
        <f>+Sklop12[[#This Row],[cena/enota brez DDV v EUR]]*Sklop12[[#This Row],[Okvirna količina]]</f>
        <v>0</v>
      </c>
      <c r="T41" s="328">
        <f>+Sklop12[[#This Row],[Končna cena/enoto mere (EUR) z DDV]]*Sklop12[[#This Row],[Okvirna količina]]</f>
        <v>0</v>
      </c>
      <c r="U41" s="271"/>
    </row>
    <row r="42" spans="1:21" s="55" customFormat="1" ht="12">
      <c r="A42" s="77" t="s">
        <v>28</v>
      </c>
      <c r="B42" s="476" t="s">
        <v>364</v>
      </c>
      <c r="C42" s="330">
        <v>1000</v>
      </c>
      <c r="D42" s="75" t="s">
        <v>75</v>
      </c>
      <c r="E42" s="123"/>
      <c r="F42" s="339">
        <v>60</v>
      </c>
      <c r="G42" s="395" t="s">
        <v>0</v>
      </c>
      <c r="H42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2" s="245" t="str">
        <f>IF(Sklop12[[#This Row],[ZAHTEVANA SHEMA KAKOVOSTI]]&lt;&gt;"",Sklop12[[#This Row],[Preračunana masa/volumen/kos na enoto kg]],"")</f>
        <v/>
      </c>
      <c r="J42" s="324"/>
      <c r="K42" s="325"/>
      <c r="L42" s="325"/>
      <c r="M42" s="336"/>
      <c r="N42" s="328"/>
      <c r="O42" s="328"/>
      <c r="P42" s="327"/>
      <c r="Q42" s="328">
        <f>+Sklop12[[#This Row],[cena/enota brez DDV v EUR]]*Sklop12[[#This Row],[Stopnja DDV (%)]]</f>
        <v>0</v>
      </c>
      <c r="R42" s="328">
        <f>+Sklop12[[#This Row],[cena/enota brez DDV v EUR]]+Sklop12[[#This Row],[Davek (EUR)]]</f>
        <v>0</v>
      </c>
      <c r="S42" s="328">
        <f>+Sklop12[[#This Row],[cena/enota brez DDV v EUR]]*Sklop12[[#This Row],[Okvirna količina]]</f>
        <v>0</v>
      </c>
      <c r="T42" s="328">
        <f>+Sklop12[[#This Row],[Končna cena/enoto mere (EUR) z DDV]]*Sklop12[[#This Row],[Okvirna količina]]</f>
        <v>0</v>
      </c>
      <c r="U42" s="271"/>
    </row>
    <row r="43" spans="1:21" s="55" customFormat="1" ht="12">
      <c r="A43" s="77" t="s">
        <v>29</v>
      </c>
      <c r="B43" s="476" t="s">
        <v>436</v>
      </c>
      <c r="C43" s="330">
        <v>1</v>
      </c>
      <c r="D43" s="75" t="s">
        <v>40</v>
      </c>
      <c r="E43" s="123"/>
      <c r="F43" s="339">
        <v>30</v>
      </c>
      <c r="G43" s="395" t="s">
        <v>40</v>
      </c>
      <c r="H43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3" s="245" t="str">
        <f>IF(Sklop12[[#This Row],[ZAHTEVANA SHEMA KAKOVOSTI]]&lt;&gt;"",Sklop12[[#This Row],[Preračunana masa/volumen/kos na enoto kg]],"")</f>
        <v/>
      </c>
      <c r="J43" s="324"/>
      <c r="K43" s="325"/>
      <c r="L43" s="325"/>
      <c r="M43" s="336"/>
      <c r="N43" s="328"/>
      <c r="O43" s="328"/>
      <c r="P43" s="327"/>
      <c r="Q43" s="328">
        <f>+Sklop12[[#This Row],[cena/enota brez DDV v EUR]]*Sklop12[[#This Row],[Stopnja DDV (%)]]</f>
        <v>0</v>
      </c>
      <c r="R43" s="328">
        <f>+Sklop12[[#This Row],[cena/enota brez DDV v EUR]]+Sklop12[[#This Row],[Davek (EUR)]]</f>
        <v>0</v>
      </c>
      <c r="S43" s="328">
        <f>+Sklop12[[#This Row],[cena/enota brez DDV v EUR]]*Sklop12[[#This Row],[Okvirna količina]]</f>
        <v>0</v>
      </c>
      <c r="T43" s="328">
        <f>+Sklop12[[#This Row],[Končna cena/enoto mere (EUR) z DDV]]*Sklop12[[#This Row],[Okvirna količina]]</f>
        <v>0</v>
      </c>
      <c r="U43" s="271"/>
    </row>
    <row r="44" spans="1:21" s="55" customFormat="1" ht="24">
      <c r="A44" s="77" t="s">
        <v>30</v>
      </c>
      <c r="B44" s="476" t="s">
        <v>435</v>
      </c>
      <c r="C44" s="330">
        <v>1</v>
      </c>
      <c r="D44" s="75" t="s">
        <v>40</v>
      </c>
      <c r="E44" s="123"/>
      <c r="F44" s="339">
        <v>30</v>
      </c>
      <c r="G44" s="395" t="s">
        <v>40</v>
      </c>
      <c r="H44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4" s="245" t="str">
        <f>IF(Sklop12[[#This Row],[ZAHTEVANA SHEMA KAKOVOSTI]]&lt;&gt;"",Sklop12[[#This Row],[Preračunana masa/volumen/kos na enoto kg]],"")</f>
        <v/>
      </c>
      <c r="J44" s="324"/>
      <c r="K44" s="325"/>
      <c r="L44" s="325"/>
      <c r="M44" s="336"/>
      <c r="N44" s="328"/>
      <c r="O44" s="328"/>
      <c r="P44" s="327"/>
      <c r="Q44" s="328">
        <f>+Sklop12[[#This Row],[cena/enota brez DDV v EUR]]*Sklop12[[#This Row],[Stopnja DDV (%)]]</f>
        <v>0</v>
      </c>
      <c r="R44" s="328">
        <f>+Sklop12[[#This Row],[cena/enota brez DDV v EUR]]+Sklop12[[#This Row],[Davek (EUR)]]</f>
        <v>0</v>
      </c>
      <c r="S44" s="328">
        <f>+Sklop12[[#This Row],[cena/enota brez DDV v EUR]]*Sklop12[[#This Row],[Okvirna količina]]</f>
        <v>0</v>
      </c>
      <c r="T44" s="328">
        <f>+Sklop12[[#This Row],[Končna cena/enoto mere (EUR) z DDV]]*Sklop12[[#This Row],[Okvirna količina]]</f>
        <v>0</v>
      </c>
      <c r="U44" s="271"/>
    </row>
    <row r="45" spans="1:21" s="55" customFormat="1" ht="12">
      <c r="A45" s="77" t="s">
        <v>31</v>
      </c>
      <c r="B45" s="476" t="s">
        <v>451</v>
      </c>
      <c r="C45" s="330">
        <v>1</v>
      </c>
      <c r="D45" s="75" t="s">
        <v>40</v>
      </c>
      <c r="E45" s="123"/>
      <c r="F45" s="339">
        <v>50</v>
      </c>
      <c r="G45" s="395" t="s">
        <v>40</v>
      </c>
      <c r="H45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5" s="245" t="str">
        <f>IF(Sklop12[[#This Row],[ZAHTEVANA SHEMA KAKOVOSTI]]&lt;&gt;"",Sklop12[[#This Row],[Preračunana masa/volumen/kos na enoto kg]],"")</f>
        <v/>
      </c>
      <c r="J45" s="324"/>
      <c r="K45" s="325"/>
      <c r="L45" s="325"/>
      <c r="M45" s="336"/>
      <c r="N45" s="328"/>
      <c r="O45" s="328"/>
      <c r="P45" s="327"/>
      <c r="Q45" s="328">
        <f>+Sklop12[[#This Row],[cena/enota brez DDV v EUR]]*Sklop12[[#This Row],[Stopnja DDV (%)]]</f>
        <v>0</v>
      </c>
      <c r="R45" s="328">
        <f>+Sklop12[[#This Row],[cena/enota brez DDV v EUR]]+Sklop12[[#This Row],[Davek (EUR)]]</f>
        <v>0</v>
      </c>
      <c r="S45" s="328">
        <f>+Sklop12[[#This Row],[cena/enota brez DDV v EUR]]*Sklop12[[#This Row],[Okvirna količina]]</f>
        <v>0</v>
      </c>
      <c r="T45" s="328">
        <f>+Sklop12[[#This Row],[Končna cena/enoto mere (EUR) z DDV]]*Sklop12[[#This Row],[Okvirna količina]]</f>
        <v>0</v>
      </c>
      <c r="U45" s="271"/>
    </row>
    <row r="46" spans="1:21" s="55" customFormat="1" ht="12">
      <c r="A46" s="77" t="s">
        <v>32</v>
      </c>
      <c r="B46" s="476" t="s">
        <v>450</v>
      </c>
      <c r="C46" s="330">
        <v>1</v>
      </c>
      <c r="D46" s="75" t="s">
        <v>40</v>
      </c>
      <c r="E46" s="123"/>
      <c r="F46" s="339">
        <v>324</v>
      </c>
      <c r="G46" s="395" t="s">
        <v>40</v>
      </c>
      <c r="H46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324</v>
      </c>
      <c r="I46" s="245" t="str">
        <f>IF(Sklop12[[#This Row],[ZAHTEVANA SHEMA KAKOVOSTI]]&lt;&gt;"",Sklop12[[#This Row],[Preračunana masa/volumen/kos na enoto kg]],"")</f>
        <v/>
      </c>
      <c r="J46" s="324"/>
      <c r="K46" s="325"/>
      <c r="L46" s="325"/>
      <c r="M46" s="336"/>
      <c r="N46" s="328"/>
      <c r="O46" s="328"/>
      <c r="P46" s="327"/>
      <c r="Q46" s="328">
        <f>+Sklop12[[#This Row],[cena/enota brez DDV v EUR]]*Sklop12[[#This Row],[Stopnja DDV (%)]]</f>
        <v>0</v>
      </c>
      <c r="R46" s="328">
        <f>+Sklop12[[#This Row],[cena/enota brez DDV v EUR]]+Sklop12[[#This Row],[Davek (EUR)]]</f>
        <v>0</v>
      </c>
      <c r="S46" s="328">
        <f>+Sklop12[[#This Row],[cena/enota brez DDV v EUR]]*Sklop12[[#This Row],[Okvirna količina]]</f>
        <v>0</v>
      </c>
      <c r="T46" s="328">
        <f>+Sklop12[[#This Row],[Končna cena/enoto mere (EUR) z DDV]]*Sklop12[[#This Row],[Okvirna količina]]</f>
        <v>0</v>
      </c>
      <c r="U46" s="271"/>
    </row>
    <row r="47" spans="1:21" s="55" customFormat="1" ht="12">
      <c r="A47" s="77" t="s">
        <v>33</v>
      </c>
      <c r="B47" s="476" t="s">
        <v>365</v>
      </c>
      <c r="C47" s="330">
        <v>1000</v>
      </c>
      <c r="D47" s="75" t="s">
        <v>75</v>
      </c>
      <c r="E47" s="123"/>
      <c r="F47" s="339">
        <v>20</v>
      </c>
      <c r="G47" s="395" t="s">
        <v>0</v>
      </c>
      <c r="H47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7" s="245" t="str">
        <f>IF(Sklop12[[#This Row],[ZAHTEVANA SHEMA KAKOVOSTI]]&lt;&gt;"",Sklop12[[#This Row],[Preračunana masa/volumen/kos na enoto kg]],"")</f>
        <v/>
      </c>
      <c r="J47" s="324"/>
      <c r="K47" s="325"/>
      <c r="L47" s="325"/>
      <c r="M47" s="336"/>
      <c r="N47" s="328"/>
      <c r="O47" s="328"/>
      <c r="P47" s="327"/>
      <c r="Q47" s="328">
        <f>+Sklop12[[#This Row],[cena/enota brez DDV v EUR]]*Sklop12[[#This Row],[Stopnja DDV (%)]]</f>
        <v>0</v>
      </c>
      <c r="R47" s="328">
        <f>+Sklop12[[#This Row],[cena/enota brez DDV v EUR]]+Sklop12[[#This Row],[Davek (EUR)]]</f>
        <v>0</v>
      </c>
      <c r="S47" s="328">
        <f>+Sklop12[[#This Row],[cena/enota brez DDV v EUR]]*Sklop12[[#This Row],[Okvirna količina]]</f>
        <v>0</v>
      </c>
      <c r="T47" s="328">
        <f>+Sklop12[[#This Row],[Končna cena/enoto mere (EUR) z DDV]]*Sklop12[[#This Row],[Okvirna količina]]</f>
        <v>0</v>
      </c>
      <c r="U47" s="271"/>
    </row>
    <row r="48" spans="1:21" s="55" customFormat="1" ht="12">
      <c r="A48" s="77" t="s">
        <v>34</v>
      </c>
      <c r="B48" s="476" t="s">
        <v>366</v>
      </c>
      <c r="C48" s="330">
        <v>13</v>
      </c>
      <c r="D48" s="75" t="s">
        <v>75</v>
      </c>
      <c r="E48" s="123"/>
      <c r="F48" s="339">
        <v>1300</v>
      </c>
      <c r="G48" s="395" t="s">
        <v>175</v>
      </c>
      <c r="H48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16.899999999999999</v>
      </c>
      <c r="I48" s="245" t="str">
        <f>IF(Sklop12[[#This Row],[ZAHTEVANA SHEMA KAKOVOSTI]]&lt;&gt;"",Sklop12[[#This Row],[Preračunana masa/volumen/kos na enoto kg]],"")</f>
        <v/>
      </c>
      <c r="J48" s="324"/>
      <c r="K48" s="325"/>
      <c r="L48" s="325"/>
      <c r="M48" s="336"/>
      <c r="N48" s="328"/>
      <c r="O48" s="328"/>
      <c r="P48" s="327"/>
      <c r="Q48" s="328">
        <f>+Sklop12[[#This Row],[cena/enota brez DDV v EUR]]*Sklop12[[#This Row],[Stopnja DDV (%)]]</f>
        <v>0</v>
      </c>
      <c r="R48" s="328">
        <f>+Sklop12[[#This Row],[cena/enota brez DDV v EUR]]+Sklop12[[#This Row],[Davek (EUR)]]</f>
        <v>0</v>
      </c>
      <c r="S48" s="328">
        <f>+Sklop12[[#This Row],[cena/enota brez DDV v EUR]]*Sklop12[[#This Row],[Okvirna količina]]</f>
        <v>0</v>
      </c>
      <c r="T48" s="328">
        <f>+Sklop12[[#This Row],[Končna cena/enoto mere (EUR) z DDV]]*Sklop12[[#This Row],[Okvirna količina]]</f>
        <v>0</v>
      </c>
      <c r="U48" s="271"/>
    </row>
    <row r="49" spans="1:21" s="55" customFormat="1" ht="12">
      <c r="A49" s="77" t="s">
        <v>146</v>
      </c>
      <c r="B49" s="476" t="s">
        <v>367</v>
      </c>
      <c r="C49" s="330">
        <v>40</v>
      </c>
      <c r="D49" s="75" t="s">
        <v>75</v>
      </c>
      <c r="E49" s="123"/>
      <c r="F49" s="339">
        <v>8</v>
      </c>
      <c r="G49" s="395" t="s">
        <v>175</v>
      </c>
      <c r="H49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0.32</v>
      </c>
      <c r="I49" s="245" t="str">
        <f>IF(Sklop12[[#This Row],[ZAHTEVANA SHEMA KAKOVOSTI]]&lt;&gt;"",Sklop12[[#This Row],[Preračunana masa/volumen/kos na enoto kg]],"")</f>
        <v/>
      </c>
      <c r="J49" s="324"/>
      <c r="K49" s="325"/>
      <c r="L49" s="325"/>
      <c r="M49" s="336"/>
      <c r="N49" s="328"/>
      <c r="O49" s="328"/>
      <c r="P49" s="327"/>
      <c r="Q49" s="328">
        <f>+Sklop12[[#This Row],[cena/enota brez DDV v EUR]]*Sklop12[[#This Row],[Stopnja DDV (%)]]</f>
        <v>0</v>
      </c>
      <c r="R49" s="328">
        <f>+Sklop12[[#This Row],[cena/enota brez DDV v EUR]]+Sklop12[[#This Row],[Davek (EUR)]]</f>
        <v>0</v>
      </c>
      <c r="S49" s="328">
        <f>+Sklop12[[#This Row],[cena/enota brez DDV v EUR]]*Sklop12[[#This Row],[Okvirna količina]]</f>
        <v>0</v>
      </c>
      <c r="T49" s="328">
        <f>+Sklop12[[#This Row],[Končna cena/enoto mere (EUR) z DDV]]*Sklop12[[#This Row],[Okvirna količina]]</f>
        <v>0</v>
      </c>
      <c r="U49" s="271"/>
    </row>
    <row r="50" spans="1:21" s="55" customFormat="1" ht="12">
      <c r="A50" s="77" t="s">
        <v>147</v>
      </c>
      <c r="B50" s="476" t="s">
        <v>368</v>
      </c>
      <c r="C50" s="330">
        <v>1000</v>
      </c>
      <c r="D50" s="75" t="s">
        <v>75</v>
      </c>
      <c r="E50" s="123"/>
      <c r="F50" s="339">
        <v>30</v>
      </c>
      <c r="G50" s="395" t="s">
        <v>0</v>
      </c>
      <c r="H50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0" s="245" t="str">
        <f>IF(Sklop12[[#This Row],[ZAHTEVANA SHEMA KAKOVOSTI]]&lt;&gt;"",Sklop12[[#This Row],[Preračunana masa/volumen/kos na enoto kg]],"")</f>
        <v/>
      </c>
      <c r="J50" s="324"/>
      <c r="K50" s="325"/>
      <c r="L50" s="325"/>
      <c r="M50" s="336"/>
      <c r="N50" s="328"/>
      <c r="O50" s="328"/>
      <c r="P50" s="327"/>
      <c r="Q50" s="328">
        <f>+Sklop12[[#This Row],[cena/enota brez DDV v EUR]]*Sklop12[[#This Row],[Stopnja DDV (%)]]</f>
        <v>0</v>
      </c>
      <c r="R50" s="328">
        <f>+Sklop12[[#This Row],[cena/enota brez DDV v EUR]]+Sklop12[[#This Row],[Davek (EUR)]]</f>
        <v>0</v>
      </c>
      <c r="S50" s="328">
        <f>+Sklop12[[#This Row],[cena/enota brez DDV v EUR]]*Sklop12[[#This Row],[Okvirna količina]]</f>
        <v>0</v>
      </c>
      <c r="T50" s="328">
        <f>+Sklop12[[#This Row],[Končna cena/enoto mere (EUR) z DDV]]*Sklop12[[#This Row],[Okvirna količina]]</f>
        <v>0</v>
      </c>
      <c r="U50" s="271"/>
    </row>
    <row r="51" spans="1:21" s="55" customFormat="1" ht="12">
      <c r="A51" s="77" t="s">
        <v>148</v>
      </c>
      <c r="B51" s="476" t="s">
        <v>369</v>
      </c>
      <c r="C51" s="330">
        <v>1000</v>
      </c>
      <c r="D51" s="75" t="s">
        <v>75</v>
      </c>
      <c r="E51" s="123"/>
      <c r="F51" s="339">
        <v>20</v>
      </c>
      <c r="G51" s="395" t="s">
        <v>0</v>
      </c>
      <c r="H51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1" s="245" t="str">
        <f>IF(Sklop12[[#This Row],[ZAHTEVANA SHEMA KAKOVOSTI]]&lt;&gt;"",Sklop12[[#This Row],[Preračunana masa/volumen/kos na enoto kg]],"")</f>
        <v/>
      </c>
      <c r="J51" s="324"/>
      <c r="K51" s="325"/>
      <c r="L51" s="325"/>
      <c r="M51" s="336"/>
      <c r="N51" s="328"/>
      <c r="O51" s="328"/>
      <c r="P51" s="327"/>
      <c r="Q51" s="328">
        <f>+Sklop12[[#This Row],[cena/enota brez DDV v EUR]]*Sklop12[[#This Row],[Stopnja DDV (%)]]</f>
        <v>0</v>
      </c>
      <c r="R51" s="328">
        <f>+Sklop12[[#This Row],[cena/enota brez DDV v EUR]]+Sklop12[[#This Row],[Davek (EUR)]]</f>
        <v>0</v>
      </c>
      <c r="S51" s="328">
        <f>+Sklop12[[#This Row],[cena/enota brez DDV v EUR]]*Sklop12[[#This Row],[Okvirna količina]]</f>
        <v>0</v>
      </c>
      <c r="T51" s="328">
        <f>+Sklop12[[#This Row],[Končna cena/enoto mere (EUR) z DDV]]*Sklop12[[#This Row],[Okvirna količina]]</f>
        <v>0</v>
      </c>
      <c r="U51" s="271"/>
    </row>
    <row r="52" spans="1:21" s="55" customFormat="1" ht="12">
      <c r="A52" s="77" t="s">
        <v>149</v>
      </c>
      <c r="B52" s="475" t="s">
        <v>370</v>
      </c>
      <c r="C52" s="358">
        <v>1000</v>
      </c>
      <c r="D52" s="75" t="s">
        <v>75</v>
      </c>
      <c r="E52" s="346"/>
      <c r="F52" s="359">
        <v>20</v>
      </c>
      <c r="G52" s="360" t="s">
        <v>0</v>
      </c>
      <c r="H52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2" s="349" t="str">
        <f>IF(Sklop12[[#This Row],[ZAHTEVANA SHEMA KAKOVOSTI]]&lt;&gt;"",Sklop12[[#This Row],[Preračunana masa/volumen/kos na enoto kg]],"")</f>
        <v/>
      </c>
      <c r="J52" s="356"/>
      <c r="K52" s="357"/>
      <c r="L52" s="357"/>
      <c r="M52" s="351"/>
      <c r="N52" s="354"/>
      <c r="O52" s="354"/>
      <c r="P52" s="353"/>
      <c r="Q52" s="354">
        <f>+Sklop12[[#This Row],[cena/enota brez DDV v EUR]]*Sklop12[[#This Row],[Stopnja DDV (%)]]</f>
        <v>0</v>
      </c>
      <c r="R52" s="354">
        <f>+Sklop12[[#This Row],[cena/enota brez DDV v EUR]]+Sklop12[[#This Row],[Davek (EUR)]]</f>
        <v>0</v>
      </c>
      <c r="S52" s="354">
        <f>+Sklop12[[#This Row],[cena/enota brez DDV v EUR]]*Sklop12[[#This Row],[Okvirna količina]]</f>
        <v>0</v>
      </c>
      <c r="T52" s="354">
        <f>+Sklop12[[#This Row],[Končna cena/enoto mere (EUR) z DDV]]*Sklop12[[#This Row],[Okvirna količina]]</f>
        <v>0</v>
      </c>
      <c r="U52" s="362"/>
    </row>
    <row r="53" spans="1:21" s="55" customFormat="1" ht="12">
      <c r="A53" s="77" t="s">
        <v>150</v>
      </c>
      <c r="B53" s="475" t="s">
        <v>371</v>
      </c>
      <c r="C53" s="358">
        <v>1000</v>
      </c>
      <c r="D53" s="75" t="s">
        <v>75</v>
      </c>
      <c r="E53" s="346"/>
      <c r="F53" s="359">
        <v>400</v>
      </c>
      <c r="G53" s="360" t="s">
        <v>0</v>
      </c>
      <c r="H53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53" s="349" t="str">
        <f>IF(Sklop12[[#This Row],[ZAHTEVANA SHEMA KAKOVOSTI]]&lt;&gt;"",Sklop12[[#This Row],[Preračunana masa/volumen/kos na enoto kg]],"")</f>
        <v/>
      </c>
      <c r="J53" s="356"/>
      <c r="K53" s="357"/>
      <c r="L53" s="357"/>
      <c r="M53" s="351"/>
      <c r="N53" s="354"/>
      <c r="O53" s="354"/>
      <c r="P53" s="353"/>
      <c r="Q53" s="354">
        <f>+Sklop12[[#This Row],[cena/enota brez DDV v EUR]]*Sklop12[[#This Row],[Stopnja DDV (%)]]</f>
        <v>0</v>
      </c>
      <c r="R53" s="354">
        <f>+Sklop12[[#This Row],[cena/enota brez DDV v EUR]]+Sklop12[[#This Row],[Davek (EUR)]]</f>
        <v>0</v>
      </c>
      <c r="S53" s="354">
        <f>+Sklop12[[#This Row],[cena/enota brez DDV v EUR]]*Sklop12[[#This Row],[Okvirna količina]]</f>
        <v>0</v>
      </c>
      <c r="T53" s="354">
        <f>+Sklop12[[#This Row],[Končna cena/enoto mere (EUR) z DDV]]*Sklop12[[#This Row],[Okvirna količina]]</f>
        <v>0</v>
      </c>
      <c r="U53" s="362"/>
    </row>
    <row r="54" spans="1:21" s="55" customFormat="1" ht="24">
      <c r="A54" s="77" t="s">
        <v>151</v>
      </c>
      <c r="B54" s="475" t="s">
        <v>449</v>
      </c>
      <c r="C54" s="358">
        <v>1000</v>
      </c>
      <c r="D54" s="75" t="s">
        <v>75</v>
      </c>
      <c r="E54" s="346"/>
      <c r="F54" s="359">
        <v>80</v>
      </c>
      <c r="G54" s="360" t="s">
        <v>0</v>
      </c>
      <c r="H54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54" s="349" t="str">
        <f>IF(Sklop12[[#This Row],[ZAHTEVANA SHEMA KAKOVOSTI]]&lt;&gt;"",Sklop12[[#This Row],[Preračunana masa/volumen/kos na enoto kg]],"")</f>
        <v/>
      </c>
      <c r="J54" s="356"/>
      <c r="K54" s="357"/>
      <c r="L54" s="357"/>
      <c r="M54" s="351"/>
      <c r="N54" s="354"/>
      <c r="O54" s="354"/>
      <c r="P54" s="353"/>
      <c r="Q54" s="354">
        <f>+Sklop12[[#This Row],[cena/enota brez DDV v EUR]]*Sklop12[[#This Row],[Stopnja DDV (%)]]</f>
        <v>0</v>
      </c>
      <c r="R54" s="354">
        <f>+Sklop12[[#This Row],[cena/enota brez DDV v EUR]]+Sklop12[[#This Row],[Davek (EUR)]]</f>
        <v>0</v>
      </c>
      <c r="S54" s="354">
        <f>+Sklop12[[#This Row],[cena/enota brez DDV v EUR]]*Sklop12[[#This Row],[Okvirna količina]]</f>
        <v>0</v>
      </c>
      <c r="T54" s="354">
        <f>+Sklop12[[#This Row],[Končna cena/enoto mere (EUR) z DDV]]*Sklop12[[#This Row],[Okvirna količina]]</f>
        <v>0</v>
      </c>
      <c r="U54" s="362"/>
    </row>
    <row r="55" spans="1:21" s="55" customFormat="1" ht="24">
      <c r="A55" s="77" t="s">
        <v>152</v>
      </c>
      <c r="B55" s="475" t="s">
        <v>437</v>
      </c>
      <c r="C55" s="358">
        <v>1000</v>
      </c>
      <c r="D55" s="75" t="s">
        <v>75</v>
      </c>
      <c r="E55" s="346"/>
      <c r="F55" s="359">
        <v>100</v>
      </c>
      <c r="G55" s="360" t="s">
        <v>0</v>
      </c>
      <c r="H55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5" s="349" t="str">
        <f>IF(Sklop12[[#This Row],[ZAHTEVANA SHEMA KAKOVOSTI]]&lt;&gt;"",Sklop12[[#This Row],[Preračunana masa/volumen/kos na enoto kg]],"")</f>
        <v/>
      </c>
      <c r="J55" s="356"/>
      <c r="K55" s="357"/>
      <c r="L55" s="357"/>
      <c r="M55" s="351"/>
      <c r="N55" s="354"/>
      <c r="O55" s="354"/>
      <c r="P55" s="353"/>
      <c r="Q55" s="354">
        <f>+Sklop12[[#This Row],[cena/enota brez DDV v EUR]]*Sklop12[[#This Row],[Stopnja DDV (%)]]</f>
        <v>0</v>
      </c>
      <c r="R55" s="354">
        <f>+Sklop12[[#This Row],[cena/enota brez DDV v EUR]]+Sklop12[[#This Row],[Davek (EUR)]]</f>
        <v>0</v>
      </c>
      <c r="S55" s="354">
        <f>+Sklop12[[#This Row],[cena/enota brez DDV v EUR]]*Sklop12[[#This Row],[Okvirna količina]]</f>
        <v>0</v>
      </c>
      <c r="T55" s="354">
        <f>+Sklop12[[#This Row],[Končna cena/enoto mere (EUR) z DDV]]*Sklop12[[#This Row],[Okvirna količina]]</f>
        <v>0</v>
      </c>
      <c r="U55" s="362"/>
    </row>
    <row r="56" spans="1:21" s="55" customFormat="1" ht="24">
      <c r="A56" s="77" t="s">
        <v>153</v>
      </c>
      <c r="B56" s="475" t="s">
        <v>438</v>
      </c>
      <c r="C56" s="358">
        <v>1000</v>
      </c>
      <c r="D56" s="75" t="s">
        <v>75</v>
      </c>
      <c r="E56" s="346"/>
      <c r="F56" s="359">
        <v>15</v>
      </c>
      <c r="G56" s="360" t="s">
        <v>0</v>
      </c>
      <c r="H56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6" s="349" t="str">
        <f>IF(Sklop12[[#This Row],[ZAHTEVANA SHEMA KAKOVOSTI]]&lt;&gt;"",Sklop12[[#This Row],[Preračunana masa/volumen/kos na enoto kg]],"")</f>
        <v/>
      </c>
      <c r="J56" s="356"/>
      <c r="K56" s="357"/>
      <c r="L56" s="357"/>
      <c r="M56" s="351"/>
      <c r="N56" s="354"/>
      <c r="O56" s="354"/>
      <c r="P56" s="353"/>
      <c r="Q56" s="354">
        <f>+Sklop12[[#This Row],[cena/enota brez DDV v EUR]]*Sklop12[[#This Row],[Stopnja DDV (%)]]</f>
        <v>0</v>
      </c>
      <c r="R56" s="354">
        <f>+Sklop12[[#This Row],[cena/enota brez DDV v EUR]]+Sklop12[[#This Row],[Davek (EUR)]]</f>
        <v>0</v>
      </c>
      <c r="S56" s="354">
        <f>+Sklop12[[#This Row],[cena/enota brez DDV v EUR]]*Sklop12[[#This Row],[Okvirna količina]]</f>
        <v>0</v>
      </c>
      <c r="T56" s="354">
        <f>+Sklop12[[#This Row],[Končna cena/enoto mere (EUR) z DDV]]*Sklop12[[#This Row],[Okvirna količina]]</f>
        <v>0</v>
      </c>
      <c r="U56" s="362"/>
    </row>
    <row r="57" spans="1:21" s="55" customFormat="1" ht="12">
      <c r="A57" s="77" t="s">
        <v>158</v>
      </c>
      <c r="B57" s="475" t="s">
        <v>372</v>
      </c>
      <c r="C57" s="358">
        <v>170</v>
      </c>
      <c r="D57" s="75" t="s">
        <v>75</v>
      </c>
      <c r="E57" s="346"/>
      <c r="F57" s="359">
        <v>10</v>
      </c>
      <c r="G57" s="397" t="s">
        <v>175</v>
      </c>
      <c r="H57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1.7000000000000002</v>
      </c>
      <c r="I57" s="349" t="str">
        <f>IF(Sklop12[[#This Row],[ZAHTEVANA SHEMA KAKOVOSTI]]&lt;&gt;"",Sklop12[[#This Row],[Preračunana masa/volumen/kos na enoto kg]],"")</f>
        <v/>
      </c>
      <c r="J57" s="356"/>
      <c r="K57" s="357"/>
      <c r="L57" s="357"/>
      <c r="M57" s="351"/>
      <c r="N57" s="354"/>
      <c r="O57" s="354"/>
      <c r="P57" s="353"/>
      <c r="Q57" s="354">
        <f>+Sklop12[[#This Row],[cena/enota brez DDV v EUR]]*Sklop12[[#This Row],[Stopnja DDV (%)]]</f>
        <v>0</v>
      </c>
      <c r="R57" s="354">
        <f>+Sklop12[[#This Row],[cena/enota brez DDV v EUR]]+Sklop12[[#This Row],[Davek (EUR)]]</f>
        <v>0</v>
      </c>
      <c r="S57" s="354">
        <f>+Sklop12[[#This Row],[cena/enota brez DDV v EUR]]*Sklop12[[#This Row],[Okvirna količina]]</f>
        <v>0</v>
      </c>
      <c r="T57" s="354">
        <f>+Sklop12[[#This Row],[Končna cena/enoto mere (EUR) z DDV]]*Sklop12[[#This Row],[Okvirna količina]]</f>
        <v>0</v>
      </c>
      <c r="U57" s="362"/>
    </row>
    <row r="58" spans="1:21" s="55" customFormat="1" ht="12">
      <c r="A58" s="77" t="s">
        <v>159</v>
      </c>
      <c r="B58" s="475" t="s">
        <v>530</v>
      </c>
      <c r="C58" s="358">
        <v>130</v>
      </c>
      <c r="D58" s="75" t="s">
        <v>75</v>
      </c>
      <c r="E58" s="346"/>
      <c r="F58" s="359">
        <v>10</v>
      </c>
      <c r="G58" s="397" t="s">
        <v>175</v>
      </c>
      <c r="H58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</v>
      </c>
      <c r="I58" s="349" t="str">
        <f>IF(Sklop12[[#This Row],[ZAHTEVANA SHEMA KAKOVOSTI]]&lt;&gt;"",Sklop12[[#This Row],[Preračunana masa/volumen/kos na enoto kg]],"")</f>
        <v/>
      </c>
      <c r="J58" s="356"/>
      <c r="K58" s="357"/>
      <c r="L58" s="357"/>
      <c r="M58" s="351"/>
      <c r="N58" s="354"/>
      <c r="O58" s="354"/>
      <c r="P58" s="353"/>
      <c r="Q58" s="354">
        <f>+Sklop12[[#This Row],[cena/enota brez DDV v EUR]]*Sklop12[[#This Row],[Stopnja DDV (%)]]</f>
        <v>0</v>
      </c>
      <c r="R58" s="354">
        <f>+Sklop12[[#This Row],[cena/enota brez DDV v EUR]]+Sklop12[[#This Row],[Davek (EUR)]]</f>
        <v>0</v>
      </c>
      <c r="S58" s="354">
        <f>+Sklop12[[#This Row],[cena/enota brez DDV v EUR]]*Sklop12[[#This Row],[Okvirna količina]]</f>
        <v>0</v>
      </c>
      <c r="T58" s="354">
        <f>+Sklop12[[#This Row],[Končna cena/enoto mere (EUR) z DDV]]*Sklop12[[#This Row],[Okvirna količina]]</f>
        <v>0</v>
      </c>
      <c r="U58" s="362"/>
    </row>
    <row r="59" spans="1:21" s="55" customFormat="1" ht="12">
      <c r="A59" s="77" t="s">
        <v>160</v>
      </c>
      <c r="B59" s="475" t="s">
        <v>373</v>
      </c>
      <c r="C59" s="358">
        <v>1000</v>
      </c>
      <c r="D59" s="75" t="s">
        <v>75</v>
      </c>
      <c r="E59" s="346"/>
      <c r="F59" s="359">
        <v>11</v>
      </c>
      <c r="G59" s="360" t="s">
        <v>0</v>
      </c>
      <c r="H59" s="3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</v>
      </c>
      <c r="I59" s="349" t="str">
        <f>IF(Sklop12[[#This Row],[ZAHTEVANA SHEMA KAKOVOSTI]]&lt;&gt;"",Sklop12[[#This Row],[Preračunana masa/volumen/kos na enoto kg]],"")</f>
        <v/>
      </c>
      <c r="J59" s="356"/>
      <c r="K59" s="357"/>
      <c r="L59" s="357"/>
      <c r="M59" s="351"/>
      <c r="N59" s="354"/>
      <c r="O59" s="354"/>
      <c r="P59" s="353"/>
      <c r="Q59" s="354">
        <f>+Sklop12[[#This Row],[cena/enota brez DDV v EUR]]*Sklop12[[#This Row],[Stopnja DDV (%)]]</f>
        <v>0</v>
      </c>
      <c r="R59" s="354">
        <f>+Sklop12[[#This Row],[cena/enota brez DDV v EUR]]+Sklop12[[#This Row],[Davek (EUR)]]</f>
        <v>0</v>
      </c>
      <c r="S59" s="354">
        <f>+Sklop12[[#This Row],[cena/enota brez DDV v EUR]]*Sklop12[[#This Row],[Okvirna količina]]</f>
        <v>0</v>
      </c>
      <c r="T59" s="354">
        <f>+Sklop12[[#This Row],[Končna cena/enoto mere (EUR) z DDV]]*Sklop12[[#This Row],[Okvirna količina]]</f>
        <v>0</v>
      </c>
      <c r="U59" s="362"/>
    </row>
    <row r="60" spans="1:21" s="55" customFormat="1" ht="12">
      <c r="A60" s="77" t="s">
        <v>161</v>
      </c>
      <c r="B60" s="475" t="s">
        <v>494</v>
      </c>
      <c r="C60" s="426">
        <v>250</v>
      </c>
      <c r="D60" s="427" t="s">
        <v>75</v>
      </c>
      <c r="E60" s="123"/>
      <c r="F60" s="472">
        <v>10</v>
      </c>
      <c r="G60" s="397" t="s">
        <v>175</v>
      </c>
      <c r="H60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60" s="245" t="str">
        <f>IF(Sklop12[[#This Row],[ZAHTEVANA SHEMA KAKOVOSTI]]&lt;&gt;"",Sklop12[[#This Row],[Preračunana masa/volumen/kos na enoto kg]],"")</f>
        <v/>
      </c>
      <c r="J60" s="437"/>
      <c r="K60" s="445"/>
      <c r="L60" s="445"/>
      <c r="M60" s="431"/>
      <c r="N60" s="434"/>
      <c r="O60" s="434"/>
      <c r="P60" s="433"/>
      <c r="Q60" s="434">
        <f>+Sklop12[[#This Row],[cena/enota brez DDV v EUR]]*Sklop12[[#This Row],[Stopnja DDV (%)]]</f>
        <v>0</v>
      </c>
      <c r="R60" s="434">
        <f>+Sklop12[[#This Row],[cena/enota brez DDV v EUR]]+Sklop12[[#This Row],[Davek (EUR)]]</f>
        <v>0</v>
      </c>
      <c r="S60" s="434">
        <f>+Sklop12[[#This Row],[cena/enota brez DDV v EUR]]*Sklop12[[#This Row],[Okvirna količina]]</f>
        <v>0</v>
      </c>
      <c r="T60" s="434">
        <f>+Sklop12[[#This Row],[Končna cena/enoto mere (EUR) z DDV]]*Sklop12[[#This Row],[Okvirna količina]]</f>
        <v>0</v>
      </c>
      <c r="U60" s="271"/>
    </row>
    <row r="61" spans="1:21" s="55" customFormat="1" ht="12">
      <c r="A61" s="77" t="s">
        <v>162</v>
      </c>
      <c r="B61" s="475" t="s">
        <v>495</v>
      </c>
      <c r="C61" s="426">
        <v>180</v>
      </c>
      <c r="D61" s="427" t="s">
        <v>75</v>
      </c>
      <c r="E61" s="123"/>
      <c r="F61" s="472">
        <v>10</v>
      </c>
      <c r="G61" s="397" t="s">
        <v>175</v>
      </c>
      <c r="H61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1.7999999999999998</v>
      </c>
      <c r="I61" s="245" t="str">
        <f>IF(Sklop12[[#This Row],[ZAHTEVANA SHEMA KAKOVOSTI]]&lt;&gt;"",Sklop12[[#This Row],[Preračunana masa/volumen/kos na enoto kg]],"")</f>
        <v/>
      </c>
      <c r="J61" s="437"/>
      <c r="K61" s="445"/>
      <c r="L61" s="445"/>
      <c r="M61" s="431"/>
      <c r="N61" s="434"/>
      <c r="O61" s="434"/>
      <c r="P61" s="433"/>
      <c r="Q61" s="434">
        <f>+Sklop12[[#This Row],[cena/enota brez DDV v EUR]]*Sklop12[[#This Row],[Stopnja DDV (%)]]</f>
        <v>0</v>
      </c>
      <c r="R61" s="434">
        <f>+Sklop12[[#This Row],[cena/enota brez DDV v EUR]]+Sklop12[[#This Row],[Davek (EUR)]]</f>
        <v>0</v>
      </c>
      <c r="S61" s="434">
        <f>+Sklop12[[#This Row],[cena/enota brez DDV v EUR]]*Sklop12[[#This Row],[Okvirna količina]]</f>
        <v>0</v>
      </c>
      <c r="T61" s="434">
        <f>+Sklop12[[#This Row],[Končna cena/enoto mere (EUR) z DDV]]*Sklop12[[#This Row],[Okvirna količina]]</f>
        <v>0</v>
      </c>
      <c r="U61" s="271"/>
    </row>
    <row r="62" spans="1:21" s="55" customFormat="1" ht="12">
      <c r="A62" s="77" t="s">
        <v>163</v>
      </c>
      <c r="B62" s="475" t="s">
        <v>496</v>
      </c>
      <c r="C62" s="426">
        <v>35</v>
      </c>
      <c r="D62" s="427" t="s">
        <v>75</v>
      </c>
      <c r="E62" s="123"/>
      <c r="F62" s="472">
        <v>15</v>
      </c>
      <c r="G62" s="397" t="s">
        <v>175</v>
      </c>
      <c r="H62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0.52500000000000002</v>
      </c>
      <c r="I62" s="245" t="str">
        <f>IF(Sklop12[[#This Row],[ZAHTEVANA SHEMA KAKOVOSTI]]&lt;&gt;"",Sklop12[[#This Row],[Preračunana masa/volumen/kos na enoto kg]],"")</f>
        <v/>
      </c>
      <c r="J62" s="437"/>
      <c r="K62" s="445"/>
      <c r="L62" s="445"/>
      <c r="M62" s="431"/>
      <c r="N62" s="434"/>
      <c r="O62" s="434"/>
      <c r="P62" s="433"/>
      <c r="Q62" s="434">
        <f>+Sklop12[[#This Row],[cena/enota brez DDV v EUR]]*Sklop12[[#This Row],[Stopnja DDV (%)]]</f>
        <v>0</v>
      </c>
      <c r="R62" s="434">
        <f>+Sklop12[[#This Row],[cena/enota brez DDV v EUR]]+Sklop12[[#This Row],[Davek (EUR)]]</f>
        <v>0</v>
      </c>
      <c r="S62" s="434">
        <f>+Sklop12[[#This Row],[cena/enota brez DDV v EUR]]*Sklop12[[#This Row],[Okvirna količina]]</f>
        <v>0</v>
      </c>
      <c r="T62" s="434">
        <f>+Sklop12[[#This Row],[Končna cena/enoto mere (EUR) z DDV]]*Sklop12[[#This Row],[Okvirna količina]]</f>
        <v>0</v>
      </c>
      <c r="U62" s="271"/>
    </row>
    <row r="63" spans="1:21" s="55" customFormat="1" ht="12">
      <c r="A63" s="77" t="s">
        <v>164</v>
      </c>
      <c r="B63" s="475" t="s">
        <v>497</v>
      </c>
      <c r="C63" s="426">
        <v>200</v>
      </c>
      <c r="D63" s="427" t="s">
        <v>75</v>
      </c>
      <c r="E63" s="123"/>
      <c r="F63" s="472">
        <v>40</v>
      </c>
      <c r="G63" s="397" t="s">
        <v>175</v>
      </c>
      <c r="H63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63" s="245" t="str">
        <f>IF(Sklop12[[#This Row],[ZAHTEVANA SHEMA KAKOVOSTI]]&lt;&gt;"",Sklop12[[#This Row],[Preračunana masa/volumen/kos na enoto kg]],"")</f>
        <v/>
      </c>
      <c r="J63" s="437"/>
      <c r="K63" s="445"/>
      <c r="L63" s="445"/>
      <c r="M63" s="431"/>
      <c r="N63" s="434"/>
      <c r="O63" s="434"/>
      <c r="P63" s="433"/>
      <c r="Q63" s="434">
        <f>+Sklop12[[#This Row],[cena/enota brez DDV v EUR]]*Sklop12[[#This Row],[Stopnja DDV (%)]]</f>
        <v>0</v>
      </c>
      <c r="R63" s="434">
        <f>+Sklop12[[#This Row],[cena/enota brez DDV v EUR]]+Sklop12[[#This Row],[Davek (EUR)]]</f>
        <v>0</v>
      </c>
      <c r="S63" s="434">
        <f>+Sklop12[[#This Row],[cena/enota brez DDV v EUR]]*Sklop12[[#This Row],[Okvirna količina]]</f>
        <v>0</v>
      </c>
      <c r="T63" s="434">
        <f>+Sklop12[[#This Row],[Končna cena/enoto mere (EUR) z DDV]]*Sklop12[[#This Row],[Okvirna količina]]</f>
        <v>0</v>
      </c>
      <c r="U63" s="271"/>
    </row>
    <row r="64" spans="1:21" s="55" customFormat="1" ht="12">
      <c r="A64" s="77" t="s">
        <v>165</v>
      </c>
      <c r="B64" s="475" t="s">
        <v>498</v>
      </c>
      <c r="C64" s="426">
        <v>250</v>
      </c>
      <c r="D64" s="427" t="s">
        <v>75</v>
      </c>
      <c r="E64" s="123"/>
      <c r="F64" s="472">
        <v>20</v>
      </c>
      <c r="G64" s="397" t="s">
        <v>175</v>
      </c>
      <c r="H64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64" s="245" t="str">
        <f>IF(Sklop12[[#This Row],[ZAHTEVANA SHEMA KAKOVOSTI]]&lt;&gt;"",Sklop12[[#This Row],[Preračunana masa/volumen/kos na enoto kg]],"")</f>
        <v/>
      </c>
      <c r="J64" s="437"/>
      <c r="K64" s="445"/>
      <c r="L64" s="445"/>
      <c r="M64" s="431"/>
      <c r="N64" s="434"/>
      <c r="O64" s="434"/>
      <c r="P64" s="433"/>
      <c r="Q64" s="434">
        <f>+Sklop12[[#This Row],[cena/enota brez DDV v EUR]]*Sklop12[[#This Row],[Stopnja DDV (%)]]</f>
        <v>0</v>
      </c>
      <c r="R64" s="434">
        <f>+Sklop12[[#This Row],[cena/enota brez DDV v EUR]]+Sklop12[[#This Row],[Davek (EUR)]]</f>
        <v>0</v>
      </c>
      <c r="S64" s="434">
        <f>+Sklop12[[#This Row],[cena/enota brez DDV v EUR]]*Sklop12[[#This Row],[Okvirna količina]]</f>
        <v>0</v>
      </c>
      <c r="T64" s="434">
        <f>+Sklop12[[#This Row],[Končna cena/enoto mere (EUR) z DDV]]*Sklop12[[#This Row],[Okvirna količina]]</f>
        <v>0</v>
      </c>
      <c r="U64" s="271"/>
    </row>
    <row r="65" spans="1:22" s="55" customFormat="1" ht="12">
      <c r="A65" s="77" t="s">
        <v>166</v>
      </c>
      <c r="B65" s="475" t="s">
        <v>499</v>
      </c>
      <c r="C65" s="426">
        <v>900</v>
      </c>
      <c r="D65" s="427" t="s">
        <v>75</v>
      </c>
      <c r="E65" s="123" t="s">
        <v>144</v>
      </c>
      <c r="F65" s="472">
        <v>150</v>
      </c>
      <c r="G65" s="397" t="s">
        <v>175</v>
      </c>
      <c r="H65" s="39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135</v>
      </c>
      <c r="I65" s="245">
        <f>IF(Sklop12[[#This Row],[ZAHTEVANA SHEMA KAKOVOSTI]]&lt;&gt;"",Sklop12[[#This Row],[Preračunana masa/volumen/kos na enoto kg]],"")</f>
        <v>135</v>
      </c>
      <c r="J65" s="437"/>
      <c r="K65" s="445"/>
      <c r="L65" s="445"/>
      <c r="M65" s="431"/>
      <c r="N65" s="434"/>
      <c r="O65" s="434"/>
      <c r="P65" s="433"/>
      <c r="Q65" s="434">
        <f>+Sklop12[[#This Row],[cena/enota brez DDV v EUR]]*Sklop12[[#This Row],[Stopnja DDV (%)]]</f>
        <v>0</v>
      </c>
      <c r="R65" s="434">
        <f>+Sklop12[[#This Row],[cena/enota brez DDV v EUR]]+Sklop12[[#This Row],[Davek (EUR)]]</f>
        <v>0</v>
      </c>
      <c r="S65" s="434">
        <f>+Sklop12[[#This Row],[cena/enota brez DDV v EUR]]*Sklop12[[#This Row],[Okvirna količina]]</f>
        <v>0</v>
      </c>
      <c r="T65" s="434">
        <f>+Sklop12[[#This Row],[Končna cena/enoto mere (EUR) z DDV]]*Sklop12[[#This Row],[Okvirna količina]]</f>
        <v>0</v>
      </c>
      <c r="U65" s="271"/>
    </row>
    <row r="66" spans="1:22" s="171" customFormat="1">
      <c r="A66" s="388" t="s">
        <v>98</v>
      </c>
      <c r="B66" s="254"/>
      <c r="C66" s="255"/>
      <c r="D66" s="255"/>
      <c r="E66" s="256"/>
      <c r="F66" s="257"/>
      <c r="G66" s="258"/>
      <c r="H66" s="259">
        <f>SUBTOTAL(109,Sklop12[Preračunana masa/volumen/kos na enoto kg])</f>
        <v>2705.3390000000004</v>
      </c>
      <c r="I66" s="259">
        <f>SUBTOTAL(109,Sklop12[Živila iz shem kakovosti (kg)])</f>
        <v>135</v>
      </c>
      <c r="J66" s="257"/>
      <c r="K66" s="260"/>
      <c r="L66" s="260"/>
      <c r="M66" s="261"/>
      <c r="N66" s="262"/>
      <c r="O66" s="262"/>
      <c r="P66" s="262"/>
      <c r="Q66" s="263"/>
      <c r="R66" s="257"/>
      <c r="S66" s="263">
        <f>SUBTOTAL(109,Sklop12[Vrednost za okvirno količino (EUR) brez DDV])</f>
        <v>0</v>
      </c>
      <c r="T66" s="263">
        <f>SUBTOTAL(109,Sklop12[Vrednost za okvirno količino (EUR) z DDV])</f>
        <v>0</v>
      </c>
      <c r="U66" s="264">
        <f>SUBTOTAL(103,Sklop12[Shema kakovosti
(nacionalne, evropske)
])</f>
        <v>0</v>
      </c>
    </row>
    <row r="67" spans="1:22" s="171" customFormat="1">
      <c r="A67" s="159"/>
      <c r="B67" s="160"/>
      <c r="C67" s="161"/>
      <c r="D67" s="161"/>
      <c r="E67" s="162"/>
      <c r="F67" s="163"/>
      <c r="G67" s="164"/>
      <c r="H67" s="165"/>
      <c r="I67" s="165"/>
      <c r="J67" s="163"/>
      <c r="K67" s="166"/>
      <c r="L67" s="166"/>
      <c r="M67" s="167"/>
      <c r="N67" s="168"/>
      <c r="O67" s="168"/>
      <c r="P67" s="168"/>
      <c r="Q67" s="169"/>
      <c r="R67" s="163"/>
      <c r="S67" s="169"/>
      <c r="T67" s="169"/>
      <c r="U67" s="170"/>
    </row>
    <row r="68" spans="1:22">
      <c r="A68" s="48" t="s">
        <v>94</v>
      </c>
      <c r="B68" s="16"/>
      <c r="C68" s="28"/>
      <c r="D68" s="28"/>
      <c r="E68" s="91"/>
      <c r="Q68" s="48"/>
      <c r="R68" s="48"/>
      <c r="S68" s="48"/>
      <c r="T68" s="48"/>
    </row>
    <row r="69" spans="1:22">
      <c r="A69" s="11" t="s">
        <v>96</v>
      </c>
      <c r="B69" s="16"/>
      <c r="C69" s="28"/>
      <c r="D69" s="28"/>
      <c r="E69" s="91"/>
    </row>
    <row r="70" spans="1:22">
      <c r="A70" s="86" t="s">
        <v>138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2">
      <c r="A71" s="509" t="s">
        <v>132</v>
      </c>
      <c r="B71" s="509"/>
      <c r="C71" s="509"/>
      <c r="D71" s="509"/>
      <c r="E71" s="509"/>
      <c r="F71" s="509"/>
      <c r="G71" s="509"/>
      <c r="H71" s="509"/>
      <c r="I71" s="509"/>
      <c r="J71" s="509"/>
      <c r="K71" s="509"/>
      <c r="L71" s="509"/>
      <c r="M71" s="54"/>
      <c r="N71" s="29"/>
      <c r="O71" s="29"/>
      <c r="P71" s="29"/>
      <c r="Q71" s="29"/>
      <c r="R71" s="29"/>
    </row>
    <row r="72" spans="1:22" ht="12.75" customHeight="1">
      <c r="A72" s="498" t="s">
        <v>141</v>
      </c>
      <c r="B72" s="498"/>
      <c r="C72" s="498"/>
      <c r="D72" s="498"/>
      <c r="E72" s="498"/>
      <c r="F72" s="498"/>
      <c r="G72" s="498"/>
      <c r="H72" s="498"/>
      <c r="I72" s="498"/>
      <c r="J72" s="498"/>
      <c r="K72" s="498"/>
      <c r="L72" s="498"/>
      <c r="M72" s="100"/>
      <c r="N72" s="100"/>
      <c r="O72" s="100"/>
      <c r="P72" s="100"/>
      <c r="Q72" s="100"/>
      <c r="R72" s="100"/>
      <c r="S72" s="100"/>
      <c r="T72" s="100"/>
      <c r="U72" s="100"/>
      <c r="V72" s="100"/>
    </row>
    <row r="73" spans="1:2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N73" s="29"/>
      <c r="O73" s="29"/>
      <c r="P73" s="29"/>
      <c r="Q73" s="29"/>
      <c r="R73" s="29"/>
    </row>
    <row r="74" spans="1:22">
      <c r="A74" s="86" t="s">
        <v>37</v>
      </c>
      <c r="F74" s="68"/>
      <c r="G74" s="68" t="s">
        <v>38</v>
      </c>
      <c r="H74" s="29"/>
      <c r="I74" s="29"/>
      <c r="J74" s="29"/>
      <c r="K74" s="29"/>
      <c r="L74" s="54"/>
      <c r="M74" s="54"/>
      <c r="N74" s="29"/>
      <c r="O74" s="29"/>
      <c r="P74" s="29"/>
      <c r="Q74" s="29" t="s">
        <v>39</v>
      </c>
      <c r="R74" s="29"/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>
      <c r="B79" s="16"/>
      <c r="C79" s="28"/>
      <c r="D79" s="28"/>
      <c r="E79" s="91"/>
    </row>
    <row r="80" spans="1:22">
      <c r="B80" s="16"/>
      <c r="C80" s="28"/>
      <c r="D80" s="28"/>
      <c r="E80" s="91"/>
    </row>
    <row r="81" spans="1:22">
      <c r="B81" s="16"/>
      <c r="C81" s="28"/>
      <c r="D81" s="28"/>
      <c r="E81" s="91"/>
    </row>
    <row r="82" spans="1:22">
      <c r="B82" s="16"/>
      <c r="C82" s="28"/>
      <c r="D82" s="28"/>
      <c r="E82" s="91"/>
    </row>
    <row r="83" spans="1:22">
      <c r="B83" s="16"/>
      <c r="C83" s="28"/>
      <c r="D83" s="28"/>
      <c r="E83" s="91"/>
    </row>
    <row r="84" spans="1:22">
      <c r="B84" s="16"/>
      <c r="C84" s="28"/>
      <c r="D84" s="28"/>
      <c r="E84" s="91"/>
    </row>
    <row r="85" spans="1:22">
      <c r="B85" s="16"/>
      <c r="C85" s="28"/>
      <c r="D85" s="28"/>
      <c r="E85" s="91"/>
    </row>
    <row r="86" spans="1:22">
      <c r="B86" s="16"/>
      <c r="C86" s="28"/>
      <c r="D86" s="28"/>
      <c r="E86" s="91"/>
    </row>
    <row r="87" spans="1:22">
      <c r="B87" s="16"/>
      <c r="C87" s="28"/>
      <c r="D87" s="28"/>
      <c r="E87" s="91"/>
    </row>
    <row r="88" spans="1:22">
      <c r="B88" s="16"/>
      <c r="C88" s="28"/>
      <c r="D88" s="28"/>
      <c r="E88" s="91"/>
    </row>
    <row r="89" spans="1:22">
      <c r="B89" s="16"/>
      <c r="C89" s="28"/>
      <c r="D89" s="28"/>
      <c r="E89" s="9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</sheetData>
  <sheetProtection insertRows="0" deleteRows="0"/>
  <protectedRanges>
    <protectedRange sqref="J73:P1048576 U73:U1048576 U1:U70 J1:P70" name="Obseg1"/>
    <protectedRange sqref="M71:P71 U71" name="Obseg1_1"/>
    <protectedRange sqref="J71:L71" name="Obseg1_2_2"/>
    <protectedRange sqref="U72 M72:P72" name="Obseg1_1_1_1_1"/>
    <protectedRange sqref="J72:L72" name="Obseg1_3_1_1"/>
  </protectedRanges>
  <mergeCells count="9">
    <mergeCell ref="A72:L72"/>
    <mergeCell ref="A71:L7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7"/>
  <sheetViews>
    <sheetView topLeftCell="A55" zoomScaleNormal="100" zoomScaleSheetLayoutView="100" workbookViewId="0">
      <selection activeCell="L21" sqref="L21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pred_rekapitulacija'!B26</f>
        <v>DIETNA ŽIVILA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7" t="s">
        <v>1</v>
      </c>
      <c r="B16" s="477" t="s">
        <v>375</v>
      </c>
      <c r="C16" s="368">
        <v>150</v>
      </c>
      <c r="D16" s="119" t="s">
        <v>75</v>
      </c>
      <c r="E16" s="369"/>
      <c r="F16" s="371">
        <v>200</v>
      </c>
      <c r="G16" s="195" t="s">
        <v>175</v>
      </c>
      <c r="H16" s="37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373" t="str">
        <f>IF(Sklop13[[#This Row],[ZAHTEVANA SHEMA KAKOVOSTI]]&lt;&gt;"",Sklop13[[#This Row],[Preračunana masa/volumen/kos na enoto kg]],"")</f>
        <v/>
      </c>
      <c r="J16" s="375"/>
      <c r="K16" s="377"/>
      <c r="L16" s="377"/>
      <c r="M16" s="380"/>
      <c r="N16" s="292"/>
      <c r="O16" s="292"/>
      <c r="P16" s="383"/>
      <c r="Q16" s="385">
        <f>+Sklop13[[#This Row],[cena/enota brez DDV v EUR]]*Sklop13[[#This Row],[Stopnja DDV (%)]]</f>
        <v>0</v>
      </c>
      <c r="R16" s="385">
        <f>+Sklop13[[#This Row],[cena/enota brez DDV v EUR]]+Sklop13[[#This Row],[Davek (EUR)]]</f>
        <v>0</v>
      </c>
      <c r="S16" s="385">
        <f>+Sklop13[[#This Row],[cena/enota brez DDV v EUR]]*Sklop13[[#This Row],[Okvirna količina]]</f>
        <v>0</v>
      </c>
      <c r="T16" s="385">
        <f>+Sklop13[[#This Row],[Končna cena/enoto mere (EUR) z DDV]]*Sklop13[[#This Row],[Okvirna količina]]</f>
        <v>0</v>
      </c>
      <c r="U16" s="293"/>
    </row>
    <row r="17" spans="1:21" s="55" customFormat="1" ht="24">
      <c r="A17" s="77" t="s">
        <v>3</v>
      </c>
      <c r="B17" s="143" t="s">
        <v>376</v>
      </c>
      <c r="C17" s="368">
        <v>150</v>
      </c>
      <c r="D17" s="119" t="s">
        <v>75</v>
      </c>
      <c r="E17" s="370"/>
      <c r="F17" s="371">
        <v>200</v>
      </c>
      <c r="G17" s="195" t="s">
        <v>175</v>
      </c>
      <c r="H17" s="37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7" s="374" t="str">
        <f>IF(Sklop13[[#This Row],[ZAHTEVANA SHEMA KAKOVOSTI]]&lt;&gt;"",Sklop13[[#This Row],[Preračunana masa/volumen/kos na enoto kg]],"")</f>
        <v/>
      </c>
      <c r="J17" s="376"/>
      <c r="K17" s="378"/>
      <c r="L17" s="378"/>
      <c r="M17" s="381"/>
      <c r="N17" s="382"/>
      <c r="O17" s="292"/>
      <c r="P17" s="384"/>
      <c r="Q17" s="386">
        <f>+Sklop13[[#This Row],[cena/enota brez DDV v EUR]]*Sklop13[[#This Row],[Stopnja DDV (%)]]</f>
        <v>0</v>
      </c>
      <c r="R17" s="386">
        <f>+Sklop13[[#This Row],[cena/enota brez DDV v EUR]]+Sklop13[[#This Row],[Davek (EUR)]]</f>
        <v>0</v>
      </c>
      <c r="S17" s="386">
        <f>+Sklop13[[#This Row],[cena/enota brez DDV v EUR]]*Sklop13[[#This Row],[Okvirna količina]]</f>
        <v>0</v>
      </c>
      <c r="T17" s="386">
        <f>+Sklop13[[#This Row],[Končna cena/enoto mere (EUR) z DDV]]*Sklop13[[#This Row],[Okvirna količina]]</f>
        <v>0</v>
      </c>
      <c r="U17" s="293"/>
    </row>
    <row r="18" spans="1:21" s="55" customFormat="1" ht="12">
      <c r="A18" s="77" t="s">
        <v>4</v>
      </c>
      <c r="B18" s="143" t="s">
        <v>377</v>
      </c>
      <c r="C18" s="119">
        <v>200</v>
      </c>
      <c r="D18" s="119" t="s">
        <v>75</v>
      </c>
      <c r="E18" s="149"/>
      <c r="F18" s="138">
        <v>50</v>
      </c>
      <c r="G18" s="195" t="s">
        <v>175</v>
      </c>
      <c r="H18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" s="140" t="str">
        <f>IF(Sklop13[[#This Row],[ZAHTEVANA SHEMA KAKOVOSTI]]&lt;&gt;"",Sklop13[[#This Row],[Preračunana masa/volumen/kos na enoto kg]],"")</f>
        <v/>
      </c>
      <c r="J18" s="151"/>
      <c r="K18" s="146"/>
      <c r="L18" s="146"/>
      <c r="M18" s="201"/>
      <c r="N18" s="147"/>
      <c r="O18" s="135"/>
      <c r="P18" s="141"/>
      <c r="Q18" s="142">
        <f>+Sklop13[[#This Row],[cena/enota brez DDV v EUR]]*Sklop13[[#This Row],[Stopnja DDV (%)]]</f>
        <v>0</v>
      </c>
      <c r="R18" s="142">
        <f>+Sklop13[[#This Row],[cena/enota brez DDV v EUR]]+Sklop13[[#This Row],[Davek (EUR)]]</f>
        <v>0</v>
      </c>
      <c r="S18" s="142">
        <f>+Sklop13[[#This Row],[cena/enota brez DDV v EUR]]*Sklop13[[#This Row],[Okvirna količina]]</f>
        <v>0</v>
      </c>
      <c r="T18" s="142">
        <f>+Sklop13[[#This Row],[Končna cena/enoto mere (EUR) z DDV]]*Sklop13[[#This Row],[Okvirna količina]]</f>
        <v>0</v>
      </c>
      <c r="U18" s="202"/>
    </row>
    <row r="19" spans="1:21" s="55" customFormat="1" ht="24">
      <c r="A19" s="77" t="s">
        <v>5</v>
      </c>
      <c r="B19" s="143" t="s">
        <v>378</v>
      </c>
      <c r="C19" s="368">
        <v>125</v>
      </c>
      <c r="D19" s="119" t="s">
        <v>75</v>
      </c>
      <c r="E19" s="370"/>
      <c r="F19" s="371">
        <v>40</v>
      </c>
      <c r="G19" s="195" t="s">
        <v>175</v>
      </c>
      <c r="H19" s="37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9" s="374" t="str">
        <f>IF(Sklop13[[#This Row],[ZAHTEVANA SHEMA KAKOVOSTI]]&lt;&gt;"",Sklop13[[#This Row],[Preračunana masa/volumen/kos na enoto kg]],"")</f>
        <v/>
      </c>
      <c r="J19" s="376"/>
      <c r="K19" s="378"/>
      <c r="L19" s="378"/>
      <c r="M19" s="381"/>
      <c r="N19" s="382"/>
      <c r="O19" s="292"/>
      <c r="P19" s="384"/>
      <c r="Q19" s="386">
        <f>+Sklop13[[#This Row],[cena/enota brez DDV v EUR]]*Sklop13[[#This Row],[Stopnja DDV (%)]]</f>
        <v>0</v>
      </c>
      <c r="R19" s="386">
        <f>+Sklop13[[#This Row],[cena/enota brez DDV v EUR]]+Sklop13[[#This Row],[Davek (EUR)]]</f>
        <v>0</v>
      </c>
      <c r="S19" s="386">
        <f>+Sklop13[[#This Row],[cena/enota brez DDV v EUR]]*Sklop13[[#This Row],[Okvirna količina]]</f>
        <v>0</v>
      </c>
      <c r="T19" s="386">
        <f>+Sklop13[[#This Row],[Končna cena/enoto mere (EUR) z DDV]]*Sklop13[[#This Row],[Okvirna količina]]</f>
        <v>0</v>
      </c>
      <c r="U19" s="293"/>
    </row>
    <row r="20" spans="1:21" s="55" customFormat="1" ht="24">
      <c r="A20" s="77" t="s">
        <v>6</v>
      </c>
      <c r="B20" s="143" t="s">
        <v>378</v>
      </c>
      <c r="C20" s="368">
        <v>205</v>
      </c>
      <c r="D20" s="119" t="s">
        <v>75</v>
      </c>
      <c r="E20" s="370"/>
      <c r="F20" s="371">
        <v>40</v>
      </c>
      <c r="G20" s="195" t="s">
        <v>175</v>
      </c>
      <c r="H20" s="37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8.1999999999999993</v>
      </c>
      <c r="I20" s="374" t="str">
        <f>IF(Sklop13[[#This Row],[ZAHTEVANA SHEMA KAKOVOSTI]]&lt;&gt;"",Sklop13[[#This Row],[Preračunana masa/volumen/kos na enoto kg]],"")</f>
        <v/>
      </c>
      <c r="J20" s="376"/>
      <c r="K20" s="378"/>
      <c r="L20" s="378"/>
      <c r="M20" s="381"/>
      <c r="N20" s="382"/>
      <c r="O20" s="292"/>
      <c r="P20" s="384"/>
      <c r="Q20" s="386">
        <f>+Sklop13[[#This Row],[cena/enota brez DDV v EUR]]*Sklop13[[#This Row],[Stopnja DDV (%)]]</f>
        <v>0</v>
      </c>
      <c r="R20" s="386">
        <f>+Sklop13[[#This Row],[cena/enota brez DDV v EUR]]+Sklop13[[#This Row],[Davek (EUR)]]</f>
        <v>0</v>
      </c>
      <c r="S20" s="386">
        <f>+Sklop13[[#This Row],[cena/enota brez DDV v EUR]]*Sklop13[[#This Row],[Okvirna količina]]</f>
        <v>0</v>
      </c>
      <c r="T20" s="386">
        <f>+Sklop13[[#This Row],[Končna cena/enoto mere (EUR) z DDV]]*Sklop13[[#This Row],[Okvirna količina]]</f>
        <v>0</v>
      </c>
      <c r="U20" s="293"/>
    </row>
    <row r="21" spans="1:21" s="55" customFormat="1" ht="12">
      <c r="A21" s="77" t="s">
        <v>7</v>
      </c>
      <c r="B21" s="238" t="s">
        <v>379</v>
      </c>
      <c r="C21" s="129">
        <v>250</v>
      </c>
      <c r="D21" s="119" t="s">
        <v>75</v>
      </c>
      <c r="E21" s="130"/>
      <c r="F21" s="239">
        <v>12</v>
      </c>
      <c r="G21" s="195" t="s">
        <v>175</v>
      </c>
      <c r="H21" s="23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1" s="221" t="str">
        <f>IF(Sklop13[[#This Row],[ZAHTEVANA SHEMA KAKOVOSTI]]&lt;&gt;"",Sklop13[[#This Row],[Preračunana masa/volumen/kos na enoto kg]],"")</f>
        <v/>
      </c>
      <c r="J21" s="222"/>
      <c r="K21" s="285"/>
      <c r="L21" s="285"/>
      <c r="M21" s="286"/>
      <c r="N21" s="295"/>
      <c r="O21" s="135"/>
      <c r="P21" s="227"/>
      <c r="Q21" s="224">
        <f>+Sklop13[[#This Row],[cena/enota brez DDV v EUR]]*Sklop13[[#This Row],[Stopnja DDV (%)]]</f>
        <v>0</v>
      </c>
      <c r="R21" s="224">
        <f>+Sklop13[[#This Row],[cena/enota brez DDV v EUR]]+Sklop13[[#This Row],[Davek (EUR)]]</f>
        <v>0</v>
      </c>
      <c r="S21" s="224">
        <f>+Sklop13[[#This Row],[cena/enota brez DDV v EUR]]*Sklop13[[#This Row],[Okvirna količina]]</f>
        <v>0</v>
      </c>
      <c r="T21" s="224">
        <f>+Sklop13[[#This Row],[Končna cena/enoto mere (EUR) z DDV]]*Sklop13[[#This Row],[Okvirna količina]]</f>
        <v>0</v>
      </c>
      <c r="U21" s="202"/>
    </row>
    <row r="22" spans="1:21" s="55" customFormat="1" ht="12">
      <c r="A22" s="77" t="s">
        <v>8</v>
      </c>
      <c r="B22" s="238" t="s">
        <v>380</v>
      </c>
      <c r="C22" s="287">
        <v>400</v>
      </c>
      <c r="D22" s="119" t="s">
        <v>75</v>
      </c>
      <c r="E22" s="278"/>
      <c r="F22" s="288">
        <v>400</v>
      </c>
      <c r="G22" s="195" t="s">
        <v>175</v>
      </c>
      <c r="H22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2" s="279" t="str">
        <f>IF(Sklop13[[#This Row],[ZAHTEVANA SHEMA KAKOVOSTI]]&lt;&gt;"",Sklop13[[#This Row],[Preračunana masa/volumen/kos na enoto kg]],"")</f>
        <v/>
      </c>
      <c r="J22" s="280"/>
      <c r="K22" s="289"/>
      <c r="L22" s="289"/>
      <c r="M22" s="290"/>
      <c r="N22" s="291"/>
      <c r="O22" s="292"/>
      <c r="P22" s="283"/>
      <c r="Q22" s="282">
        <f>+Sklop13[[#This Row],[cena/enota brez DDV v EUR]]*Sklop13[[#This Row],[Stopnja DDV (%)]]</f>
        <v>0</v>
      </c>
      <c r="R22" s="282">
        <f>+Sklop13[[#This Row],[cena/enota brez DDV v EUR]]+Sklop13[[#This Row],[Davek (EUR)]]</f>
        <v>0</v>
      </c>
      <c r="S22" s="282">
        <f>+Sklop13[[#This Row],[cena/enota brez DDV v EUR]]*Sklop13[[#This Row],[Okvirna količina]]</f>
        <v>0</v>
      </c>
      <c r="T22" s="282">
        <f>+Sklop13[[#This Row],[Končna cena/enoto mere (EUR) z DDV]]*Sklop13[[#This Row],[Okvirna količina]]</f>
        <v>0</v>
      </c>
      <c r="U22" s="293"/>
    </row>
    <row r="23" spans="1:21" s="55" customFormat="1" ht="36">
      <c r="A23" s="77" t="s">
        <v>9</v>
      </c>
      <c r="B23" s="238" t="s">
        <v>381</v>
      </c>
      <c r="C23" s="287">
        <v>500</v>
      </c>
      <c r="D23" s="119" t="s">
        <v>75</v>
      </c>
      <c r="E23" s="278"/>
      <c r="F23" s="288">
        <v>30</v>
      </c>
      <c r="G23" s="195" t="s">
        <v>175</v>
      </c>
      <c r="H23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3" s="279" t="str">
        <f>IF(Sklop13[[#This Row],[ZAHTEVANA SHEMA KAKOVOSTI]]&lt;&gt;"",Sklop13[[#This Row],[Preračunana masa/volumen/kos na enoto kg]],"")</f>
        <v/>
      </c>
      <c r="J23" s="280"/>
      <c r="K23" s="289"/>
      <c r="L23" s="289"/>
      <c r="M23" s="290"/>
      <c r="N23" s="291"/>
      <c r="O23" s="292"/>
      <c r="P23" s="283"/>
      <c r="Q23" s="282">
        <f>+Sklop13[[#This Row],[cena/enota brez DDV v EUR]]*Sklop13[[#This Row],[Stopnja DDV (%)]]</f>
        <v>0</v>
      </c>
      <c r="R23" s="282">
        <f>+Sklop13[[#This Row],[cena/enota brez DDV v EUR]]+Sklop13[[#This Row],[Davek (EUR)]]</f>
        <v>0</v>
      </c>
      <c r="S23" s="282">
        <f>+Sklop13[[#This Row],[cena/enota brez DDV v EUR]]*Sklop13[[#This Row],[Okvirna količina]]</f>
        <v>0</v>
      </c>
      <c r="T23" s="282">
        <f>+Sklop13[[#This Row],[Končna cena/enoto mere (EUR) z DDV]]*Sklop13[[#This Row],[Okvirna količina]]</f>
        <v>0</v>
      </c>
      <c r="U23" s="293"/>
    </row>
    <row r="24" spans="1:21" s="55" customFormat="1" ht="12">
      <c r="A24" s="77" t="s">
        <v>10</v>
      </c>
      <c r="B24" s="473" t="s">
        <v>382</v>
      </c>
      <c r="C24" s="129">
        <v>1</v>
      </c>
      <c r="D24" s="119" t="s">
        <v>40</v>
      </c>
      <c r="E24" s="130"/>
      <c r="F24" s="239">
        <v>120</v>
      </c>
      <c r="G24" s="195" t="s">
        <v>40</v>
      </c>
      <c r="H24" s="23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4" s="221" t="str">
        <f>IF(Sklop13[[#This Row],[ZAHTEVANA SHEMA KAKOVOSTI]]&lt;&gt;"",Sklop13[[#This Row],[Preračunana masa/volumen/kos na enoto kg]],"")</f>
        <v/>
      </c>
      <c r="J24" s="222"/>
      <c r="K24" s="379"/>
      <c r="L24" s="379"/>
      <c r="M24" s="379"/>
      <c r="N24" s="295"/>
      <c r="O24" s="134"/>
      <c r="P24" s="227"/>
      <c r="Q24" s="224">
        <f>+Sklop13[[#This Row],[cena/enota brez DDV v EUR]]*Sklop13[[#This Row],[Stopnja DDV (%)]]</f>
        <v>0</v>
      </c>
      <c r="R24" s="224">
        <f>+Sklop13[[#This Row],[cena/enota brez DDV v EUR]]+Sklop13[[#This Row],[Davek (EUR)]]</f>
        <v>0</v>
      </c>
      <c r="S24" s="224">
        <f>+Sklop13[[#This Row],[cena/enota brez DDV v EUR]]*Sklop13[[#This Row],[Okvirna količina]]</f>
        <v>0</v>
      </c>
      <c r="T24" s="224">
        <f>+Sklop13[[#This Row],[Končna cena/enoto mere (EUR) z DDV]]*Sklop13[[#This Row],[Okvirna količina]]</f>
        <v>0</v>
      </c>
      <c r="U24" s="134"/>
    </row>
    <row r="25" spans="1:21" s="55" customFormat="1" ht="12">
      <c r="A25" s="77" t="s">
        <v>11</v>
      </c>
      <c r="B25" s="238" t="s">
        <v>383</v>
      </c>
      <c r="C25" s="287">
        <v>1</v>
      </c>
      <c r="D25" s="119" t="s">
        <v>40</v>
      </c>
      <c r="E25" s="278"/>
      <c r="F25" s="288">
        <v>120</v>
      </c>
      <c r="G25" s="195" t="s">
        <v>40</v>
      </c>
      <c r="H25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5" s="279" t="str">
        <f>IF(Sklop13[[#This Row],[ZAHTEVANA SHEMA KAKOVOSTI]]&lt;&gt;"",Sklop13[[#This Row],[Preračunana masa/volumen/kos na enoto kg]],"")</f>
        <v/>
      </c>
      <c r="J25" s="280"/>
      <c r="K25" s="289"/>
      <c r="L25" s="289"/>
      <c r="M25" s="290"/>
      <c r="N25" s="291"/>
      <c r="O25" s="292"/>
      <c r="P25" s="283"/>
      <c r="Q25" s="282">
        <f>+Sklop13[[#This Row],[cena/enota brez DDV v EUR]]*Sklop13[[#This Row],[Stopnja DDV (%)]]</f>
        <v>0</v>
      </c>
      <c r="R25" s="282">
        <f>+Sklop13[[#This Row],[cena/enota brez DDV v EUR]]+Sklop13[[#This Row],[Davek (EUR)]]</f>
        <v>0</v>
      </c>
      <c r="S25" s="282">
        <f>+Sklop13[[#This Row],[cena/enota brez DDV v EUR]]*Sklop13[[#This Row],[Okvirna količina]]</f>
        <v>0</v>
      </c>
      <c r="T25" s="282">
        <f>+Sklop13[[#This Row],[Končna cena/enoto mere (EUR) z DDV]]*Sklop13[[#This Row],[Okvirna količina]]</f>
        <v>0</v>
      </c>
      <c r="U25" s="293"/>
    </row>
    <row r="26" spans="1:21" s="55" customFormat="1" ht="36">
      <c r="A26" s="77" t="s">
        <v>12</v>
      </c>
      <c r="B26" s="238" t="s">
        <v>384</v>
      </c>
      <c r="C26" s="287">
        <v>200</v>
      </c>
      <c r="D26" s="119" t="s">
        <v>75</v>
      </c>
      <c r="E26" s="278"/>
      <c r="F26" s="288">
        <v>20</v>
      </c>
      <c r="G26" s="195" t="s">
        <v>175</v>
      </c>
      <c r="H26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6" s="279" t="str">
        <f>IF(Sklop13[[#This Row],[ZAHTEVANA SHEMA KAKOVOSTI]]&lt;&gt;"",Sklop13[[#This Row],[Preračunana masa/volumen/kos na enoto kg]],"")</f>
        <v/>
      </c>
      <c r="J26" s="280"/>
      <c r="K26" s="289"/>
      <c r="L26" s="289"/>
      <c r="M26" s="290"/>
      <c r="N26" s="291"/>
      <c r="O26" s="292"/>
      <c r="P26" s="283"/>
      <c r="Q26" s="282">
        <f>+Sklop13[[#This Row],[cena/enota brez DDV v EUR]]*Sklop13[[#This Row],[Stopnja DDV (%)]]</f>
        <v>0</v>
      </c>
      <c r="R26" s="282">
        <f>+Sklop13[[#This Row],[cena/enota brez DDV v EUR]]+Sklop13[[#This Row],[Davek (EUR)]]</f>
        <v>0</v>
      </c>
      <c r="S26" s="282">
        <f>+Sklop13[[#This Row],[cena/enota brez DDV v EUR]]*Sklop13[[#This Row],[Okvirna količina]]</f>
        <v>0</v>
      </c>
      <c r="T26" s="282">
        <f>+Sklop13[[#This Row],[Končna cena/enoto mere (EUR) z DDV]]*Sklop13[[#This Row],[Okvirna količina]]</f>
        <v>0</v>
      </c>
      <c r="U26" s="293"/>
    </row>
    <row r="27" spans="1:21" s="55" customFormat="1" ht="24">
      <c r="A27" s="77" t="s">
        <v>13</v>
      </c>
      <c r="B27" s="238" t="s">
        <v>385</v>
      </c>
      <c r="C27" s="129">
        <v>200</v>
      </c>
      <c r="D27" s="119" t="s">
        <v>75</v>
      </c>
      <c r="E27" s="130" t="s">
        <v>178</v>
      </c>
      <c r="F27" s="288">
        <v>20</v>
      </c>
      <c r="G27" s="195" t="s">
        <v>175</v>
      </c>
      <c r="H27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7" s="279">
        <f>IF(Sklop13[[#This Row],[ZAHTEVANA SHEMA KAKOVOSTI]]&lt;&gt;"",Sklop13[[#This Row],[Preračunana masa/volumen/kos na enoto kg]],"")</f>
        <v>4</v>
      </c>
      <c r="J27" s="280"/>
      <c r="K27" s="289"/>
      <c r="L27" s="289"/>
      <c r="M27" s="290"/>
      <c r="N27" s="291"/>
      <c r="O27" s="292"/>
      <c r="P27" s="283"/>
      <c r="Q27" s="282">
        <f>+Sklop13[[#This Row],[cena/enota brez DDV v EUR]]*Sklop13[[#This Row],[Stopnja DDV (%)]]</f>
        <v>0</v>
      </c>
      <c r="R27" s="282">
        <f>+Sklop13[[#This Row],[cena/enota brez DDV v EUR]]+Sklop13[[#This Row],[Davek (EUR)]]</f>
        <v>0</v>
      </c>
      <c r="S27" s="282">
        <f>+Sklop13[[#This Row],[cena/enota brez DDV v EUR]]*Sklop13[[#This Row],[Okvirna količina]]</f>
        <v>0</v>
      </c>
      <c r="T27" s="282">
        <f>+Sklop13[[#This Row],[Končna cena/enoto mere (EUR) z DDV]]*Sklop13[[#This Row],[Okvirna količina]]</f>
        <v>0</v>
      </c>
      <c r="U27" s="293"/>
    </row>
    <row r="28" spans="1:21" s="55" customFormat="1" ht="24">
      <c r="A28" s="77" t="s">
        <v>14</v>
      </c>
      <c r="B28" s="238" t="s">
        <v>374</v>
      </c>
      <c r="C28" s="129" t="s">
        <v>77</v>
      </c>
      <c r="D28" s="119" t="s">
        <v>0</v>
      </c>
      <c r="E28" s="278"/>
      <c r="F28" s="288">
        <v>10</v>
      </c>
      <c r="G28" s="195" t="s">
        <v>0</v>
      </c>
      <c r="H28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279" t="str">
        <f>IF(Sklop13[[#This Row],[ZAHTEVANA SHEMA KAKOVOSTI]]&lt;&gt;"",Sklop13[[#This Row],[Preračunana masa/volumen/kos na enoto kg]],"")</f>
        <v/>
      </c>
      <c r="J28" s="280"/>
      <c r="K28" s="289"/>
      <c r="L28" s="289"/>
      <c r="M28" s="290"/>
      <c r="N28" s="291"/>
      <c r="O28" s="292"/>
      <c r="P28" s="283"/>
      <c r="Q28" s="282">
        <f>+Sklop13[[#This Row],[cena/enota brez DDV v EUR]]*Sklop13[[#This Row],[Stopnja DDV (%)]]</f>
        <v>0</v>
      </c>
      <c r="R28" s="282">
        <f>+Sklop13[[#This Row],[cena/enota brez DDV v EUR]]+Sklop13[[#This Row],[Davek (EUR)]]</f>
        <v>0</v>
      </c>
      <c r="S28" s="282">
        <f>+Sklop13[[#This Row],[cena/enota brez DDV v EUR]]*Sklop13[[#This Row],[Okvirna količina]]</f>
        <v>0</v>
      </c>
      <c r="T28" s="282">
        <f>+Sklop13[[#This Row],[Končna cena/enoto mere (EUR) z DDV]]*Sklop13[[#This Row],[Okvirna količina]]</f>
        <v>0</v>
      </c>
      <c r="U28" s="293"/>
    </row>
    <row r="29" spans="1:21" s="55" customFormat="1" ht="24">
      <c r="A29" s="77" t="s">
        <v>15</v>
      </c>
      <c r="B29" s="238" t="s">
        <v>386</v>
      </c>
      <c r="C29" s="129">
        <v>500</v>
      </c>
      <c r="D29" s="119" t="s">
        <v>75</v>
      </c>
      <c r="E29" s="278"/>
      <c r="F29" s="288">
        <v>24</v>
      </c>
      <c r="G29" s="195" t="s">
        <v>175</v>
      </c>
      <c r="H29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29" s="279" t="str">
        <f>IF(Sklop13[[#This Row],[ZAHTEVANA SHEMA KAKOVOSTI]]&lt;&gt;"",Sklop13[[#This Row],[Preračunana masa/volumen/kos na enoto kg]],"")</f>
        <v/>
      </c>
      <c r="J29" s="280"/>
      <c r="K29" s="289"/>
      <c r="L29" s="289"/>
      <c r="M29" s="290"/>
      <c r="N29" s="291"/>
      <c r="O29" s="292"/>
      <c r="P29" s="283"/>
      <c r="Q29" s="282">
        <f>+Sklop13[[#This Row],[cena/enota brez DDV v EUR]]*Sklop13[[#This Row],[Stopnja DDV (%)]]</f>
        <v>0</v>
      </c>
      <c r="R29" s="282">
        <f>+Sklop13[[#This Row],[cena/enota brez DDV v EUR]]+Sklop13[[#This Row],[Davek (EUR)]]</f>
        <v>0</v>
      </c>
      <c r="S29" s="282">
        <f>+Sklop13[[#This Row],[cena/enota brez DDV v EUR]]*Sklop13[[#This Row],[Okvirna količina]]</f>
        <v>0</v>
      </c>
      <c r="T29" s="282">
        <f>+Sklop13[[#This Row],[Končna cena/enoto mere (EUR) z DDV]]*Sklop13[[#This Row],[Okvirna količina]]</f>
        <v>0</v>
      </c>
      <c r="U29" s="293"/>
    </row>
    <row r="30" spans="1:21" s="55" customFormat="1" ht="24">
      <c r="A30" s="77" t="s">
        <v>16</v>
      </c>
      <c r="B30" s="238" t="s">
        <v>387</v>
      </c>
      <c r="C30" s="287">
        <v>125</v>
      </c>
      <c r="D30" s="119" t="s">
        <v>75</v>
      </c>
      <c r="E30" s="278"/>
      <c r="F30" s="288">
        <v>80</v>
      </c>
      <c r="G30" s="195" t="s">
        <v>175</v>
      </c>
      <c r="H30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279" t="str">
        <f>IF(Sklop13[[#This Row],[ZAHTEVANA SHEMA KAKOVOSTI]]&lt;&gt;"",Sklop13[[#This Row],[Preračunana masa/volumen/kos na enoto kg]],"")</f>
        <v/>
      </c>
      <c r="J30" s="280"/>
      <c r="K30" s="289"/>
      <c r="L30" s="289"/>
      <c r="M30" s="290"/>
      <c r="N30" s="291"/>
      <c r="O30" s="292"/>
      <c r="P30" s="283"/>
      <c r="Q30" s="282">
        <f>+Sklop13[[#This Row],[cena/enota brez DDV v EUR]]*Sklop13[[#This Row],[Stopnja DDV (%)]]</f>
        <v>0</v>
      </c>
      <c r="R30" s="282">
        <f>+Sklop13[[#This Row],[cena/enota brez DDV v EUR]]+Sklop13[[#This Row],[Davek (EUR)]]</f>
        <v>0</v>
      </c>
      <c r="S30" s="282">
        <f>+Sklop13[[#This Row],[cena/enota brez DDV v EUR]]*Sklop13[[#This Row],[Okvirna količina]]</f>
        <v>0</v>
      </c>
      <c r="T30" s="282">
        <f>+Sklop13[[#This Row],[Končna cena/enoto mere (EUR) z DDV]]*Sklop13[[#This Row],[Okvirna količina]]</f>
        <v>0</v>
      </c>
      <c r="U30" s="293"/>
    </row>
    <row r="31" spans="1:21" s="55" customFormat="1" ht="12">
      <c r="A31" s="77" t="s">
        <v>17</v>
      </c>
      <c r="B31" s="238" t="s">
        <v>389</v>
      </c>
      <c r="C31" s="287">
        <v>500</v>
      </c>
      <c r="D31" s="119" t="s">
        <v>75</v>
      </c>
      <c r="E31" s="278"/>
      <c r="F31" s="288">
        <v>24</v>
      </c>
      <c r="G31" s="195" t="s">
        <v>175</v>
      </c>
      <c r="H31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1" s="279" t="str">
        <f>IF(Sklop13[[#This Row],[ZAHTEVANA SHEMA KAKOVOSTI]]&lt;&gt;"",Sklop13[[#This Row],[Preračunana masa/volumen/kos na enoto kg]],"")</f>
        <v/>
      </c>
      <c r="J31" s="280"/>
      <c r="K31" s="289"/>
      <c r="L31" s="289"/>
      <c r="M31" s="290"/>
      <c r="N31" s="291"/>
      <c r="O31" s="292"/>
      <c r="P31" s="283"/>
      <c r="Q31" s="282">
        <f>+Sklop13[[#This Row],[cena/enota brez DDV v EUR]]*Sklop13[[#This Row],[Stopnja DDV (%)]]</f>
        <v>0</v>
      </c>
      <c r="R31" s="282">
        <f>+Sklop13[[#This Row],[cena/enota brez DDV v EUR]]+Sklop13[[#This Row],[Davek (EUR)]]</f>
        <v>0</v>
      </c>
      <c r="S31" s="282">
        <f>+Sklop13[[#This Row],[cena/enota brez DDV v EUR]]*Sklop13[[#This Row],[Okvirna količina]]</f>
        <v>0</v>
      </c>
      <c r="T31" s="282">
        <f>+Sklop13[[#This Row],[Končna cena/enoto mere (EUR) z DDV]]*Sklop13[[#This Row],[Okvirna količina]]</f>
        <v>0</v>
      </c>
      <c r="U31" s="293"/>
    </row>
    <row r="32" spans="1:21" s="55" customFormat="1" ht="12">
      <c r="A32" s="77" t="s">
        <v>18</v>
      </c>
      <c r="B32" s="238" t="s">
        <v>388</v>
      </c>
      <c r="C32" s="287">
        <v>500</v>
      </c>
      <c r="D32" s="119" t="s">
        <v>75</v>
      </c>
      <c r="E32" s="278"/>
      <c r="F32" s="288">
        <v>24</v>
      </c>
      <c r="G32" s="195" t="s">
        <v>175</v>
      </c>
      <c r="H32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32" s="279" t="str">
        <f>IF(Sklop13[[#This Row],[ZAHTEVANA SHEMA KAKOVOSTI]]&lt;&gt;"",Sklop13[[#This Row],[Preračunana masa/volumen/kos na enoto kg]],"")</f>
        <v/>
      </c>
      <c r="J32" s="280"/>
      <c r="K32" s="289"/>
      <c r="L32" s="289"/>
      <c r="M32" s="290"/>
      <c r="N32" s="291"/>
      <c r="O32" s="292"/>
      <c r="P32" s="283"/>
      <c r="Q32" s="282">
        <f>+Sklop13[[#This Row],[cena/enota brez DDV v EUR]]*Sklop13[[#This Row],[Stopnja DDV (%)]]</f>
        <v>0</v>
      </c>
      <c r="R32" s="282">
        <f>+Sklop13[[#This Row],[cena/enota brez DDV v EUR]]+Sklop13[[#This Row],[Davek (EUR)]]</f>
        <v>0</v>
      </c>
      <c r="S32" s="282">
        <f>+Sklop13[[#This Row],[cena/enota brez DDV v EUR]]*Sklop13[[#This Row],[Okvirna količina]]</f>
        <v>0</v>
      </c>
      <c r="T32" s="282">
        <f>+Sklop13[[#This Row],[Končna cena/enoto mere (EUR) z DDV]]*Sklop13[[#This Row],[Okvirna količina]]</f>
        <v>0</v>
      </c>
      <c r="U32" s="293"/>
    </row>
    <row r="33" spans="1:21" s="55" customFormat="1" ht="12">
      <c r="A33" s="77" t="s">
        <v>19</v>
      </c>
      <c r="B33" s="238" t="s">
        <v>390</v>
      </c>
      <c r="C33" s="129">
        <v>150</v>
      </c>
      <c r="D33" s="119" t="s">
        <v>75</v>
      </c>
      <c r="E33" s="278"/>
      <c r="F33" s="288">
        <v>40</v>
      </c>
      <c r="G33" s="195" t="s">
        <v>175</v>
      </c>
      <c r="H33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3" s="279" t="str">
        <f>IF(Sklop13[[#This Row],[ZAHTEVANA SHEMA KAKOVOSTI]]&lt;&gt;"",Sklop13[[#This Row],[Preračunana masa/volumen/kos na enoto kg]],"")</f>
        <v/>
      </c>
      <c r="J33" s="280"/>
      <c r="K33" s="289"/>
      <c r="L33" s="289"/>
      <c r="M33" s="290"/>
      <c r="N33" s="291"/>
      <c r="O33" s="292"/>
      <c r="P33" s="283"/>
      <c r="Q33" s="282">
        <f>+Sklop13[[#This Row],[cena/enota brez DDV v EUR]]*Sklop13[[#This Row],[Stopnja DDV (%)]]</f>
        <v>0</v>
      </c>
      <c r="R33" s="282">
        <f>+Sklop13[[#This Row],[cena/enota brez DDV v EUR]]+Sklop13[[#This Row],[Davek (EUR)]]</f>
        <v>0</v>
      </c>
      <c r="S33" s="282">
        <f>+Sklop13[[#This Row],[cena/enota brez DDV v EUR]]*Sklop13[[#This Row],[Okvirna količina]]</f>
        <v>0</v>
      </c>
      <c r="T33" s="282">
        <f>+Sklop13[[#This Row],[Končna cena/enoto mere (EUR) z DDV]]*Sklop13[[#This Row],[Okvirna količina]]</f>
        <v>0</v>
      </c>
      <c r="U33" s="293"/>
    </row>
    <row r="34" spans="1:21" s="55" customFormat="1" ht="12">
      <c r="A34" s="77" t="s">
        <v>20</v>
      </c>
      <c r="B34" s="238" t="s">
        <v>391</v>
      </c>
      <c r="C34" s="129">
        <v>220</v>
      </c>
      <c r="D34" s="119" t="s">
        <v>75</v>
      </c>
      <c r="E34" s="278"/>
      <c r="F34" s="288">
        <v>50</v>
      </c>
      <c r="G34" s="195" t="s">
        <v>175</v>
      </c>
      <c r="H34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</v>
      </c>
      <c r="I34" s="279" t="str">
        <f>IF(Sklop13[[#This Row],[ZAHTEVANA SHEMA KAKOVOSTI]]&lt;&gt;"",Sklop13[[#This Row],[Preračunana masa/volumen/kos na enoto kg]],"")</f>
        <v/>
      </c>
      <c r="J34" s="280"/>
      <c r="K34" s="289"/>
      <c r="L34" s="289"/>
      <c r="M34" s="290"/>
      <c r="N34" s="291"/>
      <c r="O34" s="292"/>
      <c r="P34" s="283"/>
      <c r="Q34" s="282">
        <f>+Sklop13[[#This Row],[cena/enota brez DDV v EUR]]*Sklop13[[#This Row],[Stopnja DDV (%)]]</f>
        <v>0</v>
      </c>
      <c r="R34" s="282">
        <f>+Sklop13[[#This Row],[cena/enota brez DDV v EUR]]+Sklop13[[#This Row],[Davek (EUR)]]</f>
        <v>0</v>
      </c>
      <c r="S34" s="282">
        <f>+Sklop13[[#This Row],[cena/enota brez DDV v EUR]]*Sklop13[[#This Row],[Okvirna količina]]</f>
        <v>0</v>
      </c>
      <c r="T34" s="282">
        <f>+Sklop13[[#This Row],[Končna cena/enoto mere (EUR) z DDV]]*Sklop13[[#This Row],[Okvirna količina]]</f>
        <v>0</v>
      </c>
      <c r="U34" s="293"/>
    </row>
    <row r="35" spans="1:21" s="55" customFormat="1" ht="12">
      <c r="A35" s="77" t="s">
        <v>21</v>
      </c>
      <c r="B35" s="238" t="s">
        <v>246</v>
      </c>
      <c r="C35" s="129">
        <v>150</v>
      </c>
      <c r="D35" s="119" t="s">
        <v>75</v>
      </c>
      <c r="E35" s="278"/>
      <c r="F35" s="288">
        <v>100</v>
      </c>
      <c r="G35" s="195" t="s">
        <v>175</v>
      </c>
      <c r="H35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5" s="279" t="str">
        <f>IF(Sklop13[[#This Row],[ZAHTEVANA SHEMA KAKOVOSTI]]&lt;&gt;"",Sklop13[[#This Row],[Preračunana masa/volumen/kos na enoto kg]],"")</f>
        <v/>
      </c>
      <c r="J35" s="280"/>
      <c r="K35" s="289"/>
      <c r="L35" s="289"/>
      <c r="M35" s="290"/>
      <c r="N35" s="291"/>
      <c r="O35" s="292"/>
      <c r="P35" s="283"/>
      <c r="Q35" s="282">
        <f>+Sklop13[[#This Row],[cena/enota brez DDV v EUR]]*Sklop13[[#This Row],[Stopnja DDV (%)]]</f>
        <v>0</v>
      </c>
      <c r="R35" s="282">
        <f>+Sklop13[[#This Row],[cena/enota brez DDV v EUR]]+Sklop13[[#This Row],[Davek (EUR)]]</f>
        <v>0</v>
      </c>
      <c r="S35" s="282">
        <f>+Sklop13[[#This Row],[cena/enota brez DDV v EUR]]*Sklop13[[#This Row],[Okvirna količina]]</f>
        <v>0</v>
      </c>
      <c r="T35" s="282">
        <f>+Sklop13[[#This Row],[Končna cena/enoto mere (EUR) z DDV]]*Sklop13[[#This Row],[Okvirna količina]]</f>
        <v>0</v>
      </c>
      <c r="U35" s="293"/>
    </row>
    <row r="36" spans="1:21" s="55" customFormat="1" ht="12">
      <c r="A36" s="77" t="s">
        <v>22</v>
      </c>
      <c r="B36" s="238" t="s">
        <v>392</v>
      </c>
      <c r="C36" s="129">
        <v>0.2</v>
      </c>
      <c r="D36" s="119" t="s">
        <v>40</v>
      </c>
      <c r="E36" s="278"/>
      <c r="F36" s="288">
        <v>25</v>
      </c>
      <c r="G36" s="195" t="s">
        <v>175</v>
      </c>
      <c r="H36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6" s="279" t="str">
        <f>IF(Sklop13[[#This Row],[ZAHTEVANA SHEMA KAKOVOSTI]]&lt;&gt;"",Sklop13[[#This Row],[Preračunana masa/volumen/kos na enoto kg]],"")</f>
        <v/>
      </c>
      <c r="J36" s="280"/>
      <c r="K36" s="289"/>
      <c r="L36" s="289"/>
      <c r="M36" s="290"/>
      <c r="N36" s="291"/>
      <c r="O36" s="292"/>
      <c r="P36" s="283"/>
      <c r="Q36" s="282">
        <f>+Sklop13[[#This Row],[cena/enota brez DDV v EUR]]*Sklop13[[#This Row],[Stopnja DDV (%)]]</f>
        <v>0</v>
      </c>
      <c r="R36" s="282">
        <f>+Sklop13[[#This Row],[cena/enota brez DDV v EUR]]+Sklop13[[#This Row],[Davek (EUR)]]</f>
        <v>0</v>
      </c>
      <c r="S36" s="282">
        <f>+Sklop13[[#This Row],[cena/enota brez DDV v EUR]]*Sklop13[[#This Row],[Okvirna količina]]</f>
        <v>0</v>
      </c>
      <c r="T36" s="282">
        <f>+Sklop13[[#This Row],[Končna cena/enoto mere (EUR) z DDV]]*Sklop13[[#This Row],[Okvirna količina]]</f>
        <v>0</v>
      </c>
      <c r="U36" s="293"/>
    </row>
    <row r="37" spans="1:21" s="55" customFormat="1" ht="12">
      <c r="A37" s="77" t="s">
        <v>23</v>
      </c>
      <c r="B37" s="238" t="s">
        <v>393</v>
      </c>
      <c r="C37" s="287">
        <v>150</v>
      </c>
      <c r="D37" s="119" t="s">
        <v>75</v>
      </c>
      <c r="E37" s="278"/>
      <c r="F37" s="288">
        <v>15</v>
      </c>
      <c r="G37" s="195" t="s">
        <v>175</v>
      </c>
      <c r="H37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2.25</v>
      </c>
      <c r="I37" s="279" t="str">
        <f>IF(Sklop13[[#This Row],[ZAHTEVANA SHEMA KAKOVOSTI]]&lt;&gt;"",Sklop13[[#This Row],[Preračunana masa/volumen/kos na enoto kg]],"")</f>
        <v/>
      </c>
      <c r="J37" s="280"/>
      <c r="K37" s="289"/>
      <c r="L37" s="289"/>
      <c r="M37" s="290"/>
      <c r="N37" s="291"/>
      <c r="O37" s="292"/>
      <c r="P37" s="283"/>
      <c r="Q37" s="282">
        <f>+Sklop13[[#This Row],[cena/enota brez DDV v EUR]]*Sklop13[[#This Row],[Stopnja DDV (%)]]</f>
        <v>0</v>
      </c>
      <c r="R37" s="282">
        <f>+Sklop13[[#This Row],[cena/enota brez DDV v EUR]]+Sklop13[[#This Row],[Davek (EUR)]]</f>
        <v>0</v>
      </c>
      <c r="S37" s="282">
        <f>+Sklop13[[#This Row],[cena/enota brez DDV v EUR]]*Sklop13[[#This Row],[Okvirna količina]]</f>
        <v>0</v>
      </c>
      <c r="T37" s="282">
        <f>+Sklop13[[#This Row],[Končna cena/enoto mere (EUR) z DDV]]*Sklop13[[#This Row],[Okvirna količina]]</f>
        <v>0</v>
      </c>
      <c r="U37" s="293"/>
    </row>
    <row r="38" spans="1:21" s="55" customFormat="1" ht="12">
      <c r="A38" s="77" t="s">
        <v>24</v>
      </c>
      <c r="B38" s="238" t="s">
        <v>394</v>
      </c>
      <c r="C38" s="129">
        <v>175</v>
      </c>
      <c r="D38" s="119" t="s">
        <v>75</v>
      </c>
      <c r="E38" s="130"/>
      <c r="F38" s="239">
        <v>15</v>
      </c>
      <c r="G38" s="195" t="s">
        <v>175</v>
      </c>
      <c r="H38" s="23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2.625</v>
      </c>
      <c r="I38" s="221" t="str">
        <f>IF(Sklop13[[#This Row],[ZAHTEVANA SHEMA KAKOVOSTI]]&lt;&gt;"",Sklop13[[#This Row],[Preračunana masa/volumen/kos na enoto kg]],"")</f>
        <v/>
      </c>
      <c r="J38" s="222"/>
      <c r="K38" s="285"/>
      <c r="L38" s="285"/>
      <c r="M38" s="286"/>
      <c r="N38" s="295"/>
      <c r="O38" s="135"/>
      <c r="P38" s="227"/>
      <c r="Q38" s="224">
        <f>+Sklop13[[#This Row],[cena/enota brez DDV v EUR]]*Sklop13[[#This Row],[Stopnja DDV (%)]]</f>
        <v>0</v>
      </c>
      <c r="R38" s="224">
        <f>+Sklop13[[#This Row],[cena/enota brez DDV v EUR]]+Sklop13[[#This Row],[Davek (EUR)]]</f>
        <v>0</v>
      </c>
      <c r="S38" s="224">
        <f>+Sklop13[[#This Row],[cena/enota brez DDV v EUR]]*Sklop13[[#This Row],[Okvirna količina]]</f>
        <v>0</v>
      </c>
      <c r="T38" s="224">
        <f>+Sklop13[[#This Row],[Končna cena/enoto mere (EUR) z DDV]]*Sklop13[[#This Row],[Okvirna količina]]</f>
        <v>0</v>
      </c>
      <c r="U38" s="202"/>
    </row>
    <row r="39" spans="1:21" s="55" customFormat="1" ht="12">
      <c r="A39" s="77" t="s">
        <v>25</v>
      </c>
      <c r="B39" s="238" t="s">
        <v>395</v>
      </c>
      <c r="C39" s="287">
        <v>250</v>
      </c>
      <c r="D39" s="119" t="s">
        <v>75</v>
      </c>
      <c r="E39" s="278"/>
      <c r="F39" s="288">
        <v>150</v>
      </c>
      <c r="G39" s="195" t="s">
        <v>175</v>
      </c>
      <c r="H39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39" s="279" t="str">
        <f>IF(Sklop13[[#This Row],[ZAHTEVANA SHEMA KAKOVOSTI]]&lt;&gt;"",Sklop13[[#This Row],[Preračunana masa/volumen/kos na enoto kg]],"")</f>
        <v/>
      </c>
      <c r="J39" s="280"/>
      <c r="K39" s="289"/>
      <c r="L39" s="289"/>
      <c r="M39" s="290"/>
      <c r="N39" s="291"/>
      <c r="O39" s="292"/>
      <c r="P39" s="283"/>
      <c r="Q39" s="282">
        <f>+Sklop13[[#This Row],[cena/enota brez DDV v EUR]]*Sklop13[[#This Row],[Stopnja DDV (%)]]</f>
        <v>0</v>
      </c>
      <c r="R39" s="282">
        <f>+Sklop13[[#This Row],[cena/enota brez DDV v EUR]]+Sklop13[[#This Row],[Davek (EUR)]]</f>
        <v>0</v>
      </c>
      <c r="S39" s="282">
        <f>+Sklop13[[#This Row],[cena/enota brez DDV v EUR]]*Sklop13[[#This Row],[Okvirna količina]]</f>
        <v>0</v>
      </c>
      <c r="T39" s="282">
        <f>+Sklop13[[#This Row],[Končna cena/enoto mere (EUR) z DDV]]*Sklop13[[#This Row],[Okvirna količina]]</f>
        <v>0</v>
      </c>
      <c r="U39" s="293"/>
    </row>
    <row r="40" spans="1:21" s="55" customFormat="1" ht="24">
      <c r="A40" s="77" t="s">
        <v>26</v>
      </c>
      <c r="B40" s="238" t="s">
        <v>452</v>
      </c>
      <c r="C40" s="287">
        <v>200</v>
      </c>
      <c r="D40" s="119" t="s">
        <v>75</v>
      </c>
      <c r="E40" s="278"/>
      <c r="F40" s="288">
        <v>30</v>
      </c>
      <c r="G40" s="195" t="s">
        <v>175</v>
      </c>
      <c r="H40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40" s="279" t="str">
        <f>IF(Sklop13[[#This Row],[ZAHTEVANA SHEMA KAKOVOSTI]]&lt;&gt;"",Sklop13[[#This Row],[Preračunana masa/volumen/kos na enoto kg]],"")</f>
        <v/>
      </c>
      <c r="J40" s="280"/>
      <c r="K40" s="289"/>
      <c r="L40" s="289"/>
      <c r="M40" s="290"/>
      <c r="N40" s="291"/>
      <c r="O40" s="292"/>
      <c r="P40" s="283"/>
      <c r="Q40" s="282">
        <f>+Sklop13[[#This Row],[cena/enota brez DDV v EUR]]*Sklop13[[#This Row],[Stopnja DDV (%)]]</f>
        <v>0</v>
      </c>
      <c r="R40" s="282">
        <f>+Sklop13[[#This Row],[cena/enota brez DDV v EUR]]+Sklop13[[#This Row],[Davek (EUR)]]</f>
        <v>0</v>
      </c>
      <c r="S40" s="282">
        <f>+Sklop13[[#This Row],[cena/enota brez DDV v EUR]]*Sklop13[[#This Row],[Okvirna količina]]</f>
        <v>0</v>
      </c>
      <c r="T40" s="282">
        <f>+Sklop13[[#This Row],[Končna cena/enoto mere (EUR) z DDV]]*Sklop13[[#This Row],[Okvirna količina]]</f>
        <v>0</v>
      </c>
      <c r="U40" s="293"/>
    </row>
    <row r="41" spans="1:21" s="55" customFormat="1" ht="12">
      <c r="A41" s="77" t="s">
        <v>27</v>
      </c>
      <c r="B41" s="238" t="s">
        <v>396</v>
      </c>
      <c r="C41" s="287">
        <v>0.2</v>
      </c>
      <c r="D41" s="119" t="s">
        <v>40</v>
      </c>
      <c r="E41" s="278"/>
      <c r="F41" s="288">
        <v>25</v>
      </c>
      <c r="G41" s="195" t="s">
        <v>175</v>
      </c>
      <c r="H41" s="28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1" s="279" t="str">
        <f>IF(Sklop13[[#This Row],[ZAHTEVANA SHEMA KAKOVOSTI]]&lt;&gt;"",Sklop13[[#This Row],[Preračunana masa/volumen/kos na enoto kg]],"")</f>
        <v/>
      </c>
      <c r="J41" s="280"/>
      <c r="K41" s="289"/>
      <c r="L41" s="289"/>
      <c r="M41" s="290"/>
      <c r="N41" s="291"/>
      <c r="O41" s="292"/>
      <c r="P41" s="283"/>
      <c r="Q41" s="282">
        <f>+Sklop13[[#This Row],[cena/enota brez DDV v EUR]]*Sklop13[[#This Row],[Stopnja DDV (%)]]</f>
        <v>0</v>
      </c>
      <c r="R41" s="282">
        <f>+Sklop13[[#This Row],[cena/enota brez DDV v EUR]]+Sklop13[[#This Row],[Davek (EUR)]]</f>
        <v>0</v>
      </c>
      <c r="S41" s="282">
        <f>+Sklop13[[#This Row],[cena/enota brez DDV v EUR]]*Sklop13[[#This Row],[Okvirna količina]]</f>
        <v>0</v>
      </c>
      <c r="T41" s="282">
        <f>+Sklop13[[#This Row],[Končna cena/enoto mere (EUR) z DDV]]*Sklop13[[#This Row],[Okvirna količina]]</f>
        <v>0</v>
      </c>
      <c r="U41" s="293"/>
    </row>
    <row r="42" spans="1:21" s="55" customFormat="1" ht="12">
      <c r="A42" s="77" t="s">
        <v>28</v>
      </c>
      <c r="B42" s="363" t="s">
        <v>510</v>
      </c>
      <c r="C42" s="426">
        <v>250</v>
      </c>
      <c r="D42" s="426" t="s">
        <v>75</v>
      </c>
      <c r="E42" s="439"/>
      <c r="F42" s="468">
        <v>100</v>
      </c>
      <c r="G42" s="195" t="s">
        <v>175</v>
      </c>
      <c r="H42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2" s="428" t="str">
        <f>IF(Sklop13[[#This Row],[ZAHTEVANA SHEMA KAKOVOSTI]]&lt;&gt;"",Sklop13[[#This Row],[Preračunana masa/volumen/kos na enoto kg]],"")</f>
        <v/>
      </c>
      <c r="J42" s="437"/>
      <c r="K42" s="441"/>
      <c r="L42" s="441"/>
      <c r="M42" s="442"/>
      <c r="N42" s="443"/>
      <c r="O42" s="135"/>
      <c r="P42" s="433"/>
      <c r="Q42" s="434">
        <f>+Sklop13[[#This Row],[cena/enota brez DDV v EUR]]*Sklop13[[#This Row],[Stopnja DDV (%)]]</f>
        <v>0</v>
      </c>
      <c r="R42" s="434">
        <f>+Sklop13[[#This Row],[cena/enota brez DDV v EUR]]+Sklop13[[#This Row],[Davek (EUR)]]</f>
        <v>0</v>
      </c>
      <c r="S42" s="434">
        <f>+Sklop13[[#This Row],[cena/enota brez DDV v EUR]]*Sklop13[[#This Row],[Okvirna količina]]</f>
        <v>0</v>
      </c>
      <c r="T42" s="434">
        <f>+Sklop13[[#This Row],[Končna cena/enoto mere (EUR) z DDV]]*Sklop13[[#This Row],[Okvirna količina]]</f>
        <v>0</v>
      </c>
      <c r="U42" s="202"/>
    </row>
    <row r="43" spans="1:21" s="55" customFormat="1" ht="24">
      <c r="A43" s="77" t="s">
        <v>29</v>
      </c>
      <c r="B43" s="363" t="s">
        <v>511</v>
      </c>
      <c r="C43" s="426">
        <v>250</v>
      </c>
      <c r="D43" s="426" t="s">
        <v>75</v>
      </c>
      <c r="E43" s="439"/>
      <c r="F43" s="468">
        <v>100</v>
      </c>
      <c r="G43" s="195" t="s">
        <v>175</v>
      </c>
      <c r="H43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3" s="428" t="str">
        <f>IF(Sklop13[[#This Row],[ZAHTEVANA SHEMA KAKOVOSTI]]&lt;&gt;"",Sklop13[[#This Row],[Preračunana masa/volumen/kos na enoto kg]],"")</f>
        <v/>
      </c>
      <c r="J43" s="437"/>
      <c r="K43" s="441"/>
      <c r="L43" s="441"/>
      <c r="M43" s="442"/>
      <c r="N43" s="443"/>
      <c r="O43" s="135"/>
      <c r="P43" s="433"/>
      <c r="Q43" s="434">
        <f>+Sklop13[[#This Row],[cena/enota brez DDV v EUR]]*Sklop13[[#This Row],[Stopnja DDV (%)]]</f>
        <v>0</v>
      </c>
      <c r="R43" s="434">
        <f>+Sklop13[[#This Row],[cena/enota brez DDV v EUR]]+Sklop13[[#This Row],[Davek (EUR)]]</f>
        <v>0</v>
      </c>
      <c r="S43" s="434">
        <f>+Sklop13[[#This Row],[cena/enota brez DDV v EUR]]*Sklop13[[#This Row],[Okvirna količina]]</f>
        <v>0</v>
      </c>
      <c r="T43" s="434">
        <f>+Sklop13[[#This Row],[Končna cena/enoto mere (EUR) z DDV]]*Sklop13[[#This Row],[Okvirna količina]]</f>
        <v>0</v>
      </c>
      <c r="U43" s="202"/>
    </row>
    <row r="44" spans="1:21" s="55" customFormat="1" ht="12">
      <c r="A44" s="77" t="s">
        <v>30</v>
      </c>
      <c r="B44" s="363" t="s">
        <v>500</v>
      </c>
      <c r="C44" s="426">
        <v>150</v>
      </c>
      <c r="D44" s="426" t="s">
        <v>75</v>
      </c>
      <c r="E44" s="439"/>
      <c r="F44" s="468">
        <v>40</v>
      </c>
      <c r="G44" s="195" t="s">
        <v>175</v>
      </c>
      <c r="H44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44" s="428" t="str">
        <f>IF(Sklop13[[#This Row],[ZAHTEVANA SHEMA KAKOVOSTI]]&lt;&gt;"",Sklop13[[#This Row],[Preračunana masa/volumen/kos na enoto kg]],"")</f>
        <v/>
      </c>
      <c r="J44" s="437"/>
      <c r="K44" s="441"/>
      <c r="L44" s="441"/>
      <c r="M44" s="442"/>
      <c r="N44" s="443"/>
      <c r="O44" s="135"/>
      <c r="P44" s="433"/>
      <c r="Q44" s="434">
        <f>+Sklop13[[#This Row],[cena/enota brez DDV v EUR]]*Sklop13[[#This Row],[Stopnja DDV (%)]]</f>
        <v>0</v>
      </c>
      <c r="R44" s="434">
        <f>+Sklop13[[#This Row],[cena/enota brez DDV v EUR]]+Sklop13[[#This Row],[Davek (EUR)]]</f>
        <v>0</v>
      </c>
      <c r="S44" s="434">
        <f>+Sklop13[[#This Row],[cena/enota brez DDV v EUR]]*Sklop13[[#This Row],[Okvirna količina]]</f>
        <v>0</v>
      </c>
      <c r="T44" s="434">
        <f>+Sklop13[[#This Row],[Končna cena/enoto mere (EUR) z DDV]]*Sklop13[[#This Row],[Okvirna količina]]</f>
        <v>0</v>
      </c>
      <c r="U44" s="202"/>
    </row>
    <row r="45" spans="1:21" s="55" customFormat="1" ht="24">
      <c r="A45" s="77" t="s">
        <v>31</v>
      </c>
      <c r="B45" s="363" t="s">
        <v>508</v>
      </c>
      <c r="C45" s="426">
        <v>300</v>
      </c>
      <c r="D45" s="426" t="s">
        <v>75</v>
      </c>
      <c r="E45" s="439"/>
      <c r="F45" s="468">
        <v>12</v>
      </c>
      <c r="G45" s="195" t="s">
        <v>175</v>
      </c>
      <c r="H45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3.5999999999999996</v>
      </c>
      <c r="I45" s="428" t="str">
        <f>IF(Sklop13[[#This Row],[ZAHTEVANA SHEMA KAKOVOSTI]]&lt;&gt;"",Sklop13[[#This Row],[Preračunana masa/volumen/kos na enoto kg]],"")</f>
        <v/>
      </c>
      <c r="J45" s="437"/>
      <c r="K45" s="441"/>
      <c r="L45" s="441"/>
      <c r="M45" s="442"/>
      <c r="N45" s="443"/>
      <c r="O45" s="135"/>
      <c r="P45" s="433"/>
      <c r="Q45" s="434">
        <f>+Sklop13[[#This Row],[cena/enota brez DDV v EUR]]*Sklop13[[#This Row],[Stopnja DDV (%)]]</f>
        <v>0</v>
      </c>
      <c r="R45" s="434">
        <f>+Sklop13[[#This Row],[cena/enota brez DDV v EUR]]+Sklop13[[#This Row],[Davek (EUR)]]</f>
        <v>0</v>
      </c>
      <c r="S45" s="434">
        <f>+Sklop13[[#This Row],[cena/enota brez DDV v EUR]]*Sklop13[[#This Row],[Okvirna količina]]</f>
        <v>0</v>
      </c>
      <c r="T45" s="434">
        <f>+Sklop13[[#This Row],[Končna cena/enoto mere (EUR) z DDV]]*Sklop13[[#This Row],[Okvirna količina]]</f>
        <v>0</v>
      </c>
      <c r="U45" s="202"/>
    </row>
    <row r="46" spans="1:21" s="55" customFormat="1" ht="24">
      <c r="A46" s="77" t="s">
        <v>32</v>
      </c>
      <c r="B46" s="363" t="s">
        <v>509</v>
      </c>
      <c r="C46" s="426">
        <v>375</v>
      </c>
      <c r="D46" s="426" t="s">
        <v>75</v>
      </c>
      <c r="E46" s="439"/>
      <c r="F46" s="468">
        <v>40</v>
      </c>
      <c r="G46" s="195" t="s">
        <v>175</v>
      </c>
      <c r="H46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6" s="428" t="str">
        <f>IF(Sklop13[[#This Row],[ZAHTEVANA SHEMA KAKOVOSTI]]&lt;&gt;"",Sklop13[[#This Row],[Preračunana masa/volumen/kos na enoto kg]],"")</f>
        <v/>
      </c>
      <c r="J46" s="437"/>
      <c r="K46" s="441"/>
      <c r="L46" s="441"/>
      <c r="M46" s="442"/>
      <c r="N46" s="443"/>
      <c r="O46" s="135"/>
      <c r="P46" s="433"/>
      <c r="Q46" s="434">
        <f>+Sklop13[[#This Row],[cena/enota brez DDV v EUR]]*Sklop13[[#This Row],[Stopnja DDV (%)]]</f>
        <v>0</v>
      </c>
      <c r="R46" s="434">
        <f>+Sklop13[[#This Row],[cena/enota brez DDV v EUR]]+Sklop13[[#This Row],[Davek (EUR)]]</f>
        <v>0</v>
      </c>
      <c r="S46" s="434">
        <f>+Sklop13[[#This Row],[cena/enota brez DDV v EUR]]*Sklop13[[#This Row],[Okvirna količina]]</f>
        <v>0</v>
      </c>
      <c r="T46" s="434">
        <f>+Sklop13[[#This Row],[Končna cena/enoto mere (EUR) z DDV]]*Sklop13[[#This Row],[Okvirna količina]]</f>
        <v>0</v>
      </c>
      <c r="U46" s="202"/>
    </row>
    <row r="47" spans="1:21" s="55" customFormat="1" ht="12">
      <c r="A47" s="77" t="s">
        <v>33</v>
      </c>
      <c r="B47" s="363" t="s">
        <v>501</v>
      </c>
      <c r="C47" s="426">
        <v>375</v>
      </c>
      <c r="D47" s="426" t="s">
        <v>75</v>
      </c>
      <c r="E47" s="439"/>
      <c r="F47" s="468">
        <v>40</v>
      </c>
      <c r="G47" s="195" t="s">
        <v>175</v>
      </c>
      <c r="H47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7" s="428" t="str">
        <f>IF(Sklop13[[#This Row],[ZAHTEVANA SHEMA KAKOVOSTI]]&lt;&gt;"",Sklop13[[#This Row],[Preračunana masa/volumen/kos na enoto kg]],"")</f>
        <v/>
      </c>
      <c r="J47" s="437"/>
      <c r="K47" s="441"/>
      <c r="L47" s="441"/>
      <c r="M47" s="442"/>
      <c r="N47" s="443"/>
      <c r="O47" s="135"/>
      <c r="P47" s="433"/>
      <c r="Q47" s="434">
        <f>+Sklop13[[#This Row],[cena/enota brez DDV v EUR]]*Sklop13[[#This Row],[Stopnja DDV (%)]]</f>
        <v>0</v>
      </c>
      <c r="R47" s="434">
        <f>+Sklop13[[#This Row],[cena/enota brez DDV v EUR]]+Sklop13[[#This Row],[Davek (EUR)]]</f>
        <v>0</v>
      </c>
      <c r="S47" s="434">
        <f>+Sklop13[[#This Row],[cena/enota brez DDV v EUR]]*Sklop13[[#This Row],[Okvirna količina]]</f>
        <v>0</v>
      </c>
      <c r="T47" s="434">
        <f>+Sklop13[[#This Row],[Končna cena/enoto mere (EUR) z DDV]]*Sklop13[[#This Row],[Okvirna količina]]</f>
        <v>0</v>
      </c>
      <c r="U47" s="202"/>
    </row>
    <row r="48" spans="1:21" s="55" customFormat="1" ht="12">
      <c r="A48" s="77" t="s">
        <v>34</v>
      </c>
      <c r="B48" s="363" t="s">
        <v>502</v>
      </c>
      <c r="C48" s="426">
        <v>130</v>
      </c>
      <c r="D48" s="426" t="s">
        <v>75</v>
      </c>
      <c r="E48" s="439"/>
      <c r="F48" s="468">
        <v>30</v>
      </c>
      <c r="G48" s="195" t="s">
        <v>175</v>
      </c>
      <c r="H48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3.9000000000000004</v>
      </c>
      <c r="I48" s="428" t="str">
        <f>IF(Sklop13[[#This Row],[ZAHTEVANA SHEMA KAKOVOSTI]]&lt;&gt;"",Sklop13[[#This Row],[Preračunana masa/volumen/kos na enoto kg]],"")</f>
        <v/>
      </c>
      <c r="J48" s="437"/>
      <c r="K48" s="441"/>
      <c r="L48" s="441"/>
      <c r="M48" s="442"/>
      <c r="N48" s="443"/>
      <c r="O48" s="135"/>
      <c r="P48" s="433"/>
      <c r="Q48" s="434">
        <f>+Sklop13[[#This Row],[cena/enota brez DDV v EUR]]*Sklop13[[#This Row],[Stopnja DDV (%)]]</f>
        <v>0</v>
      </c>
      <c r="R48" s="434">
        <f>+Sklop13[[#This Row],[cena/enota brez DDV v EUR]]+Sklop13[[#This Row],[Davek (EUR)]]</f>
        <v>0</v>
      </c>
      <c r="S48" s="434">
        <f>+Sklop13[[#This Row],[cena/enota brez DDV v EUR]]*Sklop13[[#This Row],[Okvirna količina]]</f>
        <v>0</v>
      </c>
      <c r="T48" s="434">
        <f>+Sklop13[[#This Row],[Končna cena/enoto mere (EUR) z DDV]]*Sklop13[[#This Row],[Okvirna količina]]</f>
        <v>0</v>
      </c>
      <c r="U48" s="202"/>
    </row>
    <row r="49" spans="1:22" s="55" customFormat="1" ht="12">
      <c r="A49" s="77" t="s">
        <v>146</v>
      </c>
      <c r="B49" s="363" t="s">
        <v>512</v>
      </c>
      <c r="C49" s="426">
        <v>100</v>
      </c>
      <c r="D49" s="426" t="s">
        <v>75</v>
      </c>
      <c r="E49" s="439"/>
      <c r="F49" s="468">
        <v>80</v>
      </c>
      <c r="G49" s="195" t="s">
        <v>175</v>
      </c>
      <c r="H49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49" s="428" t="str">
        <f>IF(Sklop13[[#This Row],[ZAHTEVANA SHEMA KAKOVOSTI]]&lt;&gt;"",Sklop13[[#This Row],[Preračunana masa/volumen/kos na enoto kg]],"")</f>
        <v/>
      </c>
      <c r="J49" s="437"/>
      <c r="K49" s="441"/>
      <c r="L49" s="441"/>
      <c r="M49" s="442"/>
      <c r="N49" s="443"/>
      <c r="O49" s="135"/>
      <c r="P49" s="433"/>
      <c r="Q49" s="434">
        <f>+Sklop13[[#This Row],[cena/enota brez DDV v EUR]]*Sklop13[[#This Row],[Stopnja DDV (%)]]</f>
        <v>0</v>
      </c>
      <c r="R49" s="434">
        <f>+Sklop13[[#This Row],[cena/enota brez DDV v EUR]]+Sklop13[[#This Row],[Davek (EUR)]]</f>
        <v>0</v>
      </c>
      <c r="S49" s="434">
        <f>+Sklop13[[#This Row],[cena/enota brez DDV v EUR]]*Sklop13[[#This Row],[Okvirna količina]]</f>
        <v>0</v>
      </c>
      <c r="T49" s="434">
        <f>+Sklop13[[#This Row],[Končna cena/enoto mere (EUR) z DDV]]*Sklop13[[#This Row],[Okvirna količina]]</f>
        <v>0</v>
      </c>
      <c r="U49" s="202"/>
    </row>
    <row r="50" spans="1:22" s="55" customFormat="1" ht="24">
      <c r="A50" s="77" t="s">
        <v>147</v>
      </c>
      <c r="B50" s="363" t="s">
        <v>503</v>
      </c>
      <c r="C50" s="426">
        <v>175</v>
      </c>
      <c r="D50" s="426" t="s">
        <v>75</v>
      </c>
      <c r="E50" s="439"/>
      <c r="F50" s="468">
        <v>45</v>
      </c>
      <c r="G50" s="195" t="s">
        <v>175</v>
      </c>
      <c r="H50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7.8749999999999991</v>
      </c>
      <c r="I50" s="428" t="str">
        <f>IF(Sklop13[[#This Row],[ZAHTEVANA SHEMA KAKOVOSTI]]&lt;&gt;"",Sklop13[[#This Row],[Preračunana masa/volumen/kos na enoto kg]],"")</f>
        <v/>
      </c>
      <c r="J50" s="437"/>
      <c r="K50" s="441"/>
      <c r="L50" s="441"/>
      <c r="M50" s="442"/>
      <c r="N50" s="443"/>
      <c r="O50" s="135"/>
      <c r="P50" s="433"/>
      <c r="Q50" s="434">
        <f>+Sklop13[[#This Row],[cena/enota brez DDV v EUR]]*Sklop13[[#This Row],[Stopnja DDV (%)]]</f>
        <v>0</v>
      </c>
      <c r="R50" s="434">
        <f>+Sklop13[[#This Row],[cena/enota brez DDV v EUR]]+Sklop13[[#This Row],[Davek (EUR)]]</f>
        <v>0</v>
      </c>
      <c r="S50" s="434">
        <f>+Sklop13[[#This Row],[cena/enota brez DDV v EUR]]*Sklop13[[#This Row],[Okvirna količina]]</f>
        <v>0</v>
      </c>
      <c r="T50" s="434">
        <f>+Sklop13[[#This Row],[Končna cena/enoto mere (EUR) z DDV]]*Sklop13[[#This Row],[Okvirna količina]]</f>
        <v>0</v>
      </c>
      <c r="U50" s="202"/>
    </row>
    <row r="51" spans="1:22" s="55" customFormat="1" ht="24">
      <c r="A51" s="77" t="s">
        <v>148</v>
      </c>
      <c r="B51" s="363" t="s">
        <v>504</v>
      </c>
      <c r="C51" s="426">
        <v>400</v>
      </c>
      <c r="D51" s="426" t="s">
        <v>75</v>
      </c>
      <c r="E51" s="439"/>
      <c r="F51" s="468">
        <v>5</v>
      </c>
      <c r="G51" s="195" t="s">
        <v>175</v>
      </c>
      <c r="H51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1" s="428" t="str">
        <f>IF(Sklop13[[#This Row],[ZAHTEVANA SHEMA KAKOVOSTI]]&lt;&gt;"",Sklop13[[#This Row],[Preračunana masa/volumen/kos na enoto kg]],"")</f>
        <v/>
      </c>
      <c r="J51" s="437"/>
      <c r="K51" s="441"/>
      <c r="L51" s="441"/>
      <c r="M51" s="442"/>
      <c r="N51" s="443"/>
      <c r="O51" s="135"/>
      <c r="P51" s="433"/>
      <c r="Q51" s="434">
        <f>+Sklop13[[#This Row],[cena/enota brez DDV v EUR]]*Sklop13[[#This Row],[Stopnja DDV (%)]]</f>
        <v>0</v>
      </c>
      <c r="R51" s="434">
        <f>+Sklop13[[#This Row],[cena/enota brez DDV v EUR]]+Sklop13[[#This Row],[Davek (EUR)]]</f>
        <v>0</v>
      </c>
      <c r="S51" s="434">
        <f>+Sklop13[[#This Row],[cena/enota brez DDV v EUR]]*Sklop13[[#This Row],[Okvirna količina]]</f>
        <v>0</v>
      </c>
      <c r="T51" s="434">
        <f>+Sklop13[[#This Row],[Končna cena/enoto mere (EUR) z DDV]]*Sklop13[[#This Row],[Okvirna količina]]</f>
        <v>0</v>
      </c>
      <c r="U51" s="202"/>
    </row>
    <row r="52" spans="1:22" s="55" customFormat="1" ht="24">
      <c r="A52" s="77" t="s">
        <v>150</v>
      </c>
      <c r="B52" s="363" t="s">
        <v>505</v>
      </c>
      <c r="C52" s="426">
        <v>400</v>
      </c>
      <c r="D52" s="426" t="s">
        <v>75</v>
      </c>
      <c r="E52" s="439"/>
      <c r="F52" s="468">
        <v>5</v>
      </c>
      <c r="G52" s="195" t="s">
        <v>175</v>
      </c>
      <c r="H52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52" s="428" t="str">
        <f>IF(Sklop13[[#This Row],[ZAHTEVANA SHEMA KAKOVOSTI]]&lt;&gt;"",Sklop13[[#This Row],[Preračunana masa/volumen/kos na enoto kg]],"")</f>
        <v/>
      </c>
      <c r="J52" s="437"/>
      <c r="K52" s="441"/>
      <c r="L52" s="441"/>
      <c r="M52" s="442"/>
      <c r="N52" s="443"/>
      <c r="O52" s="135"/>
      <c r="P52" s="433"/>
      <c r="Q52" s="434">
        <f>+Sklop13[[#This Row],[cena/enota brez DDV v EUR]]*Sklop13[[#This Row],[Stopnja DDV (%)]]</f>
        <v>0</v>
      </c>
      <c r="R52" s="434">
        <f>+Sklop13[[#This Row],[cena/enota brez DDV v EUR]]+Sklop13[[#This Row],[Davek (EUR)]]</f>
        <v>0</v>
      </c>
      <c r="S52" s="434">
        <f>+Sklop13[[#This Row],[cena/enota brez DDV v EUR]]*Sklop13[[#This Row],[Okvirna količina]]</f>
        <v>0</v>
      </c>
      <c r="T52" s="434">
        <f>+Sklop13[[#This Row],[Končna cena/enoto mere (EUR) z DDV]]*Sklop13[[#This Row],[Okvirna količina]]</f>
        <v>0</v>
      </c>
      <c r="U52" s="202"/>
    </row>
    <row r="53" spans="1:22" s="55" customFormat="1" ht="12">
      <c r="A53" s="77" t="s">
        <v>151</v>
      </c>
      <c r="B53" s="363" t="s">
        <v>506</v>
      </c>
      <c r="C53" s="426">
        <v>200</v>
      </c>
      <c r="D53" s="426" t="s">
        <v>75</v>
      </c>
      <c r="E53" s="439"/>
      <c r="F53" s="468">
        <v>160</v>
      </c>
      <c r="G53" s="195" t="s">
        <v>175</v>
      </c>
      <c r="H53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53" s="428" t="str">
        <f>IF(Sklop13[[#This Row],[ZAHTEVANA SHEMA KAKOVOSTI]]&lt;&gt;"",Sklop13[[#This Row],[Preračunana masa/volumen/kos na enoto kg]],"")</f>
        <v/>
      </c>
      <c r="J53" s="437"/>
      <c r="K53" s="441"/>
      <c r="L53" s="441"/>
      <c r="M53" s="442"/>
      <c r="N53" s="443"/>
      <c r="O53" s="135"/>
      <c r="P53" s="433"/>
      <c r="Q53" s="434">
        <f>+Sklop13[[#This Row],[cena/enota brez DDV v EUR]]*Sklop13[[#This Row],[Stopnja DDV (%)]]</f>
        <v>0</v>
      </c>
      <c r="R53" s="434">
        <f>+Sklop13[[#This Row],[cena/enota brez DDV v EUR]]+Sklop13[[#This Row],[Davek (EUR)]]</f>
        <v>0</v>
      </c>
      <c r="S53" s="434">
        <f>+Sklop13[[#This Row],[cena/enota brez DDV v EUR]]*Sklop13[[#This Row],[Okvirna količina]]</f>
        <v>0</v>
      </c>
      <c r="T53" s="434">
        <f>+Sklop13[[#This Row],[Končna cena/enoto mere (EUR) z DDV]]*Sklop13[[#This Row],[Okvirna količina]]</f>
        <v>0</v>
      </c>
      <c r="U53" s="202"/>
    </row>
    <row r="54" spans="1:22" s="55" customFormat="1" ht="12">
      <c r="A54" s="77" t="s">
        <v>152</v>
      </c>
      <c r="B54" s="363" t="s">
        <v>507</v>
      </c>
      <c r="C54" s="426">
        <v>1000</v>
      </c>
      <c r="D54" s="426" t="s">
        <v>75</v>
      </c>
      <c r="E54" s="439"/>
      <c r="F54" s="468">
        <v>10</v>
      </c>
      <c r="G54" s="398" t="s">
        <v>0</v>
      </c>
      <c r="H54" s="4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4" s="428" t="str">
        <f>IF(Sklop13[[#This Row],[ZAHTEVANA SHEMA KAKOVOSTI]]&lt;&gt;"",Sklop13[[#This Row],[Preračunana masa/volumen/kos na enoto kg]],"")</f>
        <v/>
      </c>
      <c r="J54" s="437"/>
      <c r="K54" s="441"/>
      <c r="L54" s="441"/>
      <c r="M54" s="442"/>
      <c r="N54" s="443"/>
      <c r="O54" s="135"/>
      <c r="P54" s="433"/>
      <c r="Q54" s="434">
        <f>+Sklop13[[#This Row],[cena/enota brez DDV v EUR]]*Sklop13[[#This Row],[Stopnja DDV (%)]]</f>
        <v>0</v>
      </c>
      <c r="R54" s="434">
        <f>+Sklop13[[#This Row],[cena/enota brez DDV v EUR]]+Sklop13[[#This Row],[Davek (EUR)]]</f>
        <v>0</v>
      </c>
      <c r="S54" s="434">
        <f>+Sklop13[[#This Row],[cena/enota brez DDV v EUR]]*Sklop13[[#This Row],[Okvirna količina]]</f>
        <v>0</v>
      </c>
      <c r="T54" s="434">
        <f>+Sklop13[[#This Row],[Končna cena/enoto mere (EUR) z DDV]]*Sklop13[[#This Row],[Okvirna količina]]</f>
        <v>0</v>
      </c>
      <c r="U54" s="202"/>
    </row>
    <row r="55" spans="1:22">
      <c r="A55" s="388" t="s">
        <v>98</v>
      </c>
      <c r="B55" s="254"/>
      <c r="C55" s="255"/>
      <c r="D55" s="255"/>
      <c r="E55" s="256"/>
      <c r="F55" s="257"/>
      <c r="G55" s="258"/>
      <c r="H55" s="259">
        <f>SUBTOTAL(109,Sklop13[Preračunana masa/volumen/kos na enoto kg])</f>
        <v>810.95</v>
      </c>
      <c r="I55" s="259">
        <f>SUBTOTAL(109,Sklop13[Živila iz shem kakovosti (kg)])</f>
        <v>4</v>
      </c>
      <c r="J55" s="257"/>
      <c r="K55" s="260"/>
      <c r="L55" s="260"/>
      <c r="M55" s="261"/>
      <c r="N55" s="262"/>
      <c r="O55" s="262"/>
      <c r="P55" s="262"/>
      <c r="Q55" s="263"/>
      <c r="R55" s="257"/>
      <c r="S55" s="263">
        <f>SUBTOTAL(109,Sklop13[Vrednost za okvirno količino (EUR) brez DDV])</f>
        <v>0</v>
      </c>
      <c r="T55" s="263">
        <f>SUBTOTAL(109,Sklop13[Vrednost za okvirno količino (EUR) z DDV])</f>
        <v>0</v>
      </c>
      <c r="U55" s="264">
        <f>SUBTOTAL(103,Sklop13[Shema kakovosti
(nacionalne, evropske)
])</f>
        <v>0</v>
      </c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A57" s="48" t="s">
        <v>94</v>
      </c>
      <c r="B57" s="16"/>
      <c r="C57" s="28"/>
      <c r="D57" s="28"/>
      <c r="E57" s="91"/>
      <c r="Q57" s="48"/>
      <c r="R57" s="48"/>
      <c r="S57" s="48"/>
      <c r="T57" s="48"/>
    </row>
    <row r="58" spans="1:22">
      <c r="A58" s="11" t="s">
        <v>96</v>
      </c>
      <c r="B58" s="16"/>
      <c r="C58" s="28"/>
      <c r="D58" s="28"/>
      <c r="E58" s="91"/>
    </row>
    <row r="59" spans="1:22">
      <c r="A59" s="86" t="s">
        <v>138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 ht="12.75" customHeight="1">
      <c r="A60" s="509" t="s">
        <v>132</v>
      </c>
      <c r="B60" s="509"/>
      <c r="C60" s="509"/>
      <c r="D60" s="509"/>
      <c r="E60" s="509"/>
      <c r="F60" s="509"/>
      <c r="G60" s="509"/>
      <c r="H60" s="509"/>
      <c r="I60" s="509"/>
      <c r="J60" s="509"/>
      <c r="K60" s="509"/>
      <c r="L60" s="509"/>
      <c r="M60" s="100"/>
      <c r="N60" s="100"/>
      <c r="O60" s="100"/>
      <c r="P60" s="100"/>
      <c r="Q60" s="100"/>
      <c r="R60" s="100"/>
      <c r="S60" s="100"/>
      <c r="T60" s="100"/>
      <c r="U60" s="100"/>
      <c r="V60" s="100"/>
    </row>
    <row r="61" spans="1:22" ht="12.75" customHeight="1">
      <c r="A61" s="498" t="s">
        <v>141</v>
      </c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100"/>
      <c r="N61" s="100"/>
      <c r="O61" s="100"/>
      <c r="P61" s="100"/>
      <c r="Q61" s="100"/>
      <c r="R61" s="100"/>
      <c r="S61" s="100"/>
      <c r="T61" s="100"/>
      <c r="U61" s="100"/>
      <c r="V61" s="100"/>
    </row>
    <row r="62" spans="1:22" ht="12.7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00"/>
      <c r="N62" s="100"/>
      <c r="O62" s="100"/>
      <c r="P62" s="100"/>
      <c r="Q62" s="100"/>
      <c r="R62" s="100"/>
      <c r="S62" s="100"/>
      <c r="T62" s="100"/>
      <c r="U62" s="100"/>
      <c r="V62" s="100"/>
    </row>
    <row r="63" spans="1:22">
      <c r="A63" s="86" t="s">
        <v>37</v>
      </c>
      <c r="F63" s="68"/>
      <c r="G63" s="68" t="s">
        <v>38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39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>
      <c r="B70" s="16"/>
      <c r="C70" s="28"/>
      <c r="D70" s="28"/>
      <c r="E70" s="91"/>
    </row>
    <row r="71" spans="1:22">
      <c r="B71" s="16"/>
      <c r="C71" s="28"/>
      <c r="D71" s="28"/>
      <c r="E71" s="91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>
      <c r="B78" s="16"/>
      <c r="C78" s="28"/>
      <c r="D78" s="28"/>
      <c r="E78" s="9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3:P1048576 U63:U1048576 U1:U59 J1:P59" name="Obseg1"/>
    <protectedRange sqref="U61:U62 M61:P62" name="Obseg1_1_1"/>
    <protectedRange sqref="U60 M60:P60" name="Obseg1_1_1_1_1_1"/>
    <protectedRange sqref="J61:L62" name="Obseg1_3_1_1_1"/>
    <protectedRange sqref="J60:L60" name="Obseg1_2_2"/>
  </protectedRanges>
  <mergeCells count="9">
    <mergeCell ref="B13:K13"/>
    <mergeCell ref="A61:L61"/>
    <mergeCell ref="C2:J2"/>
    <mergeCell ref="C3:J3"/>
    <mergeCell ref="C6:J6"/>
    <mergeCell ref="C7:J7"/>
    <mergeCell ref="C8:J8"/>
    <mergeCell ref="C9:J9"/>
    <mergeCell ref="A60:L60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1"/>
  <sheetViews>
    <sheetView topLeftCell="A10" zoomScale="96" zoomScaleNormal="96" zoomScaleSheetLayoutView="100" workbookViewId="0">
      <selection activeCell="J40" sqref="J40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pred_rekapitulacija'!B27</f>
        <v>SOKOVI IN VODA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128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294" t="s">
        <v>1</v>
      </c>
      <c r="B16" s="473" t="s">
        <v>399</v>
      </c>
      <c r="C16" s="119">
        <v>1</v>
      </c>
      <c r="D16" s="119" t="s">
        <v>40</v>
      </c>
      <c r="E16" s="120"/>
      <c r="F16" s="138">
        <v>100</v>
      </c>
      <c r="G16" s="139" t="s">
        <v>40</v>
      </c>
      <c r="H16" s="11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78" t="str">
        <f>IF(Sklop14[[#This Row],[ZAHTEVANA SHEMA KAKOVOSTI]]&lt;&gt;"",Sklop14[[#This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296"/>
    </row>
    <row r="17" spans="1:21" s="55" customFormat="1" ht="12">
      <c r="A17" s="294" t="s">
        <v>3</v>
      </c>
      <c r="B17" s="363" t="s">
        <v>532</v>
      </c>
      <c r="C17" s="358">
        <v>0.2</v>
      </c>
      <c r="D17" s="119" t="s">
        <v>40</v>
      </c>
      <c r="E17" s="355"/>
      <c r="F17" s="364">
        <v>50</v>
      </c>
      <c r="G17" s="398" t="s">
        <v>175</v>
      </c>
      <c r="H17" s="3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347" t="str">
        <f>IF(Sklop14[[#This Row],[ZAHTEVANA SHEMA KAKOVOSTI]]&lt;&gt;"",Sklop14[[#This Row],[Preračunana masa/volumen/kos na enoto kg]],"")</f>
        <v/>
      </c>
      <c r="J17" s="356"/>
      <c r="K17" s="357"/>
      <c r="L17" s="357"/>
      <c r="M17" s="351"/>
      <c r="N17" s="354"/>
      <c r="O17" s="354"/>
      <c r="P17" s="353"/>
      <c r="Q17" s="354">
        <f>+Sklop14[[#This Row],[cena/enota brez DDV v EUR]]*Sklop14[[#This Row],[Stopnja DDV (%)]]</f>
        <v>0</v>
      </c>
      <c r="R17" s="354">
        <f>+Sklop14[[#This Row],[cena/enota brez DDV v EUR]]+Sklop14[[#This Row],[Davek (EUR)]]</f>
        <v>0</v>
      </c>
      <c r="S17" s="354">
        <f>+Sklop14[[#This Row],[cena/enota brez DDV v EUR]]*Sklop14[[#This Row],[Okvirna količina]]</f>
        <v>0</v>
      </c>
      <c r="T17" s="354">
        <f>+Sklop14[[#This Row],[Končna cena/enoto mere (EUR) z DDV]]*Sklop14[[#This Row],[Okvirna količina]]</f>
        <v>0</v>
      </c>
      <c r="U17" s="365"/>
    </row>
    <row r="18" spans="1:21" s="55" customFormat="1" ht="12">
      <c r="A18" s="294" t="s">
        <v>4</v>
      </c>
      <c r="B18" s="363" t="s">
        <v>398</v>
      </c>
      <c r="C18" s="358">
        <v>1</v>
      </c>
      <c r="D18" s="119" t="s">
        <v>40</v>
      </c>
      <c r="E18" s="355"/>
      <c r="F18" s="364">
        <v>150</v>
      </c>
      <c r="G18" s="398" t="s">
        <v>40</v>
      </c>
      <c r="H18" s="3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8" s="347" t="str">
        <f>IF(Sklop14[[#This Row],[ZAHTEVANA SHEMA KAKOVOSTI]]&lt;&gt;"",Sklop14[[#This Row],[Preračunana masa/volumen/kos na enoto kg]],"")</f>
        <v/>
      </c>
      <c r="J18" s="356"/>
      <c r="K18" s="357"/>
      <c r="L18" s="357"/>
      <c r="M18" s="351"/>
      <c r="N18" s="354"/>
      <c r="O18" s="354"/>
      <c r="P18" s="353"/>
      <c r="Q18" s="354">
        <f>+Sklop14[[#This Row],[cena/enota brez DDV v EUR]]*Sklop14[[#This Row],[Stopnja DDV (%)]]</f>
        <v>0</v>
      </c>
      <c r="R18" s="354">
        <f>+Sklop14[[#This Row],[cena/enota brez DDV v EUR]]+Sklop14[[#This Row],[Davek (EUR)]]</f>
        <v>0</v>
      </c>
      <c r="S18" s="354">
        <f>+Sklop14[[#This Row],[cena/enota brez DDV v EUR]]*Sklop14[[#This Row],[Okvirna količina]]</f>
        <v>0</v>
      </c>
      <c r="T18" s="354">
        <f>+Sklop14[[#This Row],[Končna cena/enoto mere (EUR) z DDV]]*Sklop14[[#This Row],[Okvirna količina]]</f>
        <v>0</v>
      </c>
      <c r="U18" s="365"/>
    </row>
    <row r="19" spans="1:21" s="55" customFormat="1" ht="12">
      <c r="A19" s="294" t="s">
        <v>5</v>
      </c>
      <c r="B19" s="363" t="s">
        <v>398</v>
      </c>
      <c r="C19" s="358">
        <v>0.2</v>
      </c>
      <c r="D19" s="119" t="s">
        <v>40</v>
      </c>
      <c r="E19" s="355"/>
      <c r="F19" s="364">
        <v>800</v>
      </c>
      <c r="G19" s="398" t="s">
        <v>175</v>
      </c>
      <c r="H19" s="3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19" s="347" t="str">
        <f>IF(Sklop14[[#This Row],[ZAHTEVANA SHEMA KAKOVOSTI]]&lt;&gt;"",Sklop14[[#This Row],[Preračunana masa/volumen/kos na enoto kg]],"")</f>
        <v/>
      </c>
      <c r="J19" s="356"/>
      <c r="K19" s="357"/>
      <c r="L19" s="357"/>
      <c r="M19" s="351"/>
      <c r="N19" s="354"/>
      <c r="O19" s="354"/>
      <c r="P19" s="353"/>
      <c r="Q19" s="354">
        <f>+Sklop14[[#This Row],[cena/enota brez DDV v EUR]]*Sklop14[[#This Row],[Stopnja DDV (%)]]</f>
        <v>0</v>
      </c>
      <c r="R19" s="354">
        <f>+Sklop14[[#This Row],[cena/enota brez DDV v EUR]]+Sklop14[[#This Row],[Davek (EUR)]]</f>
        <v>0</v>
      </c>
      <c r="S19" s="354">
        <f>+Sklop14[[#This Row],[cena/enota brez DDV v EUR]]*Sklop14[[#This Row],[Okvirna količina]]</f>
        <v>0</v>
      </c>
      <c r="T19" s="354">
        <f>+Sklop14[[#This Row],[Končna cena/enoto mere (EUR) z DDV]]*Sklop14[[#This Row],[Okvirna količina]]</f>
        <v>0</v>
      </c>
      <c r="U19" s="365"/>
    </row>
    <row r="20" spans="1:21" s="55" customFormat="1" ht="12">
      <c r="A20" s="294" t="s">
        <v>6</v>
      </c>
      <c r="B20" s="363" t="s">
        <v>397</v>
      </c>
      <c r="C20" s="358">
        <v>1</v>
      </c>
      <c r="D20" s="119" t="s">
        <v>40</v>
      </c>
      <c r="E20" s="355"/>
      <c r="F20" s="364">
        <v>150</v>
      </c>
      <c r="G20" s="398" t="s">
        <v>40</v>
      </c>
      <c r="H20" s="3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0" s="347" t="str">
        <f>IF(Sklop14[[#This Row],[ZAHTEVANA SHEMA KAKOVOSTI]]&lt;&gt;"",Sklop14[[#This Row],[Preračunana masa/volumen/kos na enoto kg]],"")</f>
        <v/>
      </c>
      <c r="J20" s="356"/>
      <c r="K20" s="357"/>
      <c r="L20" s="357"/>
      <c r="M20" s="351"/>
      <c r="N20" s="354"/>
      <c r="O20" s="354"/>
      <c r="P20" s="353"/>
      <c r="Q20" s="354">
        <f>+Sklop14[[#This Row],[cena/enota brez DDV v EUR]]*Sklop14[[#This Row],[Stopnja DDV (%)]]</f>
        <v>0</v>
      </c>
      <c r="R20" s="354">
        <f>+Sklop14[[#This Row],[cena/enota brez DDV v EUR]]+Sklop14[[#This Row],[Davek (EUR)]]</f>
        <v>0</v>
      </c>
      <c r="S20" s="354">
        <f>+Sklop14[[#This Row],[cena/enota brez DDV v EUR]]*Sklop14[[#This Row],[Okvirna količina]]</f>
        <v>0</v>
      </c>
      <c r="T20" s="354">
        <f>+Sklop14[[#This Row],[Končna cena/enoto mere (EUR) z DDV]]*Sklop14[[#This Row],[Okvirna količina]]</f>
        <v>0</v>
      </c>
      <c r="U20" s="365"/>
    </row>
    <row r="21" spans="1:21" s="55" customFormat="1" ht="12">
      <c r="A21" s="294" t="s">
        <v>7</v>
      </c>
      <c r="B21" s="363" t="s">
        <v>397</v>
      </c>
      <c r="C21" s="358">
        <v>0.2</v>
      </c>
      <c r="D21" s="119" t="s">
        <v>40</v>
      </c>
      <c r="E21" s="355"/>
      <c r="F21" s="364">
        <v>400</v>
      </c>
      <c r="G21" s="398" t="s">
        <v>175</v>
      </c>
      <c r="H21" s="3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1" s="347" t="str">
        <f>IF(Sklop14[[#This Row],[ZAHTEVANA SHEMA KAKOVOSTI]]&lt;&gt;"",Sklop14[[#This Row],[Preračunana masa/volumen/kos na enoto kg]],"")</f>
        <v/>
      </c>
      <c r="J21" s="356"/>
      <c r="K21" s="357"/>
      <c r="L21" s="357"/>
      <c r="M21" s="351"/>
      <c r="N21" s="354"/>
      <c r="O21" s="354"/>
      <c r="P21" s="353"/>
      <c r="Q21" s="354">
        <f>+Sklop14[[#This Row],[cena/enota brez DDV v EUR]]*Sklop14[[#This Row],[Stopnja DDV (%)]]</f>
        <v>0</v>
      </c>
      <c r="R21" s="354">
        <f>+Sklop14[[#This Row],[cena/enota brez DDV v EUR]]+Sklop14[[#This Row],[Davek (EUR)]]</f>
        <v>0</v>
      </c>
      <c r="S21" s="354">
        <f>+Sklop14[[#This Row],[cena/enota brez DDV v EUR]]*Sklop14[[#This Row],[Okvirna količina]]</f>
        <v>0</v>
      </c>
      <c r="T21" s="354">
        <f>+Sklop14[[#This Row],[Končna cena/enoto mere (EUR) z DDV]]*Sklop14[[#This Row],[Okvirna količina]]</f>
        <v>0</v>
      </c>
      <c r="U21" s="365"/>
    </row>
    <row r="22" spans="1:21" s="55" customFormat="1" ht="12">
      <c r="A22" s="294" t="s">
        <v>8</v>
      </c>
      <c r="B22" s="363" t="s">
        <v>417</v>
      </c>
      <c r="C22" s="358">
        <v>0.5</v>
      </c>
      <c r="D22" s="119" t="s">
        <v>40</v>
      </c>
      <c r="E22" s="355"/>
      <c r="F22" s="364">
        <v>1200</v>
      </c>
      <c r="G22" s="398" t="s">
        <v>175</v>
      </c>
      <c r="H22" s="3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2" s="347" t="str">
        <f>IF(Sklop14[[#This Row],[ZAHTEVANA SHEMA KAKOVOSTI]]&lt;&gt;"",Sklop14[[#This Row],[Preračunana masa/volumen/kos na enoto kg]],"")</f>
        <v/>
      </c>
      <c r="J22" s="356"/>
      <c r="K22" s="357"/>
      <c r="L22" s="357"/>
      <c r="M22" s="351"/>
      <c r="N22" s="354"/>
      <c r="O22" s="354"/>
      <c r="P22" s="353"/>
      <c r="Q22" s="354">
        <f>+Sklop14[[#This Row],[cena/enota brez DDV v EUR]]*Sklop14[[#This Row],[Stopnja DDV (%)]]</f>
        <v>0</v>
      </c>
      <c r="R22" s="354">
        <f>+Sklop14[[#This Row],[cena/enota brez DDV v EUR]]+Sklop14[[#This Row],[Davek (EUR)]]</f>
        <v>0</v>
      </c>
      <c r="S22" s="354">
        <f>+Sklop14[[#This Row],[cena/enota brez DDV v EUR]]*Sklop14[[#This Row],[Okvirna količina]]</f>
        <v>0</v>
      </c>
      <c r="T22" s="354">
        <f>+Sklop14[[#This Row],[Končna cena/enoto mere (EUR) z DDV]]*Sklop14[[#This Row],[Okvirna količina]]</f>
        <v>0</v>
      </c>
      <c r="U22" s="365"/>
    </row>
    <row r="23" spans="1:21" s="55" customFormat="1" ht="12">
      <c r="A23" s="294" t="s">
        <v>9</v>
      </c>
      <c r="B23" s="338" t="s">
        <v>428</v>
      </c>
      <c r="C23" s="404">
        <v>30</v>
      </c>
      <c r="D23" s="404" t="s">
        <v>75</v>
      </c>
      <c r="E23" s="405"/>
      <c r="F23" s="406">
        <v>200</v>
      </c>
      <c r="G23" s="398" t="s">
        <v>175</v>
      </c>
      <c r="H23" s="4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3" s="408" t="str">
        <f>IF(Sklop14[[#This Row],[ZAHTEVANA SHEMA KAKOVOSTI]]&lt;&gt;"",Sklop14[[#This Row],[Preračunana masa/volumen/kos na enoto kg]],"")</f>
        <v/>
      </c>
      <c r="J23" s="409"/>
      <c r="K23" s="410"/>
      <c r="L23" s="410"/>
      <c r="M23" s="411"/>
      <c r="N23" s="412"/>
      <c r="O23" s="412"/>
      <c r="P23" s="413"/>
      <c r="Q23" s="412">
        <f>+Sklop14[[#This Row],[cena/enota brez DDV v EUR]]*Sklop14[[#This Row],[Stopnja DDV (%)]]</f>
        <v>0</v>
      </c>
      <c r="R23" s="412">
        <f>+Sklop14[[#This Row],[cena/enota brez DDV v EUR]]+Sklop14[[#This Row],[Davek (EUR)]]</f>
        <v>0</v>
      </c>
      <c r="S23" s="412">
        <f>+Sklop14[[#This Row],[cena/enota brez DDV v EUR]]*Sklop14[[#This Row],[Okvirna količina]]</f>
        <v>0</v>
      </c>
      <c r="T23" s="412">
        <f>+Sklop14[[#This Row],[Končna cena/enoto mere (EUR) z DDV]]*Sklop14[[#This Row],[Okvirna količina]]</f>
        <v>0</v>
      </c>
      <c r="U23" s="414"/>
    </row>
    <row r="24" spans="1:21" s="55" customFormat="1" ht="24">
      <c r="A24" s="294" t="s">
        <v>10</v>
      </c>
      <c r="B24" s="338" t="s">
        <v>430</v>
      </c>
      <c r="C24" s="404">
        <v>30</v>
      </c>
      <c r="D24" s="404" t="s">
        <v>75</v>
      </c>
      <c r="E24" s="405"/>
      <c r="F24" s="406">
        <v>300</v>
      </c>
      <c r="G24" s="407" t="s">
        <v>175</v>
      </c>
      <c r="H24" s="4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24" s="408" t="str">
        <f>IF(Sklop14[[#This Row],[ZAHTEVANA SHEMA KAKOVOSTI]]&lt;&gt;"",Sklop14[[#This Row],[Preračunana masa/volumen/kos na enoto kg]],"")</f>
        <v/>
      </c>
      <c r="J24" s="409"/>
      <c r="K24" s="410"/>
      <c r="L24" s="410"/>
      <c r="M24" s="411"/>
      <c r="N24" s="412"/>
      <c r="O24" s="412"/>
      <c r="P24" s="413"/>
      <c r="Q24" s="412">
        <f>+Sklop14[[#This Row],[cena/enota brez DDV v EUR]]*Sklop14[[#This Row],[Stopnja DDV (%)]]</f>
        <v>0</v>
      </c>
      <c r="R24" s="412">
        <f>+Sklop14[[#This Row],[cena/enota brez DDV v EUR]]+Sklop14[[#This Row],[Davek (EUR)]]</f>
        <v>0</v>
      </c>
      <c r="S24" s="412">
        <f>+Sklop14[[#This Row],[cena/enota brez DDV v EUR]]*Sklop14[[#This Row],[Okvirna količina]]</f>
        <v>0</v>
      </c>
      <c r="T24" s="412">
        <f>+Sklop14[[#This Row],[Končna cena/enoto mere (EUR) z DDV]]*Sklop14[[#This Row],[Okvirna količina]]</f>
        <v>0</v>
      </c>
      <c r="U24" s="414"/>
    </row>
    <row r="25" spans="1:21" s="55" customFormat="1" ht="24">
      <c r="A25" s="294" t="s">
        <v>11</v>
      </c>
      <c r="B25" s="338" t="s">
        <v>453</v>
      </c>
      <c r="C25" s="404">
        <v>35</v>
      </c>
      <c r="D25" s="404" t="s">
        <v>75</v>
      </c>
      <c r="E25" s="405"/>
      <c r="F25" s="406">
        <v>300</v>
      </c>
      <c r="G25" s="398" t="s">
        <v>175</v>
      </c>
      <c r="H25" s="4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10.500000000000002</v>
      </c>
      <c r="I25" s="408" t="str">
        <f>IF(Sklop14[[#This Row],[ZAHTEVANA SHEMA KAKOVOSTI]]&lt;&gt;"",Sklop14[[#This Row],[Preračunana masa/volumen/kos na enoto kg]],"")</f>
        <v/>
      </c>
      <c r="J25" s="409"/>
      <c r="K25" s="410"/>
      <c r="L25" s="410"/>
      <c r="M25" s="411"/>
      <c r="N25" s="412"/>
      <c r="O25" s="412"/>
      <c r="P25" s="413"/>
      <c r="Q25" s="412">
        <f>+Sklop14[[#This Row],[cena/enota brez DDV v EUR]]*Sklop14[[#This Row],[Stopnja DDV (%)]]</f>
        <v>0</v>
      </c>
      <c r="R25" s="412">
        <f>+Sklop14[[#This Row],[cena/enota brez DDV v EUR]]+Sklop14[[#This Row],[Davek (EUR)]]</f>
        <v>0</v>
      </c>
      <c r="S25" s="412">
        <f>+Sklop14[[#This Row],[cena/enota brez DDV v EUR]]*Sklop14[[#This Row],[Okvirna količina]]</f>
        <v>0</v>
      </c>
      <c r="T25" s="412">
        <f>+Sklop14[[#This Row],[Končna cena/enoto mere (EUR) z DDV]]*Sklop14[[#This Row],[Okvirna količina]]</f>
        <v>0</v>
      </c>
      <c r="U25" s="414"/>
    </row>
    <row r="26" spans="1:21" s="55" customFormat="1" ht="48">
      <c r="A26" s="294" t="s">
        <v>12</v>
      </c>
      <c r="B26" s="338" t="s">
        <v>429</v>
      </c>
      <c r="C26" s="404">
        <v>25</v>
      </c>
      <c r="D26" s="404" t="s">
        <v>75</v>
      </c>
      <c r="E26" s="405"/>
      <c r="F26" s="406">
        <v>100</v>
      </c>
      <c r="G26" s="398" t="s">
        <v>175</v>
      </c>
      <c r="H26" s="4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26" s="408" t="str">
        <f>IF(Sklop14[[#This Row],[ZAHTEVANA SHEMA KAKOVOSTI]]&lt;&gt;"",Sklop14[[#This Row],[Preračunana masa/volumen/kos na enoto kg]],"")</f>
        <v/>
      </c>
      <c r="J26" s="409"/>
      <c r="K26" s="410"/>
      <c r="L26" s="410"/>
      <c r="M26" s="411"/>
      <c r="N26" s="412"/>
      <c r="O26" s="412"/>
      <c r="P26" s="413"/>
      <c r="Q26" s="412">
        <f>+Sklop14[[#This Row],[cena/enota brez DDV v EUR]]*Sklop14[[#This Row],[Stopnja DDV (%)]]</f>
        <v>0</v>
      </c>
      <c r="R26" s="412">
        <f>+Sklop14[[#This Row],[cena/enota brez DDV v EUR]]+Sklop14[[#This Row],[Davek (EUR)]]</f>
        <v>0</v>
      </c>
      <c r="S26" s="412">
        <f>+Sklop14[[#This Row],[cena/enota brez DDV v EUR]]*Sklop14[[#This Row],[Okvirna količina]]</f>
        <v>0</v>
      </c>
      <c r="T26" s="412">
        <f>+Sklop14[[#This Row],[Končna cena/enoto mere (EUR) z DDV]]*Sklop14[[#This Row],[Okvirna količina]]</f>
        <v>0</v>
      </c>
      <c r="U26" s="414"/>
    </row>
    <row r="27" spans="1:21" s="55" customFormat="1" ht="24">
      <c r="A27" s="294" t="s">
        <v>13</v>
      </c>
      <c r="B27" s="338" t="s">
        <v>454</v>
      </c>
      <c r="C27" s="404">
        <v>44</v>
      </c>
      <c r="D27" s="404" t="s">
        <v>75</v>
      </c>
      <c r="E27" s="405"/>
      <c r="F27" s="406">
        <v>100</v>
      </c>
      <c r="G27" s="398" t="s">
        <v>175</v>
      </c>
      <c r="H27" s="40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4.3999999999999995</v>
      </c>
      <c r="I27" s="408" t="str">
        <f>IF(Sklop14[[#This Row],[ZAHTEVANA SHEMA KAKOVOSTI]]&lt;&gt;"",Sklop14[[#This Row],[Preračunana masa/volumen/kos na enoto kg]],"")</f>
        <v/>
      </c>
      <c r="J27" s="409"/>
      <c r="K27" s="410"/>
      <c r="L27" s="410"/>
      <c r="M27" s="411"/>
      <c r="N27" s="412"/>
      <c r="O27" s="412"/>
      <c r="P27" s="413"/>
      <c r="Q27" s="412">
        <f>+Sklop14[[#This Row],[cena/enota brez DDV v EUR]]*Sklop14[[#This Row],[Stopnja DDV (%)]]</f>
        <v>0</v>
      </c>
      <c r="R27" s="412">
        <f>+Sklop14[[#This Row],[cena/enota brez DDV v EUR]]+Sklop14[[#This Row],[Davek (EUR)]]</f>
        <v>0</v>
      </c>
      <c r="S27" s="412">
        <f>+Sklop14[[#This Row],[cena/enota brez DDV v EUR]]*Sklop14[[#This Row],[Okvirna količina]]</f>
        <v>0</v>
      </c>
      <c r="T27" s="412">
        <f>+Sklop14[[#This Row],[Končna cena/enoto mere (EUR) z DDV]]*Sklop14[[#This Row],[Okvirna količina]]</f>
        <v>0</v>
      </c>
      <c r="U27" s="414"/>
    </row>
    <row r="28" spans="1:21" s="55" customFormat="1" ht="12">
      <c r="A28" s="294" t="s">
        <v>14</v>
      </c>
      <c r="B28" s="363" t="s">
        <v>417</v>
      </c>
      <c r="C28" s="426">
        <v>1.5</v>
      </c>
      <c r="D28" s="426" t="s">
        <v>40</v>
      </c>
      <c r="E28" s="439"/>
      <c r="F28" s="468">
        <v>100</v>
      </c>
      <c r="G28" s="398" t="s">
        <v>175</v>
      </c>
      <c r="H28" s="44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8" s="428" t="str">
        <f>IF(Sklop14[[#This Row],[ZAHTEVANA SHEMA KAKOVOSTI]]&lt;&gt;"",Sklop14[[#This Row],[Preračunana masa/volumen/kos na enoto kg]],"")</f>
        <v/>
      </c>
      <c r="J28" s="437"/>
      <c r="K28" s="445"/>
      <c r="L28" s="445"/>
      <c r="M28" s="431"/>
      <c r="N28" s="434"/>
      <c r="O28" s="434"/>
      <c r="P28" s="433"/>
      <c r="Q28" s="434">
        <f>+Sklop14[[#This Row],[cena/enota brez DDV v EUR]]*Sklop14[[#This Row],[Stopnja DDV (%)]]</f>
        <v>0</v>
      </c>
      <c r="R28" s="434">
        <f>+Sklop14[[#This Row],[cena/enota brez DDV v EUR]]+Sklop14[[#This Row],[Davek (EUR)]]</f>
        <v>0</v>
      </c>
      <c r="S28" s="434">
        <f>+Sklop14[[#This Row],[cena/enota brez DDV v EUR]]*Sklop14[[#This Row],[Okvirna količina]]</f>
        <v>0</v>
      </c>
      <c r="T28" s="434">
        <f>+Sklop14[[#This Row],[Končna cena/enoto mere (EUR) z DDV]]*Sklop14[[#This Row],[Okvirna količina]]</f>
        <v>0</v>
      </c>
      <c r="U28" s="446"/>
    </row>
    <row r="29" spans="1:21">
      <c r="A29" s="388" t="s">
        <v>98</v>
      </c>
      <c r="B29" s="254"/>
      <c r="C29" s="255"/>
      <c r="D29" s="255"/>
      <c r="E29" s="256"/>
      <c r="F29" s="257"/>
      <c r="G29" s="258"/>
      <c r="H29" s="259">
        <f>SUBTOTAL(109,Sklop14[Preračunana masa/volumen/kos na enoto kg])</f>
        <v>1432.4</v>
      </c>
      <c r="I29" s="259">
        <f>SUBTOTAL(109,Sklop14[Živila iz shem kakovosti (kg)])</f>
        <v>0</v>
      </c>
      <c r="J29" s="257"/>
      <c r="K29" s="260"/>
      <c r="L29" s="260"/>
      <c r="M29" s="261"/>
      <c r="N29" s="262"/>
      <c r="O29" s="262"/>
      <c r="P29" s="262"/>
      <c r="Q29" s="263"/>
      <c r="R29" s="257"/>
      <c r="S29" s="263">
        <f>SUBTOTAL(109,Sklop14[Vrednost za okvirno količino (EUR) brez DDV])</f>
        <v>0</v>
      </c>
      <c r="T29" s="263">
        <f>SUBTOTAL(109,Sklop14[Vrednost za okvirno količino (EUR) z DDV])</f>
        <v>0</v>
      </c>
      <c r="U29" s="264">
        <f>SUBTOTAL(103,Sklop14[Shema kakovosti
(nacionalne, evropske)
])</f>
        <v>0</v>
      </c>
    </row>
    <row r="30" spans="1:21" s="54" customFormat="1">
      <c r="A30" s="300"/>
      <c r="B30" s="301"/>
      <c r="C30" s="302"/>
      <c r="D30" s="302"/>
      <c r="E30" s="303"/>
      <c r="F30" s="304"/>
      <c r="G30" s="305"/>
      <c r="H30" s="306"/>
      <c r="I30" s="306"/>
      <c r="J30" s="304"/>
      <c r="K30" s="307"/>
      <c r="L30" s="307"/>
      <c r="M30" s="308"/>
      <c r="N30" s="309"/>
      <c r="O30" s="309"/>
      <c r="P30" s="309"/>
      <c r="Q30" s="310"/>
      <c r="R30" s="304"/>
      <c r="S30" s="310"/>
      <c r="T30" s="310"/>
      <c r="U30" s="311"/>
    </row>
    <row r="31" spans="1:21">
      <c r="A31" s="48" t="s">
        <v>94</v>
      </c>
      <c r="B31" s="16"/>
      <c r="C31" s="28"/>
      <c r="D31" s="28"/>
      <c r="E31" s="91"/>
      <c r="Q31" s="48"/>
      <c r="R31" s="48"/>
      <c r="S31" s="48"/>
      <c r="T31" s="48"/>
    </row>
    <row r="32" spans="1:21">
      <c r="A32" s="11" t="s">
        <v>96</v>
      </c>
      <c r="B32" s="16"/>
      <c r="C32" s="28"/>
      <c r="D32" s="28"/>
      <c r="E32" s="91"/>
    </row>
    <row r="33" spans="1:22">
      <c r="A33" s="86" t="s">
        <v>138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509" t="s">
        <v>132</v>
      </c>
      <c r="B34" s="509"/>
      <c r="C34" s="509"/>
      <c r="D34" s="509"/>
      <c r="E34" s="509"/>
      <c r="F34" s="509"/>
      <c r="G34" s="509"/>
      <c r="H34" s="509"/>
      <c r="I34" s="509"/>
      <c r="J34" s="509"/>
      <c r="K34" s="509"/>
      <c r="L34" s="509"/>
      <c r="M34" s="100"/>
      <c r="N34" s="100"/>
      <c r="O34" s="100"/>
      <c r="P34" s="100"/>
      <c r="Q34" s="100"/>
      <c r="R34" s="100"/>
      <c r="S34" s="100"/>
      <c r="T34" s="100"/>
      <c r="U34" s="100"/>
      <c r="V34" s="100"/>
    </row>
    <row r="35" spans="1:22" ht="12.75" customHeight="1">
      <c r="A35" s="498"/>
      <c r="B35" s="498"/>
      <c r="C35" s="498"/>
      <c r="D35" s="498"/>
      <c r="E35" s="498"/>
      <c r="F35" s="498"/>
      <c r="G35" s="498"/>
      <c r="H35" s="498"/>
      <c r="I35" s="498"/>
      <c r="J35" s="498"/>
      <c r="K35" s="498"/>
      <c r="L35" s="498"/>
      <c r="M35" s="100"/>
      <c r="N35" s="100"/>
      <c r="O35" s="100"/>
      <c r="P35" s="100"/>
      <c r="Q35" s="100"/>
      <c r="R35" s="100"/>
      <c r="S35" s="100"/>
      <c r="T35" s="100"/>
      <c r="U35" s="100"/>
      <c r="V35" s="100"/>
    </row>
    <row r="36" spans="1:22" ht="12.7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00"/>
      <c r="N36" s="100"/>
      <c r="O36" s="100"/>
      <c r="P36" s="100"/>
      <c r="Q36" s="100"/>
      <c r="R36" s="100"/>
      <c r="S36" s="100"/>
      <c r="T36" s="100"/>
      <c r="U36" s="100"/>
      <c r="V36" s="100"/>
    </row>
    <row r="37" spans="1:22">
      <c r="A37" s="86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>
      <c r="B261" s="16"/>
      <c r="C261" s="28"/>
      <c r="D261" s="28"/>
      <c r="E261" s="91"/>
    </row>
  </sheetData>
  <sheetProtection insertRows="0" deleteRows="0"/>
  <protectedRanges>
    <protectedRange sqref="U34 M34:P34 U36 M36:P36" name="Obseg1_1_1_1_1_1_1"/>
    <protectedRange sqref="J36:L36" name="Obseg1_3_1_1_1_1"/>
    <protectedRange sqref="J34:L34" name="Obseg1_2_2"/>
    <protectedRange sqref="U35 M35:P35" name="Obseg1_1_1"/>
    <protectedRange sqref="J35:L35" name="Obseg1_3_1_1_1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49"/>
  <sheetViews>
    <sheetView zoomScale="98" zoomScaleNormal="98" zoomScaleSheetLayoutView="100" workbookViewId="0">
      <selection activeCell="L28" sqref="L27:L2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500" t="str">
        <f>+'prva stran'!B6</f>
        <v>Javni zavod Osnovna šola Marjana Nemca Radeče</v>
      </c>
      <c r="D2" s="501"/>
      <c r="E2" s="501"/>
      <c r="F2" s="501"/>
      <c r="G2" s="501"/>
      <c r="H2" s="501"/>
      <c r="I2" s="501"/>
      <c r="J2" s="501"/>
    </row>
    <row r="3" spans="1:21" ht="15">
      <c r="B3" s="50" t="s">
        <v>48</v>
      </c>
      <c r="C3" s="502" t="str">
        <f>+'prva stran'!B7</f>
        <v>Šolska pot 5, 1433 Radeče</v>
      </c>
      <c r="D3" s="503"/>
      <c r="E3" s="503"/>
      <c r="F3" s="503"/>
      <c r="G3" s="503"/>
      <c r="H3" s="503"/>
      <c r="I3" s="503"/>
      <c r="J3" s="503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504">
        <f>+'prva stran'!B10</f>
        <v>0</v>
      </c>
      <c r="D6" s="505"/>
      <c r="E6" s="505"/>
      <c r="F6" s="505"/>
      <c r="G6" s="505"/>
      <c r="H6" s="505"/>
      <c r="I6" s="505"/>
      <c r="J6" s="505"/>
    </row>
    <row r="7" spans="1:21" ht="17.25" customHeight="1">
      <c r="B7" s="51" t="s">
        <v>48</v>
      </c>
      <c r="C7" s="506">
        <f>+'prva stran'!B11</f>
        <v>0</v>
      </c>
      <c r="D7" s="507"/>
      <c r="E7" s="507"/>
      <c r="F7" s="507"/>
      <c r="G7" s="507"/>
      <c r="H7" s="507"/>
      <c r="I7" s="507"/>
      <c r="J7" s="507"/>
    </row>
    <row r="8" spans="1:21" ht="17.25" customHeight="1">
      <c r="B8" s="51" t="s">
        <v>49</v>
      </c>
      <c r="C8" s="506">
        <f>+'prva stran'!B12</f>
        <v>0</v>
      </c>
      <c r="D8" s="507"/>
      <c r="E8" s="507"/>
      <c r="F8" s="507"/>
      <c r="G8" s="507"/>
      <c r="H8" s="507"/>
      <c r="I8" s="507"/>
      <c r="J8" s="507"/>
    </row>
    <row r="9" spans="1:21" s="12" customFormat="1" ht="17.25" customHeight="1">
      <c r="A9" s="9"/>
      <c r="B9" s="52" t="s">
        <v>51</v>
      </c>
      <c r="C9" s="508">
        <f>+'prva stran'!B13</f>
        <v>0</v>
      </c>
      <c r="D9" s="507"/>
      <c r="E9" s="507"/>
      <c r="F9" s="507"/>
      <c r="G9" s="507"/>
      <c r="H9" s="507"/>
      <c r="I9" s="507"/>
      <c r="J9" s="5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99" t="str">
        <f>+'Ponudbeni pred_rekapitulacija'!B28</f>
        <v>SIRUP ZA TOČILNO NAPRAVO</v>
      </c>
      <c r="C13" s="499"/>
      <c r="D13" s="499"/>
      <c r="E13" s="499"/>
      <c r="F13" s="499"/>
      <c r="G13" s="499"/>
      <c r="H13" s="499"/>
      <c r="I13" s="499"/>
      <c r="J13" s="499"/>
      <c r="K13" s="499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126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121</v>
      </c>
      <c r="N14" s="71">
        <v>7</v>
      </c>
      <c r="O14" s="71" t="s">
        <v>122</v>
      </c>
      <c r="P14" s="71">
        <v>8</v>
      </c>
      <c r="Q14" s="72" t="s">
        <v>123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139</v>
      </c>
      <c r="C15" s="56" t="s">
        <v>118</v>
      </c>
      <c r="D15" s="56" t="s">
        <v>119</v>
      </c>
      <c r="E15" s="56" t="s">
        <v>127</v>
      </c>
      <c r="F15" s="56" t="s">
        <v>61</v>
      </c>
      <c r="G15" s="56" t="s">
        <v>62</v>
      </c>
      <c r="H15" s="57" t="s">
        <v>97</v>
      </c>
      <c r="I15" s="57" t="s">
        <v>114</v>
      </c>
      <c r="J15" s="58" t="s">
        <v>69</v>
      </c>
      <c r="K15" s="58" t="s">
        <v>41</v>
      </c>
      <c r="L15" s="58" t="s">
        <v>457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2.5" customHeight="1">
      <c r="A16" s="399" t="s">
        <v>1</v>
      </c>
      <c r="B16" s="399" t="s">
        <v>513</v>
      </c>
      <c r="C16" s="119" t="s">
        <v>145</v>
      </c>
      <c r="D16" s="119" t="s">
        <v>0</v>
      </c>
      <c r="E16" s="120"/>
      <c r="F16" s="138">
        <v>14</v>
      </c>
      <c r="G16" s="139" t="s">
        <v>0</v>
      </c>
      <c r="H16" s="11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</v>
      </c>
      <c r="I16" s="78" t="str">
        <f>IF(Sklop15[[#This Row],[ZAHTEVANA SHEMA KAKOVOSTI]]&lt;&gt;"",Sklop15[[#This Row],[Preračunana masa/volumen/kos na enoto kg]],"")</f>
        <v/>
      </c>
      <c r="J16" s="133"/>
      <c r="K16" s="134"/>
      <c r="L16" s="134"/>
      <c r="M16" s="134"/>
      <c r="N16" s="135"/>
      <c r="O16" s="134"/>
      <c r="P16" s="83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34"/>
    </row>
    <row r="17" spans="1:22">
      <c r="A17" s="388" t="s">
        <v>98</v>
      </c>
      <c r="B17" s="254"/>
      <c r="C17" s="255"/>
      <c r="D17" s="255"/>
      <c r="E17" s="256"/>
      <c r="F17" s="257"/>
      <c r="G17" s="258"/>
      <c r="H17" s="259">
        <f>SUBTOTAL(109,Sklop15[Preračunana masa/volumen/kos na enoto kg])</f>
        <v>14</v>
      </c>
      <c r="I17" s="259">
        <f>SUBTOTAL(109,Sklop15[Živila iz shem kakovosti (kg)])</f>
        <v>0</v>
      </c>
      <c r="J17" s="257"/>
      <c r="K17" s="260"/>
      <c r="L17" s="260"/>
      <c r="M17" s="261"/>
      <c r="N17" s="262"/>
      <c r="O17" s="262"/>
      <c r="P17" s="262"/>
      <c r="Q17" s="263"/>
      <c r="R17" s="257"/>
      <c r="S17" s="263">
        <f>SUBTOTAL(109,Sklop15[Vrednost za okvirno količino (EUR) brez DDV])</f>
        <v>0</v>
      </c>
      <c r="T17" s="263">
        <f>SUBTOTAL(109,Sklop15[Vrednost za okvirno količino (EUR) z DDV])</f>
        <v>0</v>
      </c>
      <c r="U17" s="264">
        <f>SUBTOTAL(103,Sklop15[Shema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94</v>
      </c>
      <c r="B19" s="16"/>
      <c r="C19" s="28"/>
      <c r="D19" s="28"/>
      <c r="E19" s="91"/>
      <c r="Q19" s="48"/>
      <c r="R19" s="48"/>
      <c r="S19" s="48"/>
      <c r="T19" s="48"/>
    </row>
    <row r="20" spans="1:22">
      <c r="A20" s="11" t="s">
        <v>96</v>
      </c>
      <c r="B20" s="16"/>
      <c r="C20" s="28"/>
      <c r="D20" s="28"/>
      <c r="E20" s="91"/>
    </row>
    <row r="21" spans="1:22">
      <c r="A21" s="86" t="s">
        <v>138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509" t="s">
        <v>132</v>
      </c>
      <c r="B22" s="509"/>
      <c r="C22" s="509"/>
      <c r="D22" s="509"/>
      <c r="E22" s="509"/>
      <c r="F22" s="509"/>
      <c r="G22" s="509"/>
      <c r="H22" s="509"/>
      <c r="I22" s="509"/>
      <c r="J22" s="509"/>
      <c r="K22" s="509"/>
      <c r="L22" s="509"/>
      <c r="M22" s="509"/>
      <c r="N22" s="54"/>
      <c r="O22" s="29"/>
      <c r="P22" s="29"/>
      <c r="Q22" s="29"/>
      <c r="R22" s="29"/>
      <c r="S22" s="29"/>
      <c r="U22" s="11"/>
      <c r="V22" s="68"/>
    </row>
    <row r="23" spans="1:22" ht="12.75" customHeight="1">
      <c r="A23" s="498"/>
      <c r="B23" s="498"/>
      <c r="C23" s="498"/>
      <c r="D23" s="498"/>
      <c r="E23" s="498"/>
      <c r="F23" s="498"/>
      <c r="G23" s="498"/>
      <c r="H23" s="498"/>
      <c r="I23" s="498"/>
      <c r="J23" s="498"/>
      <c r="K23" s="498"/>
      <c r="L23" s="498"/>
      <c r="M23" s="100"/>
      <c r="N23" s="100"/>
      <c r="O23" s="100"/>
      <c r="P23" s="100"/>
      <c r="Q23" s="100"/>
      <c r="R23" s="100"/>
      <c r="S23" s="100"/>
      <c r="T23" s="100"/>
      <c r="U23" s="100"/>
      <c r="V23" s="100"/>
    </row>
    <row r="24" spans="1:22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00"/>
      <c r="N24" s="100"/>
      <c r="O24" s="100"/>
      <c r="P24" s="100"/>
      <c r="Q24" s="100"/>
      <c r="R24" s="100"/>
      <c r="S24" s="100"/>
      <c r="T24" s="100"/>
      <c r="U24" s="100"/>
      <c r="V24" s="100"/>
    </row>
    <row r="25" spans="1:22">
      <c r="A25" s="86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1"/>
    </row>
    <row r="28" spans="1:22">
      <c r="B28" s="16"/>
      <c r="C28" s="28"/>
      <c r="D28" s="28"/>
      <c r="E28" s="91"/>
    </row>
    <row r="29" spans="1:22">
      <c r="B29" s="16"/>
      <c r="C29" s="28"/>
      <c r="D29" s="28"/>
      <c r="E29" s="91"/>
    </row>
    <row r="30" spans="1:22">
      <c r="B30" s="16"/>
      <c r="C30" s="28"/>
      <c r="D30" s="28"/>
      <c r="E30" s="91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 s="18" customFormat="1">
      <c r="A41" s="11"/>
      <c r="B41" s="16"/>
      <c r="C41" s="28"/>
      <c r="D41" s="28"/>
      <c r="E41" s="91"/>
      <c r="F41" s="92"/>
      <c r="G41" s="9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1"/>
      <c r="F42" s="92"/>
      <c r="G42" s="9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1"/>
      <c r="F43" s="92"/>
      <c r="G43" s="9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1"/>
      <c r="F44" s="92"/>
      <c r="G44" s="9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5:P1048576 U25:U1048576 J1:P15 U1:U15 J17:P21 J16 U17:U21 P16" name="Obseg1"/>
    <protectedRange sqref="K16:O16 U16" name="Obseg1_1"/>
    <protectedRange sqref="N22:Q22 V22" name="Obseg1_1_2"/>
    <protectedRange sqref="K22:M22" name="Obseg1_2_2"/>
    <protectedRange sqref="U23:U24 M23:P24" name="Obseg1_1_1"/>
    <protectedRange sqref="J23:L24" name="Obseg1_3_1_1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M2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32</vt:i4>
      </vt:variant>
    </vt:vector>
  </HeadingPairs>
  <TitlesOfParts>
    <vt:vector size="50" baseType="lpstr">
      <vt:lpstr>prva stran</vt:lpstr>
      <vt:lpstr>Navodila za izpolnjevanje</vt:lpstr>
      <vt:lpstr>Ponudbeni pred_rekapitulacija</vt:lpstr>
      <vt:lpstr>1_MESO </vt:lpstr>
      <vt:lpstr>2_EKO MESO</vt:lpstr>
      <vt:lpstr>3_PERUTNINA</vt:lpstr>
      <vt:lpstr>4_MLEKO IN MLEČNI IZDELKI </vt:lpstr>
      <vt:lpstr>5_EKO MLEKO</vt:lpstr>
      <vt:lpstr>6_SLADOLEDI</vt:lpstr>
      <vt:lpstr>7_KRUH, PEKOVSKO</vt:lpstr>
      <vt:lpstr>8_IZDELKI IZ ŽIT</vt:lpstr>
      <vt:lpstr>9_SADJE IN ZELENJAVA</vt:lpstr>
      <vt:lpstr>10_EKO SADJE IN ZELENJAVA</vt:lpstr>
      <vt:lpstr>11_KONZER.IZDELKI</vt:lpstr>
      <vt:lpstr>12_OSTALA ŽIVILA</vt:lpstr>
      <vt:lpstr>13_DIETNA ŽIVILA</vt:lpstr>
      <vt:lpstr>14_SOKOVI IN VODA</vt:lpstr>
      <vt:lpstr>15_SIRUPI ZA AVTOMATE</vt:lpstr>
      <vt:lpstr>'1_MESO '!Področje_tiskanja</vt:lpstr>
      <vt:lpstr>'10_EKO SADJE IN ZELENJAVA'!Področje_tiskanja</vt:lpstr>
      <vt:lpstr>'11_KONZER.IZDELKI'!Področje_tiskanja</vt:lpstr>
      <vt:lpstr>'12_OSTALA ŽIVILA'!Področje_tiskanja</vt:lpstr>
      <vt:lpstr>'13_DIETNA ŽIVILA'!Področje_tiskanja</vt:lpstr>
      <vt:lpstr>'14_SOKOVI IN VODA'!Področje_tiskanja</vt:lpstr>
      <vt:lpstr>'15_SIRUPI ZA AVTOMATE'!Področje_tiskanja</vt:lpstr>
      <vt:lpstr>'2_EKO MESO'!Področje_tiskanja</vt:lpstr>
      <vt:lpstr>'3_PERUTNINA'!Področje_tiskanja</vt:lpstr>
      <vt:lpstr>'4_MLEKO IN MLEČNI IZDELKI '!Področje_tiskanja</vt:lpstr>
      <vt:lpstr>'5_EKO MLEKO'!Področje_tiskanja</vt:lpstr>
      <vt:lpstr>'6_SLADOLEDI'!Področje_tiskanja</vt:lpstr>
      <vt:lpstr>'7_KRUH, PEKOVSKO'!Področje_tiskanja</vt:lpstr>
      <vt:lpstr>'8_IZDELKI IZ ŽIT'!Področje_tiskanja</vt:lpstr>
      <vt:lpstr>'9_SADJE IN ZELENJAVA'!Področje_tiskanja</vt:lpstr>
      <vt:lpstr>'Navodila za izpolnjevanje'!Področje_tiskanja</vt:lpstr>
      <vt:lpstr>'Ponudbeni pred_rekapitulacija'!Področje_tiskanja</vt:lpstr>
      <vt:lpstr>'1_MESO '!Tiskanje_naslovov</vt:lpstr>
      <vt:lpstr>'10_EKO SADJE IN ZELENJAVA'!Tiskanje_naslovov</vt:lpstr>
      <vt:lpstr>'11_KONZER.IZDELKI'!Tiskanje_naslovov</vt:lpstr>
      <vt:lpstr>'12_OSTALA ŽIVILA'!Tiskanje_naslovov</vt:lpstr>
      <vt:lpstr>'13_DIETNA ŽIVILA'!Tiskanje_naslovov</vt:lpstr>
      <vt:lpstr>'14_SOKOVI IN VODA'!Tiskanje_naslovov</vt:lpstr>
      <vt:lpstr>'15_SIRUPI ZA AVTOMATE'!Tiskanje_naslovov</vt:lpstr>
      <vt:lpstr>'2_EKO MESO'!Tiskanje_naslovov</vt:lpstr>
      <vt:lpstr>'3_PERUTNINA'!Tiskanje_naslovov</vt:lpstr>
      <vt:lpstr>'4_MLEKO IN MLEČNI IZDELKI '!Tiskanje_naslovov</vt:lpstr>
      <vt:lpstr>'5_EKO MLEKO'!Tiskanje_naslovov</vt:lpstr>
      <vt:lpstr>'6_SLADOLEDI'!Tiskanje_naslovov</vt:lpstr>
      <vt:lpstr>'7_KRUH, PEKOVSKO'!Tiskanje_naslovov</vt:lpstr>
      <vt:lpstr>'8_IZDELKI IZ ŽIT'!Tiskanje_naslovov</vt:lpstr>
      <vt:lpstr>'9_SADJE IN 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2025-11-20T13:49:35Z</cp:lastPrinted>
  <dcterms:created xsi:type="dcterms:W3CDTF">2012-03-26T14:52:49Z</dcterms:created>
  <dcterms:modified xsi:type="dcterms:W3CDTF">2025-11-21T10:15:37Z</dcterms:modified>
</cp:coreProperties>
</file>